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D:\TEMP PRACOVNI\Brno\SSZ415 2023\DUR + DSP\Rozpocet\"/>
    </mc:Choice>
  </mc:AlternateContent>
  <xr:revisionPtr revIDLastSave="0" documentId="13_ncr:1_{FE35D20F-6A23-4F87-90A7-2415A5CF7CB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Rekapitulace stavby" sheetId="1" r:id="rId1"/>
    <sheet name="PS471.1 - Výstavba SSZ 4...." sheetId="2" r:id="rId2"/>
    <sheet name="PS471.2 - Výstavba SSZ 4...." sheetId="3" r:id="rId3"/>
    <sheet name="SO101.1 - Stavební úpravy..." sheetId="4" r:id="rId4"/>
    <sheet name="SO101.2 - Stavební úpravy..." sheetId="5" r:id="rId5"/>
    <sheet name="SO101.3 - Stavební úpravy..." sheetId="6" r:id="rId6"/>
    <sheet name="SO101.4 - Plocha pro přís..." sheetId="7" r:id="rId7"/>
    <sheet name="SO451 - Veřejné osvětlení" sheetId="8" r:id="rId8"/>
    <sheet name="SO482 - Přeložka optickéh..." sheetId="9" r:id="rId9"/>
    <sheet name="SO483 - Přeložka optickéh..." sheetId="10" r:id="rId10"/>
    <sheet name="SO801.1 - Vegetační úprav..." sheetId="11" r:id="rId11"/>
    <sheet name="SO801.2 - Vegetační úprav..." sheetId="12" r:id="rId12"/>
  </sheets>
  <definedNames>
    <definedName name="_xlnm._FilterDatabase" localSheetId="1" hidden="1">'PS471.1 - Výstavba SSZ 4....'!$C$97:$K$1724</definedName>
    <definedName name="_xlnm._FilterDatabase" localSheetId="2" hidden="1">'PS471.2 - Výstavba SSZ 4....'!$C$90:$K$685</definedName>
    <definedName name="_xlnm._FilterDatabase" localSheetId="3" hidden="1">'SO101.1 - Stavební úpravy...'!$C$94:$K$844</definedName>
    <definedName name="_xlnm._FilterDatabase" localSheetId="4" hidden="1">'SO101.2 - Stavební úpravy...'!$C$93:$K$691</definedName>
    <definedName name="_xlnm._FilterDatabase" localSheetId="5" hidden="1">'SO101.3 - Stavební úpravy...'!$C$93:$K$747</definedName>
    <definedName name="_xlnm._FilterDatabase" localSheetId="6" hidden="1">'SO101.4 - Plocha pro přís...'!$C$89:$K$156</definedName>
    <definedName name="_xlnm._FilterDatabase" localSheetId="7" hidden="1">'SO451 - Veřejné osvětlení'!$C$91:$K$586</definedName>
    <definedName name="_xlnm._FilterDatabase" localSheetId="8" hidden="1">'SO482 - Přeložka optickéh...'!$C$86:$K$230</definedName>
    <definedName name="_xlnm._FilterDatabase" localSheetId="9" hidden="1">'SO483 - Přeložka optickéh...'!$C$86:$K$230</definedName>
    <definedName name="_xlnm._FilterDatabase" localSheetId="10" hidden="1">'SO801.1 - Vegetační úprav...'!$C$86:$K$119</definedName>
    <definedName name="_xlnm._FilterDatabase" localSheetId="11" hidden="1">'SO801.2 - Vegetační úprav...'!$C$87:$K$125</definedName>
    <definedName name="_xlnm.Print_Titles" localSheetId="1">'PS471.1 - Výstavba SSZ 4....'!$97:$97</definedName>
    <definedName name="_xlnm.Print_Titles" localSheetId="2">'PS471.2 - Výstavba SSZ 4....'!$90:$90</definedName>
    <definedName name="_xlnm.Print_Titles" localSheetId="0">'Rekapitulace stavby'!$52:$52</definedName>
    <definedName name="_xlnm.Print_Titles" localSheetId="3">'SO101.1 - Stavební úpravy...'!$94:$94</definedName>
    <definedName name="_xlnm.Print_Titles" localSheetId="4">'SO101.2 - Stavební úpravy...'!$93:$93</definedName>
    <definedName name="_xlnm.Print_Titles" localSheetId="5">'SO101.3 - Stavební úpravy...'!$93:$93</definedName>
    <definedName name="_xlnm.Print_Titles" localSheetId="6">'SO101.4 - Plocha pro přís...'!$89:$89</definedName>
    <definedName name="_xlnm.Print_Titles" localSheetId="7">'SO451 - Veřejné osvětlení'!$91:$91</definedName>
    <definedName name="_xlnm.Print_Titles" localSheetId="8">'SO482 - Přeložka optickéh...'!$86:$86</definedName>
    <definedName name="_xlnm.Print_Titles" localSheetId="9">'SO483 - Přeložka optickéh...'!$86:$86</definedName>
    <definedName name="_xlnm.Print_Titles" localSheetId="10">'SO801.1 - Vegetační úprav...'!$86:$86</definedName>
    <definedName name="_xlnm.Print_Titles" localSheetId="11">'SO801.2 - Vegetační úprav...'!$87:$87</definedName>
    <definedName name="_xlnm.Print_Area" localSheetId="1">'PS471.1 - Výstavba SSZ 4....'!$C$4:$J$41,'PS471.1 - Výstavba SSZ 4....'!$C$47:$J$77,'PS471.1 - Výstavba SSZ 4....'!$C$83:$K$1724</definedName>
    <definedName name="_xlnm.Print_Area" localSheetId="2">'PS471.2 - Výstavba SSZ 4....'!$C$4:$J$41,'PS471.2 - Výstavba SSZ 4....'!$C$47:$J$70,'PS471.2 - Výstavba SSZ 4....'!$C$76:$K$685</definedName>
    <definedName name="_xlnm.Print_Area" localSheetId="0">'Rekapitulace stavby'!$D$4:$AO$36,'Rekapitulace stavby'!$C$42:$AQ$69</definedName>
    <definedName name="_xlnm.Print_Area" localSheetId="3">'SO101.1 - Stavební úpravy...'!$C$4:$J$41,'SO101.1 - Stavební úpravy...'!$C$47:$J$74,'SO101.1 - Stavební úpravy...'!$C$80:$K$844</definedName>
    <definedName name="_xlnm.Print_Area" localSheetId="4">'SO101.2 - Stavební úpravy...'!$C$4:$J$41,'SO101.2 - Stavební úpravy...'!$C$47:$J$73,'SO101.2 - Stavební úpravy...'!$C$79:$K$691</definedName>
    <definedName name="_xlnm.Print_Area" localSheetId="5">'SO101.3 - Stavební úpravy...'!$C$4:$J$41,'SO101.3 - Stavební úpravy...'!$C$47:$J$73,'SO101.3 - Stavební úpravy...'!$C$79:$K$747</definedName>
    <definedName name="_xlnm.Print_Area" localSheetId="6">'SO101.4 - Plocha pro přís...'!$C$4:$J$41,'SO101.4 - Plocha pro přís...'!$C$47:$J$69,'SO101.4 - Plocha pro přís...'!$C$75:$K$156</definedName>
    <definedName name="_xlnm.Print_Area" localSheetId="7">'SO451 - Veřejné osvětlení'!$C$4:$J$39,'SO451 - Veřejné osvětlení'!$C$45:$J$73,'SO451 - Veřejné osvětlení'!$C$79:$K$586</definedName>
    <definedName name="_xlnm.Print_Area" localSheetId="8">'SO482 - Přeložka optickéh...'!$C$4:$J$39,'SO482 - Přeložka optickéh...'!$C$45:$J$68,'SO482 - Přeložka optickéh...'!$C$74:$K$230</definedName>
    <definedName name="_xlnm.Print_Area" localSheetId="9">'SO483 - Přeložka optickéh...'!$C$4:$J$39,'SO483 - Přeložka optickéh...'!$C$45:$J$68,'SO483 - Přeložka optickéh...'!$C$74:$K$230</definedName>
    <definedName name="_xlnm.Print_Area" localSheetId="10">'SO801.1 - Vegetační úprav...'!$C$4:$J$41,'SO801.1 - Vegetační úprav...'!$C$47:$J$66,'SO801.1 - Vegetační úprav...'!$C$72:$K$119</definedName>
    <definedName name="_xlnm.Print_Area" localSheetId="11">'SO801.2 - Vegetační úprav...'!$C$4:$J$41,'SO801.2 - Vegetační úprav...'!$C$47:$J$67,'SO801.2 - Vegetační úprav...'!$C$73:$K$125</definedName>
  </definedNames>
  <calcPr calcId="191029"/>
</workbook>
</file>

<file path=xl/calcChain.xml><?xml version="1.0" encoding="utf-8"?>
<calcChain xmlns="http://schemas.openxmlformats.org/spreadsheetml/2006/main">
  <c r="J39" i="12" l="1"/>
  <c r="J38" i="12"/>
  <c r="AY68" i="1"/>
  <c r="J37" i="12"/>
  <c r="AX68" i="1"/>
  <c r="BI124" i="12"/>
  <c r="BH124" i="12"/>
  <c r="BG124" i="12"/>
  <c r="BF124" i="12"/>
  <c r="T124" i="12"/>
  <c r="T123" i="12"/>
  <c r="R124" i="12"/>
  <c r="R123" i="12"/>
  <c r="P124" i="12"/>
  <c r="P123" i="12"/>
  <c r="BI121" i="12"/>
  <c r="BH121" i="12"/>
  <c r="BG121" i="12"/>
  <c r="BF121" i="12"/>
  <c r="T121" i="12"/>
  <c r="R121" i="12"/>
  <c r="P121" i="12"/>
  <c r="BI118" i="12"/>
  <c r="BH118" i="12"/>
  <c r="BG118" i="12"/>
  <c r="BF118" i="12"/>
  <c r="T118" i="12"/>
  <c r="R118" i="12"/>
  <c r="P118" i="12"/>
  <c r="BI116" i="12"/>
  <c r="BH116" i="12"/>
  <c r="BG116" i="12"/>
  <c r="BF116" i="12"/>
  <c r="T116" i="12"/>
  <c r="R116" i="12"/>
  <c r="P116" i="12"/>
  <c r="BI113" i="12"/>
  <c r="BH113" i="12"/>
  <c r="BG113" i="12"/>
  <c r="BF113" i="12"/>
  <c r="T113" i="12"/>
  <c r="R113" i="12"/>
  <c r="P113" i="12"/>
  <c r="BI111" i="12"/>
  <c r="BH111" i="12"/>
  <c r="BG111" i="12"/>
  <c r="BF111" i="12"/>
  <c r="T111" i="12"/>
  <c r="R111" i="12"/>
  <c r="P111" i="12"/>
  <c r="BI108" i="12"/>
  <c r="BH108" i="12"/>
  <c r="BG108" i="12"/>
  <c r="BF108" i="12"/>
  <c r="T108" i="12"/>
  <c r="R108" i="12"/>
  <c r="P108" i="12"/>
  <c r="BI105" i="12"/>
  <c r="BH105" i="12"/>
  <c r="BG105" i="12"/>
  <c r="BF105" i="12"/>
  <c r="T105" i="12"/>
  <c r="R105" i="12"/>
  <c r="P105" i="12"/>
  <c r="BI103" i="12"/>
  <c r="BH103" i="12"/>
  <c r="BG103" i="12"/>
  <c r="BF103" i="12"/>
  <c r="T103" i="12"/>
  <c r="R103" i="12"/>
  <c r="P103" i="12"/>
  <c r="BI100" i="12"/>
  <c r="BH100" i="12"/>
  <c r="BG100" i="12"/>
  <c r="BF100" i="12"/>
  <c r="T100" i="12"/>
  <c r="R100" i="12"/>
  <c r="P100" i="12"/>
  <c r="BI97" i="12"/>
  <c r="BH97" i="12"/>
  <c r="BG97" i="12"/>
  <c r="BF97" i="12"/>
  <c r="T97" i="12"/>
  <c r="R97" i="12"/>
  <c r="P97" i="12"/>
  <c r="BI94" i="12"/>
  <c r="BH94" i="12"/>
  <c r="BG94" i="12"/>
  <c r="BF94" i="12"/>
  <c r="T94" i="12"/>
  <c r="R94" i="12"/>
  <c r="P94" i="12"/>
  <c r="BI91" i="12"/>
  <c r="BH91" i="12"/>
  <c r="BG91" i="12"/>
  <c r="BF91" i="12"/>
  <c r="T91" i="12"/>
  <c r="R91" i="12"/>
  <c r="P91" i="12"/>
  <c r="J85" i="12"/>
  <c r="J84" i="12"/>
  <c r="F84" i="12"/>
  <c r="F82" i="12"/>
  <c r="E80" i="12"/>
  <c r="J59" i="12"/>
  <c r="J58" i="12"/>
  <c r="F58" i="12"/>
  <c r="F56" i="12"/>
  <c r="E54" i="12"/>
  <c r="J20" i="12"/>
  <c r="E20" i="12"/>
  <c r="F85" i="12" s="1"/>
  <c r="J19" i="12"/>
  <c r="J14" i="12"/>
  <c r="J82" i="12" s="1"/>
  <c r="E7" i="12"/>
  <c r="E76" i="12"/>
  <c r="J39" i="11"/>
  <c r="J38" i="11"/>
  <c r="AY67" i="1" s="1"/>
  <c r="J37" i="11"/>
  <c r="AX67" i="1" s="1"/>
  <c r="BI117" i="11"/>
  <c r="BH117" i="11"/>
  <c r="BG117" i="11"/>
  <c r="BF117" i="11"/>
  <c r="T117" i="11"/>
  <c r="R117" i="11"/>
  <c r="P117" i="11"/>
  <c r="BI114" i="11"/>
  <c r="BH114" i="11"/>
  <c r="BG114" i="11"/>
  <c r="BF114" i="11"/>
  <c r="T114" i="11"/>
  <c r="R114" i="11"/>
  <c r="P114" i="11"/>
  <c r="BI111" i="11"/>
  <c r="BH111" i="11"/>
  <c r="BG111" i="11"/>
  <c r="BF111" i="11"/>
  <c r="T111" i="11"/>
  <c r="R111" i="11"/>
  <c r="P111" i="11"/>
  <c r="BI108" i="11"/>
  <c r="BH108" i="11"/>
  <c r="BG108" i="11"/>
  <c r="BF108" i="11"/>
  <c r="T108" i="11"/>
  <c r="R108" i="11"/>
  <c r="P108" i="11"/>
  <c r="BI105" i="11"/>
  <c r="BH105" i="11"/>
  <c r="BG105" i="11"/>
  <c r="BF105" i="11"/>
  <c r="T105" i="11"/>
  <c r="R105" i="11"/>
  <c r="P105" i="11"/>
  <c r="BI102" i="11"/>
  <c r="BH102" i="11"/>
  <c r="BG102" i="11"/>
  <c r="BF102" i="11"/>
  <c r="T102" i="11"/>
  <c r="R102" i="11"/>
  <c r="P102" i="11"/>
  <c r="BI99" i="11"/>
  <c r="BH99" i="11"/>
  <c r="BG99" i="11"/>
  <c r="BF99" i="11"/>
  <c r="T99" i="11"/>
  <c r="R99" i="11"/>
  <c r="P99" i="11"/>
  <c r="BI96" i="11"/>
  <c r="BH96" i="11"/>
  <c r="BG96" i="11"/>
  <c r="BF96" i="11"/>
  <c r="T96" i="11"/>
  <c r="R96" i="11"/>
  <c r="P96" i="11"/>
  <c r="BI93" i="11"/>
  <c r="BH93" i="11"/>
  <c r="BG93" i="11"/>
  <c r="BF93" i="11"/>
  <c r="T93" i="11"/>
  <c r="R93" i="11"/>
  <c r="P93" i="11"/>
  <c r="BI90" i="11"/>
  <c r="BH90" i="11"/>
  <c r="BG90" i="11"/>
  <c r="BF90" i="11"/>
  <c r="T90" i="11"/>
  <c r="R90" i="11"/>
  <c r="P90" i="11"/>
  <c r="J84" i="11"/>
  <c r="J83" i="11"/>
  <c r="F83" i="11"/>
  <c r="F81" i="11"/>
  <c r="E79" i="11"/>
  <c r="J59" i="11"/>
  <c r="J58" i="11"/>
  <c r="F58" i="11"/>
  <c r="F56" i="11"/>
  <c r="E54" i="11"/>
  <c r="J20" i="11"/>
  <c r="E20" i="11"/>
  <c r="F84" i="11"/>
  <c r="J19" i="11"/>
  <c r="J14" i="11"/>
  <c r="J56" i="11" s="1"/>
  <c r="E7" i="11"/>
  <c r="E50" i="11" s="1"/>
  <c r="J37" i="10"/>
  <c r="J36" i="10"/>
  <c r="AY65" i="1"/>
  <c r="J35" i="10"/>
  <c r="AX65" i="1"/>
  <c r="BI225" i="10"/>
  <c r="BH225" i="10"/>
  <c r="BG225" i="10"/>
  <c r="BF225" i="10"/>
  <c r="T225" i="10"/>
  <c r="T224" i="10"/>
  <c r="R225" i="10"/>
  <c r="R224" i="10"/>
  <c r="P225" i="10"/>
  <c r="P224" i="10"/>
  <c r="BI219" i="10"/>
  <c r="BH219" i="10"/>
  <c r="BG219" i="10"/>
  <c r="BF219" i="10"/>
  <c r="T219" i="10"/>
  <c r="R219" i="10"/>
  <c r="P219" i="10"/>
  <c r="BI214" i="10"/>
  <c r="BH214" i="10"/>
  <c r="BG214" i="10"/>
  <c r="BF214" i="10"/>
  <c r="T214" i="10"/>
  <c r="R214" i="10"/>
  <c r="P214" i="10"/>
  <c r="BI208" i="10"/>
  <c r="BH208" i="10"/>
  <c r="BG208" i="10"/>
  <c r="BF208" i="10"/>
  <c r="T208" i="10"/>
  <c r="R208" i="10"/>
  <c r="P208" i="10"/>
  <c r="BI203" i="10"/>
  <c r="BH203" i="10"/>
  <c r="BG203" i="10"/>
  <c r="BF203" i="10"/>
  <c r="T203" i="10"/>
  <c r="R203" i="10"/>
  <c r="P203" i="10"/>
  <c r="BI199" i="10"/>
  <c r="BH199" i="10"/>
  <c r="BG199" i="10"/>
  <c r="BF199" i="10"/>
  <c r="T199" i="10"/>
  <c r="R199" i="10"/>
  <c r="P199" i="10"/>
  <c r="BI194" i="10"/>
  <c r="BH194" i="10"/>
  <c r="BG194" i="10"/>
  <c r="BF194" i="10"/>
  <c r="T194" i="10"/>
  <c r="R194" i="10"/>
  <c r="P194" i="10"/>
  <c r="BI189" i="10"/>
  <c r="BH189" i="10"/>
  <c r="BG189" i="10"/>
  <c r="BF189" i="10"/>
  <c r="T189" i="10"/>
  <c r="R189" i="10"/>
  <c r="P189" i="10"/>
  <c r="BI184" i="10"/>
  <c r="BH184" i="10"/>
  <c r="BG184" i="10"/>
  <c r="BF184" i="10"/>
  <c r="T184" i="10"/>
  <c r="R184" i="10"/>
  <c r="P184" i="10"/>
  <c r="BI179" i="10"/>
  <c r="BH179" i="10"/>
  <c r="BG179" i="10"/>
  <c r="BF179" i="10"/>
  <c r="T179" i="10"/>
  <c r="R179" i="10"/>
  <c r="P179" i="10"/>
  <c r="BI174" i="10"/>
  <c r="BH174" i="10"/>
  <c r="BG174" i="10"/>
  <c r="BF174" i="10"/>
  <c r="T174" i="10"/>
  <c r="R174" i="10"/>
  <c r="P174" i="10"/>
  <c r="BI168" i="10"/>
  <c r="BH168" i="10"/>
  <c r="BG168" i="10"/>
  <c r="BF168" i="10"/>
  <c r="T168" i="10"/>
  <c r="R168" i="10"/>
  <c r="P168" i="10"/>
  <c r="BI162" i="10"/>
  <c r="BH162" i="10"/>
  <c r="BG162" i="10"/>
  <c r="BF162" i="10"/>
  <c r="T162" i="10"/>
  <c r="R162" i="10"/>
  <c r="P162" i="10"/>
  <c r="BI156" i="10"/>
  <c r="BH156" i="10"/>
  <c r="BG156" i="10"/>
  <c r="BF156" i="10"/>
  <c r="T156" i="10"/>
  <c r="R156" i="10"/>
  <c r="P156" i="10"/>
  <c r="BI150" i="10"/>
  <c r="BH150" i="10"/>
  <c r="BG150" i="10"/>
  <c r="BF150" i="10"/>
  <c r="T150" i="10"/>
  <c r="R150" i="10"/>
  <c r="P150" i="10"/>
  <c r="BI145" i="10"/>
  <c r="BH145" i="10"/>
  <c r="BG145" i="10"/>
  <c r="BF145" i="10"/>
  <c r="T145" i="10"/>
  <c r="R145" i="10"/>
  <c r="P145" i="10"/>
  <c r="BI139" i="10"/>
  <c r="BH139" i="10"/>
  <c r="BG139" i="10"/>
  <c r="BF139" i="10"/>
  <c r="T139" i="10"/>
  <c r="R139" i="10"/>
  <c r="P139" i="10"/>
  <c r="BI133" i="10"/>
  <c r="BH133" i="10"/>
  <c r="BG133" i="10"/>
  <c r="BF133" i="10"/>
  <c r="T133" i="10"/>
  <c r="R133" i="10"/>
  <c r="P133" i="10"/>
  <c r="BI124" i="10"/>
  <c r="BH124" i="10"/>
  <c r="BG124" i="10"/>
  <c r="BF124" i="10"/>
  <c r="T124" i="10"/>
  <c r="R124" i="10"/>
  <c r="P124" i="10"/>
  <c r="BI115" i="10"/>
  <c r="BH115" i="10"/>
  <c r="BG115" i="10"/>
  <c r="BF115" i="10"/>
  <c r="T115" i="10"/>
  <c r="R115" i="10"/>
  <c r="P115" i="10"/>
  <c r="BI109" i="10"/>
  <c r="BH109" i="10"/>
  <c r="BG109" i="10"/>
  <c r="BF109" i="10"/>
  <c r="T109" i="10"/>
  <c r="R109" i="10"/>
  <c r="R103" i="10" s="1"/>
  <c r="P109" i="10"/>
  <c r="BI104" i="10"/>
  <c r="BH104" i="10"/>
  <c r="BG104" i="10"/>
  <c r="BF104" i="10"/>
  <c r="T104" i="10"/>
  <c r="T103" i="10" s="1"/>
  <c r="R104" i="10"/>
  <c r="P104" i="10"/>
  <c r="P103" i="10" s="1"/>
  <c r="BI96" i="10"/>
  <c r="BH96" i="10"/>
  <c r="BG96" i="10"/>
  <c r="BF96" i="10"/>
  <c r="T96" i="10"/>
  <c r="R96" i="10"/>
  <c r="P96" i="10"/>
  <c r="BI90" i="10"/>
  <c r="BH90" i="10"/>
  <c r="BG90" i="10"/>
  <c r="BF90" i="10"/>
  <c r="T90" i="10"/>
  <c r="R90" i="10"/>
  <c r="P90" i="10"/>
  <c r="J84" i="10"/>
  <c r="J83" i="10"/>
  <c r="F83" i="10"/>
  <c r="F81" i="10"/>
  <c r="E79" i="10"/>
  <c r="J55" i="10"/>
  <c r="J54" i="10"/>
  <c r="F54" i="10"/>
  <c r="F52" i="10"/>
  <c r="E50" i="10"/>
  <c r="J18" i="10"/>
  <c r="E18" i="10"/>
  <c r="F84" i="10" s="1"/>
  <c r="J17" i="10"/>
  <c r="J12" i="10"/>
  <c r="J52" i="10"/>
  <c r="E7" i="10"/>
  <c r="E48" i="10"/>
  <c r="J37" i="9"/>
  <c r="J36" i="9"/>
  <c r="AY64" i="1" s="1"/>
  <c r="J35" i="9"/>
  <c r="AX64" i="1" s="1"/>
  <c r="BI225" i="9"/>
  <c r="BH225" i="9"/>
  <c r="BG225" i="9"/>
  <c r="BF225" i="9"/>
  <c r="T225" i="9"/>
  <c r="T224" i="9" s="1"/>
  <c r="R225" i="9"/>
  <c r="R224" i="9" s="1"/>
  <c r="P225" i="9"/>
  <c r="P224" i="9" s="1"/>
  <c r="BI219" i="9"/>
  <c r="BH219" i="9"/>
  <c r="BG219" i="9"/>
  <c r="BF219" i="9"/>
  <c r="T219" i="9"/>
  <c r="R219" i="9"/>
  <c r="P219" i="9"/>
  <c r="BI214" i="9"/>
  <c r="BH214" i="9"/>
  <c r="BG214" i="9"/>
  <c r="BF214" i="9"/>
  <c r="T214" i="9"/>
  <c r="R214" i="9"/>
  <c r="P214" i="9"/>
  <c r="BI208" i="9"/>
  <c r="BH208" i="9"/>
  <c r="BG208" i="9"/>
  <c r="BF208" i="9"/>
  <c r="T208" i="9"/>
  <c r="R208" i="9"/>
  <c r="P208" i="9"/>
  <c r="BI203" i="9"/>
  <c r="BH203" i="9"/>
  <c r="BG203" i="9"/>
  <c r="BF203" i="9"/>
  <c r="T203" i="9"/>
  <c r="R203" i="9"/>
  <c r="P203" i="9"/>
  <c r="BI199" i="9"/>
  <c r="BH199" i="9"/>
  <c r="BG199" i="9"/>
  <c r="BF199" i="9"/>
  <c r="T199" i="9"/>
  <c r="R199" i="9"/>
  <c r="P199" i="9"/>
  <c r="BI194" i="9"/>
  <c r="BH194" i="9"/>
  <c r="BG194" i="9"/>
  <c r="BF194" i="9"/>
  <c r="T194" i="9"/>
  <c r="R194" i="9"/>
  <c r="P194" i="9"/>
  <c r="BI189" i="9"/>
  <c r="BH189" i="9"/>
  <c r="BG189" i="9"/>
  <c r="BF189" i="9"/>
  <c r="T189" i="9"/>
  <c r="R189" i="9"/>
  <c r="P189" i="9"/>
  <c r="BI184" i="9"/>
  <c r="BH184" i="9"/>
  <c r="BG184" i="9"/>
  <c r="BF184" i="9"/>
  <c r="T184" i="9"/>
  <c r="R184" i="9"/>
  <c r="P184" i="9"/>
  <c r="BI179" i="9"/>
  <c r="BH179" i="9"/>
  <c r="BG179" i="9"/>
  <c r="BF179" i="9"/>
  <c r="T179" i="9"/>
  <c r="R179" i="9"/>
  <c r="P179" i="9"/>
  <c r="BI174" i="9"/>
  <c r="BH174" i="9"/>
  <c r="BG174" i="9"/>
  <c r="BF174" i="9"/>
  <c r="T174" i="9"/>
  <c r="R174" i="9"/>
  <c r="P174" i="9"/>
  <c r="BI168" i="9"/>
  <c r="BH168" i="9"/>
  <c r="BG168" i="9"/>
  <c r="BF168" i="9"/>
  <c r="T168" i="9"/>
  <c r="R168" i="9"/>
  <c r="P168" i="9"/>
  <c r="BI162" i="9"/>
  <c r="BH162" i="9"/>
  <c r="BG162" i="9"/>
  <c r="BF162" i="9"/>
  <c r="T162" i="9"/>
  <c r="R162" i="9"/>
  <c r="P162" i="9"/>
  <c r="BI156" i="9"/>
  <c r="BH156" i="9"/>
  <c r="BG156" i="9"/>
  <c r="BF156" i="9"/>
  <c r="T156" i="9"/>
  <c r="R156" i="9"/>
  <c r="P156" i="9"/>
  <c r="BI150" i="9"/>
  <c r="BH150" i="9"/>
  <c r="BG150" i="9"/>
  <c r="BF150" i="9"/>
  <c r="T150" i="9"/>
  <c r="R150" i="9"/>
  <c r="P150" i="9"/>
  <c r="BI145" i="9"/>
  <c r="BH145" i="9"/>
  <c r="BG145" i="9"/>
  <c r="BF145" i="9"/>
  <c r="T145" i="9"/>
  <c r="R145" i="9"/>
  <c r="P145" i="9"/>
  <c r="BI139" i="9"/>
  <c r="BH139" i="9"/>
  <c r="BG139" i="9"/>
  <c r="BF139" i="9"/>
  <c r="T139" i="9"/>
  <c r="R139" i="9"/>
  <c r="P139" i="9"/>
  <c r="BI133" i="9"/>
  <c r="BH133" i="9"/>
  <c r="BG133" i="9"/>
  <c r="BF133" i="9"/>
  <c r="T133" i="9"/>
  <c r="R133" i="9"/>
  <c r="P133" i="9"/>
  <c r="BI124" i="9"/>
  <c r="BH124" i="9"/>
  <c r="BG124" i="9"/>
  <c r="BF124" i="9"/>
  <c r="T124" i="9"/>
  <c r="R124" i="9"/>
  <c r="P124" i="9"/>
  <c r="BI115" i="9"/>
  <c r="BH115" i="9"/>
  <c r="BG115" i="9"/>
  <c r="BF115" i="9"/>
  <c r="T115" i="9"/>
  <c r="R115" i="9"/>
  <c r="P115" i="9"/>
  <c r="BI109" i="9"/>
  <c r="BH109" i="9"/>
  <c r="BG109" i="9"/>
  <c r="BF109" i="9"/>
  <c r="T109" i="9"/>
  <c r="T103" i="9"/>
  <c r="R109" i="9"/>
  <c r="R103" i="9"/>
  <c r="P109" i="9"/>
  <c r="P103" i="9"/>
  <c r="BI104" i="9"/>
  <c r="BH104" i="9"/>
  <c r="BG104" i="9"/>
  <c r="BF104" i="9"/>
  <c r="T104" i="9"/>
  <c r="R104" i="9"/>
  <c r="P104" i="9"/>
  <c r="BI96" i="9"/>
  <c r="BH96" i="9"/>
  <c r="BG96" i="9"/>
  <c r="BF96" i="9"/>
  <c r="T96" i="9"/>
  <c r="R96" i="9"/>
  <c r="P96" i="9"/>
  <c r="BI90" i="9"/>
  <c r="BH90" i="9"/>
  <c r="BG90" i="9"/>
  <c r="BF90" i="9"/>
  <c r="T90" i="9"/>
  <c r="R90" i="9"/>
  <c r="P90" i="9"/>
  <c r="J84" i="9"/>
  <c r="J83" i="9"/>
  <c r="F83" i="9"/>
  <c r="F81" i="9"/>
  <c r="E79" i="9"/>
  <c r="J55" i="9"/>
  <c r="J54" i="9"/>
  <c r="F54" i="9"/>
  <c r="F52" i="9"/>
  <c r="E50" i="9"/>
  <c r="J18" i="9"/>
  <c r="E18" i="9"/>
  <c r="F84" i="9"/>
  <c r="J17" i="9"/>
  <c r="J12" i="9"/>
  <c r="J81" i="9" s="1"/>
  <c r="E7" i="9"/>
  <c r="E48" i="9" s="1"/>
  <c r="J37" i="8"/>
  <c r="J36" i="8"/>
  <c r="AY63" i="1"/>
  <c r="J35" i="8"/>
  <c r="AX63" i="1"/>
  <c r="BI581" i="8"/>
  <c r="BH581" i="8"/>
  <c r="BG581" i="8"/>
  <c r="BF581" i="8"/>
  <c r="T581" i="8"/>
  <c r="T574" i="8"/>
  <c r="R581" i="8"/>
  <c r="R574" i="8"/>
  <c r="P581" i="8"/>
  <c r="P574" i="8"/>
  <c r="BI575" i="8"/>
  <c r="BH575" i="8"/>
  <c r="BG575" i="8"/>
  <c r="BF575" i="8"/>
  <c r="T575" i="8"/>
  <c r="R575" i="8"/>
  <c r="P575" i="8"/>
  <c r="BI569" i="8"/>
  <c r="BH569" i="8"/>
  <c r="BG569" i="8"/>
  <c r="BF569" i="8"/>
  <c r="T569" i="8"/>
  <c r="R569" i="8"/>
  <c r="P569" i="8"/>
  <c r="BI564" i="8"/>
  <c r="BH564" i="8"/>
  <c r="BG564" i="8"/>
  <c r="BF564" i="8"/>
  <c r="T564" i="8"/>
  <c r="R564" i="8"/>
  <c r="P564" i="8"/>
  <c r="BI559" i="8"/>
  <c r="BH559" i="8"/>
  <c r="BG559" i="8"/>
  <c r="BF559" i="8"/>
  <c r="T559" i="8"/>
  <c r="R559" i="8"/>
  <c r="P559" i="8"/>
  <c r="BI553" i="8"/>
  <c r="BH553" i="8"/>
  <c r="BG553" i="8"/>
  <c r="BF553" i="8"/>
  <c r="T553" i="8"/>
  <c r="T552" i="8"/>
  <c r="R553" i="8"/>
  <c r="R552" i="8"/>
  <c r="P553" i="8"/>
  <c r="P552" i="8"/>
  <c r="BI547" i="8"/>
  <c r="BH547" i="8"/>
  <c r="BG547" i="8"/>
  <c r="BF547" i="8"/>
  <c r="T547" i="8"/>
  <c r="R547" i="8"/>
  <c r="P547" i="8"/>
  <c r="BI542" i="8"/>
  <c r="BH542" i="8"/>
  <c r="BG542" i="8"/>
  <c r="BF542" i="8"/>
  <c r="T542" i="8"/>
  <c r="R542" i="8"/>
  <c r="P542" i="8"/>
  <c r="BI535" i="8"/>
  <c r="BH535" i="8"/>
  <c r="BG535" i="8"/>
  <c r="BF535" i="8"/>
  <c r="T535" i="8"/>
  <c r="R535" i="8"/>
  <c r="P535" i="8"/>
  <c r="BI530" i="8"/>
  <c r="BH530" i="8"/>
  <c r="BG530" i="8"/>
  <c r="BF530" i="8"/>
  <c r="T530" i="8"/>
  <c r="R530" i="8"/>
  <c r="P530" i="8"/>
  <c r="BI525" i="8"/>
  <c r="BH525" i="8"/>
  <c r="BG525" i="8"/>
  <c r="BF525" i="8"/>
  <c r="T525" i="8"/>
  <c r="R525" i="8"/>
  <c r="P525" i="8"/>
  <c r="BI520" i="8"/>
  <c r="BH520" i="8"/>
  <c r="BG520" i="8"/>
  <c r="BF520" i="8"/>
  <c r="T520" i="8"/>
  <c r="R520" i="8"/>
  <c r="P520" i="8"/>
  <c r="BI515" i="8"/>
  <c r="BH515" i="8"/>
  <c r="BG515" i="8"/>
  <c r="BF515" i="8"/>
  <c r="T515" i="8"/>
  <c r="R515" i="8"/>
  <c r="P515" i="8"/>
  <c r="BI510" i="8"/>
  <c r="BH510" i="8"/>
  <c r="BG510" i="8"/>
  <c r="BF510" i="8"/>
  <c r="T510" i="8"/>
  <c r="R510" i="8"/>
  <c r="P510" i="8"/>
  <c r="BI506" i="8"/>
  <c r="BH506" i="8"/>
  <c r="BG506" i="8"/>
  <c r="BF506" i="8"/>
  <c r="T506" i="8"/>
  <c r="R506" i="8"/>
  <c r="P506" i="8"/>
  <c r="BI501" i="8"/>
  <c r="BH501" i="8"/>
  <c r="BG501" i="8"/>
  <c r="BF501" i="8"/>
  <c r="T501" i="8"/>
  <c r="R501" i="8"/>
  <c r="P501" i="8"/>
  <c r="BI493" i="8"/>
  <c r="BH493" i="8"/>
  <c r="BG493" i="8"/>
  <c r="BF493" i="8"/>
  <c r="T493" i="8"/>
  <c r="R493" i="8"/>
  <c r="P493" i="8"/>
  <c r="BI485" i="8"/>
  <c r="BH485" i="8"/>
  <c r="BG485" i="8"/>
  <c r="BF485" i="8"/>
  <c r="T485" i="8"/>
  <c r="R485" i="8"/>
  <c r="P485" i="8"/>
  <c r="BI476" i="8"/>
  <c r="BH476" i="8"/>
  <c r="BG476" i="8"/>
  <c r="BF476" i="8"/>
  <c r="T476" i="8"/>
  <c r="R476" i="8"/>
  <c r="P476" i="8"/>
  <c r="BI467" i="8"/>
  <c r="BH467" i="8"/>
  <c r="BG467" i="8"/>
  <c r="BF467" i="8"/>
  <c r="T467" i="8"/>
  <c r="R467" i="8"/>
  <c r="P467" i="8"/>
  <c r="BI462" i="8"/>
  <c r="BH462" i="8"/>
  <c r="BG462" i="8"/>
  <c r="BF462" i="8"/>
  <c r="T462" i="8"/>
  <c r="R462" i="8"/>
  <c r="P462" i="8"/>
  <c r="BI456" i="8"/>
  <c r="BH456" i="8"/>
  <c r="BG456" i="8"/>
  <c r="BF456" i="8"/>
  <c r="T456" i="8"/>
  <c r="R456" i="8"/>
  <c r="P456" i="8"/>
  <c r="BI447" i="8"/>
  <c r="BH447" i="8"/>
  <c r="BG447" i="8"/>
  <c r="BF447" i="8"/>
  <c r="T447" i="8"/>
  <c r="R447" i="8"/>
  <c r="P447" i="8"/>
  <c r="BI441" i="8"/>
  <c r="BH441" i="8"/>
  <c r="BG441" i="8"/>
  <c r="BF441" i="8"/>
  <c r="T441" i="8"/>
  <c r="R441" i="8"/>
  <c r="P441" i="8"/>
  <c r="BI435" i="8"/>
  <c r="BH435" i="8"/>
  <c r="BG435" i="8"/>
  <c r="BF435" i="8"/>
  <c r="T435" i="8"/>
  <c r="R435" i="8"/>
  <c r="P435" i="8"/>
  <c r="BI429" i="8"/>
  <c r="BH429" i="8"/>
  <c r="BG429" i="8"/>
  <c r="BF429" i="8"/>
  <c r="T429" i="8"/>
  <c r="R429" i="8"/>
  <c r="P429" i="8"/>
  <c r="BI423" i="8"/>
  <c r="BH423" i="8"/>
  <c r="BG423" i="8"/>
  <c r="BF423" i="8"/>
  <c r="T423" i="8"/>
  <c r="R423" i="8"/>
  <c r="P423" i="8"/>
  <c r="BI417" i="8"/>
  <c r="BH417" i="8"/>
  <c r="BG417" i="8"/>
  <c r="BF417" i="8"/>
  <c r="T417" i="8"/>
  <c r="R417" i="8"/>
  <c r="P417" i="8"/>
  <c r="BI411" i="8"/>
  <c r="BH411" i="8"/>
  <c r="BG411" i="8"/>
  <c r="BF411" i="8"/>
  <c r="T411" i="8"/>
  <c r="R411" i="8"/>
  <c r="P411" i="8"/>
  <c r="BI405" i="8"/>
  <c r="BH405" i="8"/>
  <c r="BG405" i="8"/>
  <c r="BF405" i="8"/>
  <c r="T405" i="8"/>
  <c r="R405" i="8"/>
  <c r="P405" i="8"/>
  <c r="BI399" i="8"/>
  <c r="BH399" i="8"/>
  <c r="BG399" i="8"/>
  <c r="BF399" i="8"/>
  <c r="T399" i="8"/>
  <c r="R399" i="8"/>
  <c r="P399" i="8"/>
  <c r="BI394" i="8"/>
  <c r="BH394" i="8"/>
  <c r="BG394" i="8"/>
  <c r="BF394" i="8"/>
  <c r="T394" i="8"/>
  <c r="R394" i="8"/>
  <c r="P394" i="8"/>
  <c r="BI389" i="8"/>
  <c r="BH389" i="8"/>
  <c r="BG389" i="8"/>
  <c r="BF389" i="8"/>
  <c r="T389" i="8"/>
  <c r="R389" i="8"/>
  <c r="P389" i="8"/>
  <c r="BI383" i="8"/>
  <c r="BH383" i="8"/>
  <c r="BG383" i="8"/>
  <c r="BF383" i="8"/>
  <c r="T383" i="8"/>
  <c r="R383" i="8"/>
  <c r="P383" i="8"/>
  <c r="BI378" i="8"/>
  <c r="BH378" i="8"/>
  <c r="BG378" i="8"/>
  <c r="BF378" i="8"/>
  <c r="T378" i="8"/>
  <c r="R378" i="8"/>
  <c r="P378" i="8"/>
  <c r="BI372" i="8"/>
  <c r="BH372" i="8"/>
  <c r="BG372" i="8"/>
  <c r="BF372" i="8"/>
  <c r="T372" i="8"/>
  <c r="R372" i="8"/>
  <c r="P372" i="8"/>
  <c r="BI370" i="8"/>
  <c r="BH370" i="8"/>
  <c r="BG370" i="8"/>
  <c r="BF370" i="8"/>
  <c r="T370" i="8"/>
  <c r="R370" i="8"/>
  <c r="P370" i="8"/>
  <c r="BI364" i="8"/>
  <c r="BH364" i="8"/>
  <c r="BG364" i="8"/>
  <c r="BF364" i="8"/>
  <c r="T364" i="8"/>
  <c r="R364" i="8"/>
  <c r="P364" i="8"/>
  <c r="BI358" i="8"/>
  <c r="BH358" i="8"/>
  <c r="BG358" i="8"/>
  <c r="BF358" i="8"/>
  <c r="T358" i="8"/>
  <c r="R358" i="8"/>
  <c r="P358" i="8"/>
  <c r="BI352" i="8"/>
  <c r="BH352" i="8"/>
  <c r="BG352" i="8"/>
  <c r="BF352" i="8"/>
  <c r="T352" i="8"/>
  <c r="R352" i="8"/>
  <c r="P352" i="8"/>
  <c r="BI346" i="8"/>
  <c r="BH346" i="8"/>
  <c r="BG346" i="8"/>
  <c r="BF346" i="8"/>
  <c r="T346" i="8"/>
  <c r="R346" i="8"/>
  <c r="P346" i="8"/>
  <c r="BI341" i="8"/>
  <c r="BH341" i="8"/>
  <c r="BG341" i="8"/>
  <c r="BF341" i="8"/>
  <c r="T341" i="8"/>
  <c r="R341" i="8"/>
  <c r="P341" i="8"/>
  <c r="BI335" i="8"/>
  <c r="BH335" i="8"/>
  <c r="BG335" i="8"/>
  <c r="BF335" i="8"/>
  <c r="T335" i="8"/>
  <c r="R335" i="8"/>
  <c r="P335" i="8"/>
  <c r="BI330" i="8"/>
  <c r="BH330" i="8"/>
  <c r="BG330" i="8"/>
  <c r="BF330" i="8"/>
  <c r="T330" i="8"/>
  <c r="R330" i="8"/>
  <c r="P330" i="8"/>
  <c r="BI324" i="8"/>
  <c r="BH324" i="8"/>
  <c r="BG324" i="8"/>
  <c r="BF324" i="8"/>
  <c r="T324" i="8"/>
  <c r="R324" i="8"/>
  <c r="P324" i="8"/>
  <c r="BI319" i="8"/>
  <c r="BH319" i="8"/>
  <c r="BG319" i="8"/>
  <c r="BF319" i="8"/>
  <c r="T319" i="8"/>
  <c r="R319" i="8"/>
  <c r="P319" i="8"/>
  <c r="BI313" i="8"/>
  <c r="BH313" i="8"/>
  <c r="BG313" i="8"/>
  <c r="BF313" i="8"/>
  <c r="T313" i="8"/>
  <c r="R313" i="8"/>
  <c r="P313" i="8"/>
  <c r="BI308" i="8"/>
  <c r="BH308" i="8"/>
  <c r="BG308" i="8"/>
  <c r="BF308" i="8"/>
  <c r="T308" i="8"/>
  <c r="R308" i="8"/>
  <c r="P308" i="8"/>
  <c r="BI303" i="8"/>
  <c r="BH303" i="8"/>
  <c r="BG303" i="8"/>
  <c r="BF303" i="8"/>
  <c r="T303" i="8"/>
  <c r="R303" i="8"/>
  <c r="P303" i="8"/>
  <c r="BI297" i="8"/>
  <c r="BH297" i="8"/>
  <c r="BG297" i="8"/>
  <c r="BF297" i="8"/>
  <c r="T297" i="8"/>
  <c r="R297" i="8"/>
  <c r="P297" i="8"/>
  <c r="BI292" i="8"/>
  <c r="BH292" i="8"/>
  <c r="BG292" i="8"/>
  <c r="BF292" i="8"/>
  <c r="T292" i="8"/>
  <c r="R292" i="8"/>
  <c r="P292" i="8"/>
  <c r="BI287" i="8"/>
  <c r="BH287" i="8"/>
  <c r="BG287" i="8"/>
  <c r="BF287" i="8"/>
  <c r="T287" i="8"/>
  <c r="R287" i="8"/>
  <c r="P287" i="8"/>
  <c r="BI282" i="8"/>
  <c r="BH282" i="8"/>
  <c r="BG282" i="8"/>
  <c r="BF282" i="8"/>
  <c r="T282" i="8"/>
  <c r="R282" i="8"/>
  <c r="P282" i="8"/>
  <c r="BI278" i="8"/>
  <c r="BH278" i="8"/>
  <c r="BG278" i="8"/>
  <c r="BF278" i="8"/>
  <c r="T278" i="8"/>
  <c r="R278" i="8"/>
  <c r="P278" i="8"/>
  <c r="BI273" i="8"/>
  <c r="BH273" i="8"/>
  <c r="BG273" i="8"/>
  <c r="BF273" i="8"/>
  <c r="T273" i="8"/>
  <c r="R273" i="8"/>
  <c r="P273" i="8"/>
  <c r="BI268" i="8"/>
  <c r="BH268" i="8"/>
  <c r="BG268" i="8"/>
  <c r="BF268" i="8"/>
  <c r="T268" i="8"/>
  <c r="R268" i="8"/>
  <c r="P268" i="8"/>
  <c r="BI263" i="8"/>
  <c r="BH263" i="8"/>
  <c r="BG263" i="8"/>
  <c r="BF263" i="8"/>
  <c r="T263" i="8"/>
  <c r="R263" i="8"/>
  <c r="P263" i="8"/>
  <c r="BI258" i="8"/>
  <c r="BH258" i="8"/>
  <c r="BG258" i="8"/>
  <c r="BF258" i="8"/>
  <c r="T258" i="8"/>
  <c r="R258" i="8"/>
  <c r="P258" i="8"/>
  <c r="BI253" i="8"/>
  <c r="BH253" i="8"/>
  <c r="BG253" i="8"/>
  <c r="BF253" i="8"/>
  <c r="T253" i="8"/>
  <c r="R253" i="8"/>
  <c r="P253" i="8"/>
  <c r="BI242" i="8"/>
  <c r="BH242" i="8"/>
  <c r="BG242" i="8"/>
  <c r="BF242" i="8"/>
  <c r="T242" i="8"/>
  <c r="R242" i="8"/>
  <c r="P242" i="8"/>
  <c r="BI237" i="8"/>
  <c r="BH237" i="8"/>
  <c r="BG237" i="8"/>
  <c r="BF237" i="8"/>
  <c r="T237" i="8"/>
  <c r="R237" i="8"/>
  <c r="P237" i="8"/>
  <c r="BI231" i="8"/>
  <c r="BH231" i="8"/>
  <c r="BG231" i="8"/>
  <c r="BF231" i="8"/>
  <c r="T231" i="8"/>
  <c r="R231" i="8"/>
  <c r="P231" i="8"/>
  <c r="BI226" i="8"/>
  <c r="BH226" i="8"/>
  <c r="BG226" i="8"/>
  <c r="BF226" i="8"/>
  <c r="T226" i="8"/>
  <c r="R226" i="8"/>
  <c r="P226" i="8"/>
  <c r="BI220" i="8"/>
  <c r="BH220" i="8"/>
  <c r="BG220" i="8"/>
  <c r="BF220" i="8"/>
  <c r="T220" i="8"/>
  <c r="R220" i="8"/>
  <c r="P220" i="8"/>
  <c r="BI215" i="8"/>
  <c r="BH215" i="8"/>
  <c r="BG215" i="8"/>
  <c r="BF215" i="8"/>
  <c r="T215" i="8"/>
  <c r="R215" i="8"/>
  <c r="P215" i="8"/>
  <c r="BI209" i="8"/>
  <c r="BH209" i="8"/>
  <c r="BG209" i="8"/>
  <c r="BF209" i="8"/>
  <c r="T209" i="8"/>
  <c r="R209" i="8"/>
  <c r="P209" i="8"/>
  <c r="BI204" i="8"/>
  <c r="BH204" i="8"/>
  <c r="BG204" i="8"/>
  <c r="BF204" i="8"/>
  <c r="T204" i="8"/>
  <c r="R204" i="8"/>
  <c r="P204" i="8"/>
  <c r="BI198" i="8"/>
  <c r="BH198" i="8"/>
  <c r="BG198" i="8"/>
  <c r="BF198" i="8"/>
  <c r="T198" i="8"/>
  <c r="R198" i="8"/>
  <c r="P198" i="8"/>
  <c r="BI188" i="8"/>
  <c r="BH188" i="8"/>
  <c r="BG188" i="8"/>
  <c r="BF188" i="8"/>
  <c r="T188" i="8"/>
  <c r="R188" i="8"/>
  <c r="P188" i="8"/>
  <c r="BI179" i="8"/>
  <c r="BH179" i="8"/>
  <c r="BG179" i="8"/>
  <c r="BF179" i="8"/>
  <c r="T179" i="8"/>
  <c r="R179" i="8"/>
  <c r="P179" i="8"/>
  <c r="BI174" i="8"/>
  <c r="BH174" i="8"/>
  <c r="BG174" i="8"/>
  <c r="BF174" i="8"/>
  <c r="T174" i="8"/>
  <c r="R174" i="8"/>
  <c r="P174" i="8"/>
  <c r="BI168" i="8"/>
  <c r="BH168" i="8"/>
  <c r="BG168" i="8"/>
  <c r="BF168" i="8"/>
  <c r="T168" i="8"/>
  <c r="R168" i="8"/>
  <c r="P168" i="8"/>
  <c r="BI163" i="8"/>
  <c r="BH163" i="8"/>
  <c r="BG163" i="8"/>
  <c r="BF163" i="8"/>
  <c r="T163" i="8"/>
  <c r="R163" i="8"/>
  <c r="P163" i="8"/>
  <c r="BI159" i="8"/>
  <c r="BH159" i="8"/>
  <c r="BG159" i="8"/>
  <c r="BF159" i="8"/>
  <c r="T159" i="8"/>
  <c r="R159" i="8"/>
  <c r="P159" i="8"/>
  <c r="BI154" i="8"/>
  <c r="BH154" i="8"/>
  <c r="BG154" i="8"/>
  <c r="BF154" i="8"/>
  <c r="T154" i="8"/>
  <c r="R154" i="8"/>
  <c r="P154" i="8"/>
  <c r="BI149" i="8"/>
  <c r="BH149" i="8"/>
  <c r="BG149" i="8"/>
  <c r="BF149" i="8"/>
  <c r="T149" i="8"/>
  <c r="R149" i="8"/>
  <c r="P149" i="8"/>
  <c r="BI144" i="8"/>
  <c r="BH144" i="8"/>
  <c r="BG144" i="8"/>
  <c r="BF144" i="8"/>
  <c r="T144" i="8"/>
  <c r="R144" i="8"/>
  <c r="P144" i="8"/>
  <c r="BI139" i="8"/>
  <c r="BH139" i="8"/>
  <c r="BG139" i="8"/>
  <c r="BF139" i="8"/>
  <c r="T139" i="8"/>
  <c r="R139" i="8"/>
  <c r="P139" i="8"/>
  <c r="BI132" i="8"/>
  <c r="BH132" i="8"/>
  <c r="BG132" i="8"/>
  <c r="BF132" i="8"/>
  <c r="T132" i="8"/>
  <c r="R132" i="8"/>
  <c r="P132" i="8"/>
  <c r="BI126" i="8"/>
  <c r="BH126" i="8"/>
  <c r="BG126" i="8"/>
  <c r="BF126" i="8"/>
  <c r="T126" i="8"/>
  <c r="R126" i="8"/>
  <c r="P126" i="8"/>
  <c r="BI120" i="8"/>
  <c r="BH120" i="8"/>
  <c r="BG120" i="8"/>
  <c r="BF120" i="8"/>
  <c r="T120" i="8"/>
  <c r="R120" i="8"/>
  <c r="P120" i="8"/>
  <c r="BI114" i="8"/>
  <c r="BH114" i="8"/>
  <c r="BG114" i="8"/>
  <c r="BF114" i="8"/>
  <c r="T114" i="8"/>
  <c r="R114" i="8"/>
  <c r="P114" i="8"/>
  <c r="BI104" i="8"/>
  <c r="BH104" i="8"/>
  <c r="BG104" i="8"/>
  <c r="BF104" i="8"/>
  <c r="T104" i="8"/>
  <c r="T94" i="8"/>
  <c r="R104" i="8"/>
  <c r="R94" i="8"/>
  <c r="P104" i="8"/>
  <c r="P94" i="8"/>
  <c r="BI95" i="8"/>
  <c r="BH95" i="8"/>
  <c r="BG95" i="8"/>
  <c r="BF95" i="8"/>
  <c r="T95" i="8"/>
  <c r="R95" i="8"/>
  <c r="P95" i="8"/>
  <c r="J89" i="8"/>
  <c r="J88" i="8"/>
  <c r="F88" i="8"/>
  <c r="F86" i="8"/>
  <c r="E84" i="8"/>
  <c r="J55" i="8"/>
  <c r="J54" i="8"/>
  <c r="F54" i="8"/>
  <c r="F52" i="8"/>
  <c r="E50" i="8"/>
  <c r="J18" i="8"/>
  <c r="E18" i="8"/>
  <c r="F55" i="8"/>
  <c r="J17" i="8"/>
  <c r="J12" i="8"/>
  <c r="J86" i="8" s="1"/>
  <c r="E7" i="8"/>
  <c r="E48" i="8" s="1"/>
  <c r="J39" i="7"/>
  <c r="J38" i="7"/>
  <c r="AY62" i="1"/>
  <c r="J37" i="7"/>
  <c r="AX62" i="1"/>
  <c r="BI155" i="7"/>
  <c r="BH155" i="7"/>
  <c r="BG155" i="7"/>
  <c r="BF155" i="7"/>
  <c r="T155" i="7"/>
  <c r="T154" i="7"/>
  <c r="R155" i="7"/>
  <c r="R154" i="7"/>
  <c r="P155" i="7"/>
  <c r="P154" i="7"/>
  <c r="BI150" i="7"/>
  <c r="BH150" i="7"/>
  <c r="BG150" i="7"/>
  <c r="BF150" i="7"/>
  <c r="T150" i="7"/>
  <c r="R150" i="7"/>
  <c r="P150" i="7"/>
  <c r="BI145" i="7"/>
  <c r="BH145" i="7"/>
  <c r="BG145" i="7"/>
  <c r="BF145" i="7"/>
  <c r="T145" i="7"/>
  <c r="R145" i="7"/>
  <c r="P145" i="7"/>
  <c r="BI138" i="7"/>
  <c r="BH138" i="7"/>
  <c r="BG138" i="7"/>
  <c r="BF138" i="7"/>
  <c r="T138" i="7"/>
  <c r="R138" i="7"/>
  <c r="P138" i="7"/>
  <c r="BI132" i="7"/>
  <c r="BH132" i="7"/>
  <c r="BG132" i="7"/>
  <c r="BF132" i="7"/>
  <c r="T132" i="7"/>
  <c r="R132" i="7"/>
  <c r="P132" i="7"/>
  <c r="BI127" i="7"/>
  <c r="BH127" i="7"/>
  <c r="BG127" i="7"/>
  <c r="BF127" i="7"/>
  <c r="T127" i="7"/>
  <c r="R127" i="7"/>
  <c r="P127" i="7"/>
  <c r="BI121" i="7"/>
  <c r="BH121" i="7"/>
  <c r="BG121" i="7"/>
  <c r="BF121" i="7"/>
  <c r="T121" i="7"/>
  <c r="R121" i="7"/>
  <c r="P121" i="7"/>
  <c r="BI116" i="7"/>
  <c r="BH116" i="7"/>
  <c r="BG116" i="7"/>
  <c r="BF116" i="7"/>
  <c r="T116" i="7"/>
  <c r="R116" i="7"/>
  <c r="P116" i="7"/>
  <c r="BI110" i="7"/>
  <c r="BH110" i="7"/>
  <c r="BG110" i="7"/>
  <c r="BF110" i="7"/>
  <c r="T110" i="7"/>
  <c r="R110" i="7"/>
  <c r="P110" i="7"/>
  <c r="BI105" i="7"/>
  <c r="BH105" i="7"/>
  <c r="BG105" i="7"/>
  <c r="BF105" i="7"/>
  <c r="T105" i="7"/>
  <c r="R105" i="7"/>
  <c r="P105" i="7"/>
  <c r="BI100" i="7"/>
  <c r="BH100" i="7"/>
  <c r="BG100" i="7"/>
  <c r="BF100" i="7"/>
  <c r="T100" i="7"/>
  <c r="R100" i="7"/>
  <c r="P100" i="7"/>
  <c r="BI93" i="7"/>
  <c r="BH93" i="7"/>
  <c r="BG93" i="7"/>
  <c r="BF93" i="7"/>
  <c r="T93" i="7"/>
  <c r="R93" i="7"/>
  <c r="P93" i="7"/>
  <c r="J87" i="7"/>
  <c r="J86" i="7"/>
  <c r="F86" i="7"/>
  <c r="F84" i="7"/>
  <c r="E82" i="7"/>
  <c r="J59" i="7"/>
  <c r="J58" i="7"/>
  <c r="F58" i="7"/>
  <c r="F56" i="7"/>
  <c r="E54" i="7"/>
  <c r="J20" i="7"/>
  <c r="E20" i="7"/>
  <c r="F87" i="7"/>
  <c r="J19" i="7"/>
  <c r="J14" i="7"/>
  <c r="J84" i="7" s="1"/>
  <c r="E7" i="7"/>
  <c r="E78" i="7" s="1"/>
  <c r="J39" i="6"/>
  <c r="J38" i="6"/>
  <c r="AY61" i="1"/>
  <c r="J37" i="6"/>
  <c r="AX61" i="1"/>
  <c r="BI746" i="6"/>
  <c r="BH746" i="6"/>
  <c r="BG746" i="6"/>
  <c r="BF746" i="6"/>
  <c r="T746" i="6"/>
  <c r="T745" i="6"/>
  <c r="R746" i="6"/>
  <c r="R745" i="6"/>
  <c r="P746" i="6"/>
  <c r="P745" i="6"/>
  <c r="BI735" i="6"/>
  <c r="BH735" i="6"/>
  <c r="BG735" i="6"/>
  <c r="BF735" i="6"/>
  <c r="T735" i="6"/>
  <c r="R735" i="6"/>
  <c r="P735" i="6"/>
  <c r="BI721" i="6"/>
  <c r="BH721" i="6"/>
  <c r="BG721" i="6"/>
  <c r="BF721" i="6"/>
  <c r="T721" i="6"/>
  <c r="R721" i="6"/>
  <c r="P721" i="6"/>
  <c r="BI700" i="6"/>
  <c r="BH700" i="6"/>
  <c r="BG700" i="6"/>
  <c r="BF700" i="6"/>
  <c r="T700" i="6"/>
  <c r="R700" i="6"/>
  <c r="P700" i="6"/>
  <c r="BI696" i="6"/>
  <c r="BH696" i="6"/>
  <c r="BG696" i="6"/>
  <c r="BF696" i="6"/>
  <c r="T696" i="6"/>
  <c r="R696" i="6"/>
  <c r="P696" i="6"/>
  <c r="BI675" i="6"/>
  <c r="BH675" i="6"/>
  <c r="BG675" i="6"/>
  <c r="BF675" i="6"/>
  <c r="T675" i="6"/>
  <c r="R675" i="6"/>
  <c r="P675" i="6"/>
  <c r="BI669" i="6"/>
  <c r="BH669" i="6"/>
  <c r="BG669" i="6"/>
  <c r="BF669" i="6"/>
  <c r="T669" i="6"/>
  <c r="R669" i="6"/>
  <c r="P669" i="6"/>
  <c r="BI664" i="6"/>
  <c r="BH664" i="6"/>
  <c r="BG664" i="6"/>
  <c r="BF664" i="6"/>
  <c r="T664" i="6"/>
  <c r="R664" i="6"/>
  <c r="P664" i="6"/>
  <c r="BI659" i="6"/>
  <c r="BH659" i="6"/>
  <c r="BG659" i="6"/>
  <c r="BF659" i="6"/>
  <c r="T659" i="6"/>
  <c r="R659" i="6"/>
  <c r="P659" i="6"/>
  <c r="BI654" i="6"/>
  <c r="BH654" i="6"/>
  <c r="BG654" i="6"/>
  <c r="BF654" i="6"/>
  <c r="T654" i="6"/>
  <c r="R654" i="6"/>
  <c r="P654" i="6"/>
  <c r="BI649" i="6"/>
  <c r="BH649" i="6"/>
  <c r="BG649" i="6"/>
  <c r="BF649" i="6"/>
  <c r="T649" i="6"/>
  <c r="R649" i="6"/>
  <c r="P649" i="6"/>
  <c r="BI644" i="6"/>
  <c r="BH644" i="6"/>
  <c r="BG644" i="6"/>
  <c r="BF644" i="6"/>
  <c r="T644" i="6"/>
  <c r="R644" i="6"/>
  <c r="P644" i="6"/>
  <c r="BI640" i="6"/>
  <c r="BH640" i="6"/>
  <c r="BG640" i="6"/>
  <c r="BF640" i="6"/>
  <c r="T640" i="6"/>
  <c r="R640" i="6"/>
  <c r="P640" i="6"/>
  <c r="BI629" i="6"/>
  <c r="BH629" i="6"/>
  <c r="BG629" i="6"/>
  <c r="BF629" i="6"/>
  <c r="T629" i="6"/>
  <c r="R629" i="6"/>
  <c r="P629" i="6"/>
  <c r="BI622" i="6"/>
  <c r="BH622" i="6"/>
  <c r="BG622" i="6"/>
  <c r="BF622" i="6"/>
  <c r="T622" i="6"/>
  <c r="R622" i="6"/>
  <c r="P622" i="6"/>
  <c r="BI614" i="6"/>
  <c r="BH614" i="6"/>
  <c r="BG614" i="6"/>
  <c r="BF614" i="6"/>
  <c r="T614" i="6"/>
  <c r="R614" i="6"/>
  <c r="P614" i="6"/>
  <c r="BI611" i="6"/>
  <c r="BH611" i="6"/>
  <c r="BG611" i="6"/>
  <c r="BF611" i="6"/>
  <c r="T611" i="6"/>
  <c r="R611" i="6"/>
  <c r="P611" i="6"/>
  <c r="BI607" i="6"/>
  <c r="BH607" i="6"/>
  <c r="BG607" i="6"/>
  <c r="BF607" i="6"/>
  <c r="T607" i="6"/>
  <c r="R607" i="6"/>
  <c r="P607" i="6"/>
  <c r="BI603" i="6"/>
  <c r="BH603" i="6"/>
  <c r="BG603" i="6"/>
  <c r="BF603" i="6"/>
  <c r="T603" i="6"/>
  <c r="R603" i="6"/>
  <c r="P603" i="6"/>
  <c r="BI593" i="6"/>
  <c r="BH593" i="6"/>
  <c r="BG593" i="6"/>
  <c r="BF593" i="6"/>
  <c r="T593" i="6"/>
  <c r="R593" i="6"/>
  <c r="P593" i="6"/>
  <c r="BI585" i="6"/>
  <c r="BH585" i="6"/>
  <c r="BG585" i="6"/>
  <c r="BF585" i="6"/>
  <c r="T585" i="6"/>
  <c r="R585" i="6"/>
  <c r="P585" i="6"/>
  <c r="BI571" i="6"/>
  <c r="BH571" i="6"/>
  <c r="BG571" i="6"/>
  <c r="BF571" i="6"/>
  <c r="T571" i="6"/>
  <c r="R571" i="6"/>
  <c r="P571" i="6"/>
  <c r="BI566" i="6"/>
  <c r="BH566" i="6"/>
  <c r="BG566" i="6"/>
  <c r="BF566" i="6"/>
  <c r="T566" i="6"/>
  <c r="R566" i="6"/>
  <c r="P566" i="6"/>
  <c r="BI558" i="6"/>
  <c r="BH558" i="6"/>
  <c r="BG558" i="6"/>
  <c r="BF558" i="6"/>
  <c r="T558" i="6"/>
  <c r="R558" i="6"/>
  <c r="P558" i="6"/>
  <c r="BI550" i="6"/>
  <c r="BH550" i="6"/>
  <c r="BG550" i="6"/>
  <c r="BF550" i="6"/>
  <c r="T550" i="6"/>
  <c r="R550" i="6"/>
  <c r="P550" i="6"/>
  <c r="BI545" i="6"/>
  <c r="BH545" i="6"/>
  <c r="BG545" i="6"/>
  <c r="BF545" i="6"/>
  <c r="T545" i="6"/>
  <c r="R545" i="6"/>
  <c r="P545" i="6"/>
  <c r="BI540" i="6"/>
  <c r="BH540" i="6"/>
  <c r="BG540" i="6"/>
  <c r="BF540" i="6"/>
  <c r="T540" i="6"/>
  <c r="R540" i="6"/>
  <c r="P540" i="6"/>
  <c r="BI535" i="6"/>
  <c r="BH535" i="6"/>
  <c r="BG535" i="6"/>
  <c r="BF535" i="6"/>
  <c r="T535" i="6"/>
  <c r="R535" i="6"/>
  <c r="P535" i="6"/>
  <c r="BI530" i="6"/>
  <c r="BH530" i="6"/>
  <c r="BG530" i="6"/>
  <c r="BF530" i="6"/>
  <c r="T530" i="6"/>
  <c r="R530" i="6"/>
  <c r="P530" i="6"/>
  <c r="BI525" i="6"/>
  <c r="BH525" i="6"/>
  <c r="BG525" i="6"/>
  <c r="BF525" i="6"/>
  <c r="T525" i="6"/>
  <c r="R525" i="6"/>
  <c r="P525" i="6"/>
  <c r="BI520" i="6"/>
  <c r="BH520" i="6"/>
  <c r="BG520" i="6"/>
  <c r="BF520" i="6"/>
  <c r="T520" i="6"/>
  <c r="R520" i="6"/>
  <c r="P520" i="6"/>
  <c r="BI515" i="6"/>
  <c r="BH515" i="6"/>
  <c r="BG515" i="6"/>
  <c r="BF515" i="6"/>
  <c r="T515" i="6"/>
  <c r="R515" i="6"/>
  <c r="P515" i="6"/>
  <c r="BI510" i="6"/>
  <c r="BH510" i="6"/>
  <c r="BG510" i="6"/>
  <c r="BF510" i="6"/>
  <c r="T510" i="6"/>
  <c r="R510" i="6"/>
  <c r="P510" i="6"/>
  <c r="BI505" i="6"/>
  <c r="BH505" i="6"/>
  <c r="BG505" i="6"/>
  <c r="BF505" i="6"/>
  <c r="T505" i="6"/>
  <c r="R505" i="6"/>
  <c r="P505" i="6"/>
  <c r="BI500" i="6"/>
  <c r="BH500" i="6"/>
  <c r="BG500" i="6"/>
  <c r="BF500" i="6"/>
  <c r="T500" i="6"/>
  <c r="R500" i="6"/>
  <c r="P500" i="6"/>
  <c r="BI494" i="6"/>
  <c r="BH494" i="6"/>
  <c r="BG494" i="6"/>
  <c r="BF494" i="6"/>
  <c r="T494" i="6"/>
  <c r="R494" i="6"/>
  <c r="P494" i="6"/>
  <c r="BI488" i="6"/>
  <c r="BH488" i="6"/>
  <c r="BG488" i="6"/>
  <c r="BF488" i="6"/>
  <c r="T488" i="6"/>
  <c r="R488" i="6"/>
  <c r="P488" i="6"/>
  <c r="BI482" i="6"/>
  <c r="BH482" i="6"/>
  <c r="BG482" i="6"/>
  <c r="BF482" i="6"/>
  <c r="T482" i="6"/>
  <c r="R482" i="6"/>
  <c r="P482" i="6"/>
  <c r="BI477" i="6"/>
  <c r="BH477" i="6"/>
  <c r="BG477" i="6"/>
  <c r="BF477" i="6"/>
  <c r="T477" i="6"/>
  <c r="R477" i="6"/>
  <c r="P477" i="6"/>
  <c r="BI471" i="6"/>
  <c r="BH471" i="6"/>
  <c r="BG471" i="6"/>
  <c r="BF471" i="6"/>
  <c r="T471" i="6"/>
  <c r="R471" i="6"/>
  <c r="P471" i="6"/>
  <c r="BI466" i="6"/>
  <c r="BH466" i="6"/>
  <c r="BG466" i="6"/>
  <c r="BF466" i="6"/>
  <c r="T466" i="6"/>
  <c r="R466" i="6"/>
  <c r="P466" i="6"/>
  <c r="BI461" i="6"/>
  <c r="BH461" i="6"/>
  <c r="BG461" i="6"/>
  <c r="BF461" i="6"/>
  <c r="T461" i="6"/>
  <c r="R461" i="6"/>
  <c r="P461" i="6"/>
  <c r="BI455" i="6"/>
  <c r="BH455" i="6"/>
  <c r="BG455" i="6"/>
  <c r="BF455" i="6"/>
  <c r="T455" i="6"/>
  <c r="R455" i="6"/>
  <c r="P455" i="6"/>
  <c r="BI449" i="6"/>
  <c r="BH449" i="6"/>
  <c r="BG449" i="6"/>
  <c r="BF449" i="6"/>
  <c r="T449" i="6"/>
  <c r="R449" i="6"/>
  <c r="P449" i="6"/>
  <c r="BI444" i="6"/>
  <c r="BH444" i="6"/>
  <c r="BG444" i="6"/>
  <c r="BF444" i="6"/>
  <c r="T444" i="6"/>
  <c r="R444" i="6"/>
  <c r="P444" i="6"/>
  <c r="BI438" i="6"/>
  <c r="BH438" i="6"/>
  <c r="BG438" i="6"/>
  <c r="BF438" i="6"/>
  <c r="T438" i="6"/>
  <c r="R438" i="6"/>
  <c r="P438" i="6"/>
  <c r="BI433" i="6"/>
  <c r="BH433" i="6"/>
  <c r="BG433" i="6"/>
  <c r="BF433" i="6"/>
  <c r="T433" i="6"/>
  <c r="R433" i="6"/>
  <c r="P433" i="6"/>
  <c r="BI427" i="6"/>
  <c r="BH427" i="6"/>
  <c r="BG427" i="6"/>
  <c r="BF427" i="6"/>
  <c r="T427" i="6"/>
  <c r="R427" i="6"/>
  <c r="P427" i="6"/>
  <c r="BI422" i="6"/>
  <c r="BH422" i="6"/>
  <c r="BG422" i="6"/>
  <c r="BF422" i="6"/>
  <c r="T422" i="6"/>
  <c r="R422" i="6"/>
  <c r="P422" i="6"/>
  <c r="BI416" i="6"/>
  <c r="BH416" i="6"/>
  <c r="BG416" i="6"/>
  <c r="BF416" i="6"/>
  <c r="T416" i="6"/>
  <c r="R416" i="6"/>
  <c r="P416" i="6"/>
  <c r="BI411" i="6"/>
  <c r="BH411" i="6"/>
  <c r="BG411" i="6"/>
  <c r="BF411" i="6"/>
  <c r="T411" i="6"/>
  <c r="R411" i="6"/>
  <c r="P411" i="6"/>
  <c r="BI405" i="6"/>
  <c r="BH405" i="6"/>
  <c r="BG405" i="6"/>
  <c r="BF405" i="6"/>
  <c r="T405" i="6"/>
  <c r="R405" i="6"/>
  <c r="P405" i="6"/>
  <c r="BI399" i="6"/>
  <c r="BH399" i="6"/>
  <c r="BG399" i="6"/>
  <c r="BF399" i="6"/>
  <c r="T399" i="6"/>
  <c r="R399" i="6"/>
  <c r="P399" i="6"/>
  <c r="BI395" i="6"/>
  <c r="BH395" i="6"/>
  <c r="BG395" i="6"/>
  <c r="BF395" i="6"/>
  <c r="T395" i="6"/>
  <c r="R395" i="6"/>
  <c r="P395" i="6"/>
  <c r="BI386" i="6"/>
  <c r="BH386" i="6"/>
  <c r="BG386" i="6"/>
  <c r="BF386" i="6"/>
  <c r="T386" i="6"/>
  <c r="R386" i="6"/>
  <c r="P386" i="6"/>
  <c r="BI377" i="6"/>
  <c r="BH377" i="6"/>
  <c r="BG377" i="6"/>
  <c r="BF377" i="6"/>
  <c r="T377" i="6"/>
  <c r="R377" i="6"/>
  <c r="P377" i="6"/>
  <c r="BI372" i="6"/>
  <c r="BH372" i="6"/>
  <c r="BG372" i="6"/>
  <c r="BF372" i="6"/>
  <c r="T372" i="6"/>
  <c r="R372" i="6"/>
  <c r="P372" i="6"/>
  <c r="BI367" i="6"/>
  <c r="BH367" i="6"/>
  <c r="BG367" i="6"/>
  <c r="BF367" i="6"/>
  <c r="T367" i="6"/>
  <c r="R367" i="6"/>
  <c r="P367" i="6"/>
  <c r="BI362" i="6"/>
  <c r="BH362" i="6"/>
  <c r="BG362" i="6"/>
  <c r="BF362" i="6"/>
  <c r="T362" i="6"/>
  <c r="R362" i="6"/>
  <c r="P362" i="6"/>
  <c r="BI353" i="6"/>
  <c r="BH353" i="6"/>
  <c r="BG353" i="6"/>
  <c r="BF353" i="6"/>
  <c r="T353" i="6"/>
  <c r="R353" i="6"/>
  <c r="P353" i="6"/>
  <c r="BI344" i="6"/>
  <c r="BH344" i="6"/>
  <c r="BG344" i="6"/>
  <c r="BF344" i="6"/>
  <c r="T344" i="6"/>
  <c r="R344" i="6"/>
  <c r="P344" i="6"/>
  <c r="BI339" i="6"/>
  <c r="BH339" i="6"/>
  <c r="BG339" i="6"/>
  <c r="BF339" i="6"/>
  <c r="T339" i="6"/>
  <c r="R339" i="6"/>
  <c r="P339" i="6"/>
  <c r="BI334" i="6"/>
  <c r="BH334" i="6"/>
  <c r="BG334" i="6"/>
  <c r="BF334" i="6"/>
  <c r="T334" i="6"/>
  <c r="R334" i="6"/>
  <c r="P334" i="6"/>
  <c r="BI329" i="6"/>
  <c r="BH329" i="6"/>
  <c r="BG329" i="6"/>
  <c r="BF329" i="6"/>
  <c r="T329" i="6"/>
  <c r="R329" i="6"/>
  <c r="P329" i="6"/>
  <c r="BI324" i="6"/>
  <c r="BH324" i="6"/>
  <c r="BG324" i="6"/>
  <c r="BF324" i="6"/>
  <c r="T324" i="6"/>
  <c r="R324" i="6"/>
  <c r="P324" i="6"/>
  <c r="BI319" i="6"/>
  <c r="BH319" i="6"/>
  <c r="BG319" i="6"/>
  <c r="BF319" i="6"/>
  <c r="T319" i="6"/>
  <c r="R319" i="6"/>
  <c r="P319" i="6"/>
  <c r="BI315" i="6"/>
  <c r="BH315" i="6"/>
  <c r="BG315" i="6"/>
  <c r="BF315" i="6"/>
  <c r="T315" i="6"/>
  <c r="R315" i="6"/>
  <c r="P315" i="6"/>
  <c r="BI310" i="6"/>
  <c r="BH310" i="6"/>
  <c r="BG310" i="6"/>
  <c r="BF310" i="6"/>
  <c r="T310" i="6"/>
  <c r="R310" i="6"/>
  <c r="P310" i="6"/>
  <c r="BI306" i="6"/>
  <c r="BH306" i="6"/>
  <c r="BG306" i="6"/>
  <c r="BF306" i="6"/>
  <c r="T306" i="6"/>
  <c r="R306" i="6"/>
  <c r="P306" i="6"/>
  <c r="BI298" i="6"/>
  <c r="BH298" i="6"/>
  <c r="BG298" i="6"/>
  <c r="BF298" i="6"/>
  <c r="T298" i="6"/>
  <c r="R298" i="6"/>
  <c r="P298" i="6"/>
  <c r="BI293" i="6"/>
  <c r="BH293" i="6"/>
  <c r="BG293" i="6"/>
  <c r="BF293" i="6"/>
  <c r="T293" i="6"/>
  <c r="R293" i="6"/>
  <c r="P293" i="6"/>
  <c r="BI288" i="6"/>
  <c r="BH288" i="6"/>
  <c r="BG288" i="6"/>
  <c r="BF288" i="6"/>
  <c r="T288" i="6"/>
  <c r="R288" i="6"/>
  <c r="P288" i="6"/>
  <c r="BI278" i="6"/>
  <c r="BH278" i="6"/>
  <c r="BG278" i="6"/>
  <c r="BF278" i="6"/>
  <c r="T278" i="6"/>
  <c r="R278" i="6"/>
  <c r="P278" i="6"/>
  <c r="BI270" i="6"/>
  <c r="BH270" i="6"/>
  <c r="BG270" i="6"/>
  <c r="BF270" i="6"/>
  <c r="T270" i="6"/>
  <c r="R270" i="6"/>
  <c r="P270" i="6"/>
  <c r="BI265" i="6"/>
  <c r="BH265" i="6"/>
  <c r="BG265" i="6"/>
  <c r="BF265" i="6"/>
  <c r="T265" i="6"/>
  <c r="R265" i="6"/>
  <c r="P265" i="6"/>
  <c r="BI258" i="6"/>
  <c r="BH258" i="6"/>
  <c r="BG258" i="6"/>
  <c r="BF258" i="6"/>
  <c r="T258" i="6"/>
  <c r="R258" i="6"/>
  <c r="P258" i="6"/>
  <c r="BI252" i="6"/>
  <c r="BH252" i="6"/>
  <c r="BG252" i="6"/>
  <c r="BF252" i="6"/>
  <c r="T252" i="6"/>
  <c r="R252" i="6"/>
  <c r="P252" i="6"/>
  <c r="BI246" i="6"/>
  <c r="BH246" i="6"/>
  <c r="BG246" i="6"/>
  <c r="BF246" i="6"/>
  <c r="T246" i="6"/>
  <c r="R246" i="6"/>
  <c r="P246" i="6"/>
  <c r="BI241" i="6"/>
  <c r="BH241" i="6"/>
  <c r="BG241" i="6"/>
  <c r="BF241" i="6"/>
  <c r="T241" i="6"/>
  <c r="R241" i="6"/>
  <c r="P241" i="6"/>
  <c r="BI235" i="6"/>
  <c r="BH235" i="6"/>
  <c r="BG235" i="6"/>
  <c r="BF235" i="6"/>
  <c r="T235" i="6"/>
  <c r="R235" i="6"/>
  <c r="P235" i="6"/>
  <c r="BI230" i="6"/>
  <c r="BH230" i="6"/>
  <c r="BG230" i="6"/>
  <c r="BF230" i="6"/>
  <c r="T230" i="6"/>
  <c r="R230" i="6"/>
  <c r="P230" i="6"/>
  <c r="BI224" i="6"/>
  <c r="BH224" i="6"/>
  <c r="BG224" i="6"/>
  <c r="BF224" i="6"/>
  <c r="T224" i="6"/>
  <c r="T223" i="6"/>
  <c r="R224" i="6"/>
  <c r="R223" i="6"/>
  <c r="P224" i="6"/>
  <c r="P223" i="6"/>
  <c r="BI218" i="6"/>
  <c r="BH218" i="6"/>
  <c r="BG218" i="6"/>
  <c r="BF218" i="6"/>
  <c r="T218" i="6"/>
  <c r="R218" i="6"/>
  <c r="P218" i="6"/>
  <c r="BI213" i="6"/>
  <c r="BH213" i="6"/>
  <c r="BG213" i="6"/>
  <c r="BF213" i="6"/>
  <c r="T213" i="6"/>
  <c r="R213" i="6"/>
  <c r="P213" i="6"/>
  <c r="BI209" i="6"/>
  <c r="BH209" i="6"/>
  <c r="BG209" i="6"/>
  <c r="BF209" i="6"/>
  <c r="T209" i="6"/>
  <c r="R209" i="6"/>
  <c r="P209" i="6"/>
  <c r="BI204" i="6"/>
  <c r="BH204" i="6"/>
  <c r="BG204" i="6"/>
  <c r="BF204" i="6"/>
  <c r="T204" i="6"/>
  <c r="R204" i="6"/>
  <c r="P204" i="6"/>
  <c r="BI199" i="6"/>
  <c r="BH199" i="6"/>
  <c r="BG199" i="6"/>
  <c r="BF199" i="6"/>
  <c r="T199" i="6"/>
  <c r="R199" i="6"/>
  <c r="P199" i="6"/>
  <c r="BI194" i="6"/>
  <c r="BH194" i="6"/>
  <c r="BG194" i="6"/>
  <c r="BF194" i="6"/>
  <c r="T194" i="6"/>
  <c r="R194" i="6"/>
  <c r="P194" i="6"/>
  <c r="BI191" i="6"/>
  <c r="BH191" i="6"/>
  <c r="BG191" i="6"/>
  <c r="BF191" i="6"/>
  <c r="T191" i="6"/>
  <c r="R191" i="6"/>
  <c r="P191" i="6"/>
  <c r="BI186" i="6"/>
  <c r="BH186" i="6"/>
  <c r="BG186" i="6"/>
  <c r="BF186" i="6"/>
  <c r="T186" i="6"/>
  <c r="R186" i="6"/>
  <c r="P186" i="6"/>
  <c r="BI181" i="6"/>
  <c r="BH181" i="6"/>
  <c r="BG181" i="6"/>
  <c r="BF181" i="6"/>
  <c r="T181" i="6"/>
  <c r="R181" i="6"/>
  <c r="P181" i="6"/>
  <c r="BI178" i="6"/>
  <c r="BH178" i="6"/>
  <c r="BG178" i="6"/>
  <c r="BF178" i="6"/>
  <c r="T178" i="6"/>
  <c r="R178" i="6"/>
  <c r="P178" i="6"/>
  <c r="BI174" i="6"/>
  <c r="BH174" i="6"/>
  <c r="BG174" i="6"/>
  <c r="BF174" i="6"/>
  <c r="T174" i="6"/>
  <c r="R174" i="6"/>
  <c r="P174" i="6"/>
  <c r="BI161" i="6"/>
  <c r="BH161" i="6"/>
  <c r="BG161" i="6"/>
  <c r="BF161" i="6"/>
  <c r="T161" i="6"/>
  <c r="R161" i="6"/>
  <c r="P161" i="6"/>
  <c r="BI156" i="6"/>
  <c r="BH156" i="6"/>
  <c r="BG156" i="6"/>
  <c r="BF156" i="6"/>
  <c r="T156" i="6"/>
  <c r="R156" i="6"/>
  <c r="P156" i="6"/>
  <c r="BI151" i="6"/>
  <c r="BH151" i="6"/>
  <c r="BG151" i="6"/>
  <c r="BF151" i="6"/>
  <c r="T151" i="6"/>
  <c r="R151" i="6"/>
  <c r="P151" i="6"/>
  <c r="BI147" i="6"/>
  <c r="BH147" i="6"/>
  <c r="BG147" i="6"/>
  <c r="BF147" i="6"/>
  <c r="T147" i="6"/>
  <c r="R147" i="6"/>
  <c r="P147" i="6"/>
  <c r="BI143" i="6"/>
  <c r="BH143" i="6"/>
  <c r="BG143" i="6"/>
  <c r="BF143" i="6"/>
  <c r="T143" i="6"/>
  <c r="R143" i="6"/>
  <c r="P143" i="6"/>
  <c r="BI139" i="6"/>
  <c r="BH139" i="6"/>
  <c r="BG139" i="6"/>
  <c r="BF139" i="6"/>
  <c r="T139" i="6"/>
  <c r="R139" i="6"/>
  <c r="P139" i="6"/>
  <c r="BI135" i="6"/>
  <c r="BH135" i="6"/>
  <c r="BG135" i="6"/>
  <c r="BF135" i="6"/>
  <c r="T135" i="6"/>
  <c r="R135" i="6"/>
  <c r="P135" i="6"/>
  <c r="BI130" i="6"/>
  <c r="BH130" i="6"/>
  <c r="BG130" i="6"/>
  <c r="BF130" i="6"/>
  <c r="T130" i="6"/>
  <c r="R130" i="6"/>
  <c r="P130" i="6"/>
  <c r="BI126" i="6"/>
  <c r="BH126" i="6"/>
  <c r="BG126" i="6"/>
  <c r="BF126" i="6"/>
  <c r="T126" i="6"/>
  <c r="R126" i="6"/>
  <c r="P126" i="6"/>
  <c r="BI121" i="6"/>
  <c r="BH121" i="6"/>
  <c r="BG121" i="6"/>
  <c r="BF121" i="6"/>
  <c r="T121" i="6"/>
  <c r="R121" i="6"/>
  <c r="P121" i="6"/>
  <c r="BI116" i="6"/>
  <c r="BH116" i="6"/>
  <c r="BG116" i="6"/>
  <c r="BF116" i="6"/>
  <c r="T116" i="6"/>
  <c r="R116" i="6"/>
  <c r="P116" i="6"/>
  <c r="BI111" i="6"/>
  <c r="BH111" i="6"/>
  <c r="BG111" i="6"/>
  <c r="BF111" i="6"/>
  <c r="T111" i="6"/>
  <c r="R111" i="6"/>
  <c r="P111" i="6"/>
  <c r="BI106" i="6"/>
  <c r="BH106" i="6"/>
  <c r="BG106" i="6"/>
  <c r="BF106" i="6"/>
  <c r="T106" i="6"/>
  <c r="R106" i="6"/>
  <c r="P106" i="6"/>
  <c r="BI101" i="6"/>
  <c r="BH101" i="6"/>
  <c r="BG101" i="6"/>
  <c r="BF101" i="6"/>
  <c r="T101" i="6"/>
  <c r="R101" i="6"/>
  <c r="P101" i="6"/>
  <c r="BI97" i="6"/>
  <c r="BH97" i="6"/>
  <c r="BG97" i="6"/>
  <c r="BF97" i="6"/>
  <c r="T97" i="6"/>
  <c r="R97" i="6"/>
  <c r="P97" i="6"/>
  <c r="J91" i="6"/>
  <c r="J90" i="6"/>
  <c r="F90" i="6"/>
  <c r="F88" i="6"/>
  <c r="E86" i="6"/>
  <c r="J59" i="6"/>
  <c r="J58" i="6"/>
  <c r="F58" i="6"/>
  <c r="F56" i="6"/>
  <c r="E54" i="6"/>
  <c r="J20" i="6"/>
  <c r="E20" i="6"/>
  <c r="F91" i="6" s="1"/>
  <c r="J19" i="6"/>
  <c r="J14" i="6"/>
  <c r="J56" i="6"/>
  <c r="E7" i="6"/>
  <c r="E82" i="6"/>
  <c r="J39" i="5"/>
  <c r="J38" i="5"/>
  <c r="AY60" i="1" s="1"/>
  <c r="J37" i="5"/>
  <c r="AX60" i="1" s="1"/>
  <c r="BI690" i="5"/>
  <c r="BH690" i="5"/>
  <c r="BG690" i="5"/>
  <c r="BF690" i="5"/>
  <c r="T690" i="5"/>
  <c r="T689" i="5" s="1"/>
  <c r="R690" i="5"/>
  <c r="P690" i="5"/>
  <c r="P689" i="5"/>
  <c r="BI681" i="5"/>
  <c r="BH681" i="5"/>
  <c r="BG681" i="5"/>
  <c r="BF681" i="5"/>
  <c r="T681" i="5"/>
  <c r="R681" i="5"/>
  <c r="P681" i="5"/>
  <c r="BI676" i="5"/>
  <c r="BH676" i="5"/>
  <c r="BG676" i="5"/>
  <c r="BF676" i="5"/>
  <c r="T676" i="5"/>
  <c r="R676" i="5"/>
  <c r="P676" i="5"/>
  <c r="BI665" i="5"/>
  <c r="BH665" i="5"/>
  <c r="BG665" i="5"/>
  <c r="BF665" i="5"/>
  <c r="T665" i="5"/>
  <c r="R665" i="5"/>
  <c r="P665" i="5"/>
  <c r="BI661" i="5"/>
  <c r="BH661" i="5"/>
  <c r="BG661" i="5"/>
  <c r="BF661" i="5"/>
  <c r="T661" i="5"/>
  <c r="R661" i="5"/>
  <c r="P661" i="5"/>
  <c r="BI650" i="5"/>
  <c r="BH650" i="5"/>
  <c r="BG650" i="5"/>
  <c r="BF650" i="5"/>
  <c r="T650" i="5"/>
  <c r="R650" i="5"/>
  <c r="P650" i="5"/>
  <c r="BI645" i="5"/>
  <c r="BH645" i="5"/>
  <c r="BG645" i="5"/>
  <c r="BF645" i="5"/>
  <c r="T645" i="5"/>
  <c r="R645" i="5"/>
  <c r="P645" i="5"/>
  <c r="BI641" i="5"/>
  <c r="BH641" i="5"/>
  <c r="BG641" i="5"/>
  <c r="BF641" i="5"/>
  <c r="T641" i="5"/>
  <c r="R641" i="5"/>
  <c r="P641" i="5"/>
  <c r="BI637" i="5"/>
  <c r="BH637" i="5"/>
  <c r="BG637" i="5"/>
  <c r="BF637" i="5"/>
  <c r="T637" i="5"/>
  <c r="R637" i="5"/>
  <c r="P637" i="5"/>
  <c r="BI633" i="5"/>
  <c r="BH633" i="5"/>
  <c r="BG633" i="5"/>
  <c r="BF633" i="5"/>
  <c r="T633" i="5"/>
  <c r="R633" i="5"/>
  <c r="P633" i="5"/>
  <c r="BI629" i="5"/>
  <c r="BH629" i="5"/>
  <c r="BG629" i="5"/>
  <c r="BF629" i="5"/>
  <c r="T629" i="5"/>
  <c r="R629" i="5"/>
  <c r="P629" i="5"/>
  <c r="BI625" i="5"/>
  <c r="BH625" i="5"/>
  <c r="BG625" i="5"/>
  <c r="BF625" i="5"/>
  <c r="T625" i="5"/>
  <c r="R625" i="5"/>
  <c r="P625" i="5"/>
  <c r="BI620" i="5"/>
  <c r="BH620" i="5"/>
  <c r="BG620" i="5"/>
  <c r="BF620" i="5"/>
  <c r="T620" i="5"/>
  <c r="R620" i="5"/>
  <c r="P620" i="5"/>
  <c r="BI615" i="5"/>
  <c r="BH615" i="5"/>
  <c r="BG615" i="5"/>
  <c r="BF615" i="5"/>
  <c r="T615" i="5"/>
  <c r="R615" i="5"/>
  <c r="P615" i="5"/>
  <c r="BI610" i="5"/>
  <c r="BH610" i="5"/>
  <c r="BG610" i="5"/>
  <c r="BF610" i="5"/>
  <c r="T610" i="5"/>
  <c r="R610" i="5"/>
  <c r="P610" i="5"/>
  <c r="BI604" i="5"/>
  <c r="BH604" i="5"/>
  <c r="BG604" i="5"/>
  <c r="BF604" i="5"/>
  <c r="T604" i="5"/>
  <c r="R604" i="5"/>
  <c r="P604" i="5"/>
  <c r="BI599" i="5"/>
  <c r="BH599" i="5"/>
  <c r="BG599" i="5"/>
  <c r="BF599" i="5"/>
  <c r="T599" i="5"/>
  <c r="R599" i="5"/>
  <c r="P599" i="5"/>
  <c r="BI594" i="5"/>
  <c r="BH594" i="5"/>
  <c r="BG594" i="5"/>
  <c r="BF594" i="5"/>
  <c r="T594" i="5"/>
  <c r="R594" i="5"/>
  <c r="P594" i="5"/>
  <c r="BI584" i="5"/>
  <c r="BH584" i="5"/>
  <c r="BG584" i="5"/>
  <c r="BF584" i="5"/>
  <c r="T584" i="5"/>
  <c r="R584" i="5"/>
  <c r="P584" i="5"/>
  <c r="BI579" i="5"/>
  <c r="BH579" i="5"/>
  <c r="BG579" i="5"/>
  <c r="BF579" i="5"/>
  <c r="T579" i="5"/>
  <c r="R579" i="5"/>
  <c r="P579" i="5"/>
  <c r="BI573" i="5"/>
  <c r="BH573" i="5"/>
  <c r="BG573" i="5"/>
  <c r="BF573" i="5"/>
  <c r="T573" i="5"/>
  <c r="R573" i="5"/>
  <c r="P573" i="5"/>
  <c r="BI568" i="5"/>
  <c r="BH568" i="5"/>
  <c r="BG568" i="5"/>
  <c r="BF568" i="5"/>
  <c r="T568" i="5"/>
  <c r="R568" i="5"/>
  <c r="P568" i="5"/>
  <c r="BI563" i="5"/>
  <c r="BH563" i="5"/>
  <c r="BG563" i="5"/>
  <c r="BF563" i="5"/>
  <c r="T563" i="5"/>
  <c r="R563" i="5"/>
  <c r="P563" i="5"/>
  <c r="BI558" i="5"/>
  <c r="BH558" i="5"/>
  <c r="BG558" i="5"/>
  <c r="BF558" i="5"/>
  <c r="T558" i="5"/>
  <c r="R558" i="5"/>
  <c r="P558" i="5"/>
  <c r="BI553" i="5"/>
  <c r="BH553" i="5"/>
  <c r="BG553" i="5"/>
  <c r="BF553" i="5"/>
  <c r="T553" i="5"/>
  <c r="R553" i="5"/>
  <c r="P553" i="5"/>
  <c r="BI547" i="5"/>
  <c r="BH547" i="5"/>
  <c r="BG547" i="5"/>
  <c r="BF547" i="5"/>
  <c r="T547" i="5"/>
  <c r="R547" i="5"/>
  <c r="P547" i="5"/>
  <c r="BI542" i="5"/>
  <c r="BH542" i="5"/>
  <c r="BG542" i="5"/>
  <c r="BF542" i="5"/>
  <c r="T542" i="5"/>
  <c r="R542" i="5"/>
  <c r="P542" i="5"/>
  <c r="BI537" i="5"/>
  <c r="BH537" i="5"/>
  <c r="BG537" i="5"/>
  <c r="BF537" i="5"/>
  <c r="T537" i="5"/>
  <c r="R537" i="5"/>
  <c r="P537" i="5"/>
  <c r="BI533" i="5"/>
  <c r="BH533" i="5"/>
  <c r="BG533" i="5"/>
  <c r="BF533" i="5"/>
  <c r="T533" i="5"/>
  <c r="R533" i="5"/>
  <c r="P533" i="5"/>
  <c r="BI529" i="5"/>
  <c r="BH529" i="5"/>
  <c r="BG529" i="5"/>
  <c r="BF529" i="5"/>
  <c r="T529" i="5"/>
  <c r="R529" i="5"/>
  <c r="P529" i="5"/>
  <c r="BI525" i="5"/>
  <c r="BH525" i="5"/>
  <c r="BG525" i="5"/>
  <c r="BF525" i="5"/>
  <c r="T525" i="5"/>
  <c r="R525" i="5"/>
  <c r="P525" i="5"/>
  <c r="BI520" i="5"/>
  <c r="BH520" i="5"/>
  <c r="BG520" i="5"/>
  <c r="BF520" i="5"/>
  <c r="T520" i="5"/>
  <c r="R520" i="5"/>
  <c r="P520" i="5"/>
  <c r="BI513" i="5"/>
  <c r="BH513" i="5"/>
  <c r="BG513" i="5"/>
  <c r="BF513" i="5"/>
  <c r="T513" i="5"/>
  <c r="R513" i="5"/>
  <c r="P513" i="5"/>
  <c r="BI505" i="5"/>
  <c r="BH505" i="5"/>
  <c r="BG505" i="5"/>
  <c r="BF505" i="5"/>
  <c r="T505" i="5"/>
  <c r="R505" i="5"/>
  <c r="P505" i="5"/>
  <c r="BI501" i="5"/>
  <c r="BH501" i="5"/>
  <c r="BG501" i="5"/>
  <c r="BF501" i="5"/>
  <c r="T501" i="5"/>
  <c r="R501" i="5"/>
  <c r="P501" i="5"/>
  <c r="BI496" i="5"/>
  <c r="BH496" i="5"/>
  <c r="BG496" i="5"/>
  <c r="BF496" i="5"/>
  <c r="T496" i="5"/>
  <c r="R496" i="5"/>
  <c r="P496" i="5"/>
  <c r="BI491" i="5"/>
  <c r="BH491" i="5"/>
  <c r="BG491" i="5"/>
  <c r="BF491" i="5"/>
  <c r="T491" i="5"/>
  <c r="R491" i="5"/>
  <c r="P491" i="5"/>
  <c r="BI479" i="5"/>
  <c r="BH479" i="5"/>
  <c r="BG479" i="5"/>
  <c r="BF479" i="5"/>
  <c r="T479" i="5"/>
  <c r="R479" i="5"/>
  <c r="P479" i="5"/>
  <c r="BI465" i="5"/>
  <c r="BH465" i="5"/>
  <c r="BG465" i="5"/>
  <c r="BF465" i="5"/>
  <c r="T465" i="5"/>
  <c r="R465" i="5"/>
  <c r="P465" i="5"/>
  <c r="BI453" i="5"/>
  <c r="BH453" i="5"/>
  <c r="BG453" i="5"/>
  <c r="BF453" i="5"/>
  <c r="T453" i="5"/>
  <c r="R453" i="5"/>
  <c r="P453" i="5"/>
  <c r="BI441" i="5"/>
  <c r="BH441" i="5"/>
  <c r="BG441" i="5"/>
  <c r="BF441" i="5"/>
  <c r="T441" i="5"/>
  <c r="R441" i="5"/>
  <c r="P441" i="5"/>
  <c r="BI436" i="5"/>
  <c r="BH436" i="5"/>
  <c r="BG436" i="5"/>
  <c r="BF436" i="5"/>
  <c r="T436" i="5"/>
  <c r="R436" i="5"/>
  <c r="P436" i="5"/>
  <c r="BI431" i="5"/>
  <c r="BH431" i="5"/>
  <c r="BG431" i="5"/>
  <c r="BF431" i="5"/>
  <c r="T431" i="5"/>
  <c r="R431" i="5"/>
  <c r="P431" i="5"/>
  <c r="BI426" i="5"/>
  <c r="BH426" i="5"/>
  <c r="BG426" i="5"/>
  <c r="BF426" i="5"/>
  <c r="T426" i="5"/>
  <c r="R426" i="5"/>
  <c r="P426" i="5"/>
  <c r="BI421" i="5"/>
  <c r="BH421" i="5"/>
  <c r="BG421" i="5"/>
  <c r="BF421" i="5"/>
  <c r="T421" i="5"/>
  <c r="R421" i="5"/>
  <c r="P421" i="5"/>
  <c r="BI416" i="5"/>
  <c r="BH416" i="5"/>
  <c r="BG416" i="5"/>
  <c r="BF416" i="5"/>
  <c r="T416" i="5"/>
  <c r="R416" i="5"/>
  <c r="P416" i="5"/>
  <c r="BI408" i="5"/>
  <c r="BH408" i="5"/>
  <c r="BG408" i="5"/>
  <c r="BF408" i="5"/>
  <c r="T408" i="5"/>
  <c r="R408" i="5"/>
  <c r="P408" i="5"/>
  <c r="BI403" i="5"/>
  <c r="BH403" i="5"/>
  <c r="BG403" i="5"/>
  <c r="BF403" i="5"/>
  <c r="T403" i="5"/>
  <c r="R403" i="5"/>
  <c r="P403" i="5"/>
  <c r="BI395" i="5"/>
  <c r="BH395" i="5"/>
  <c r="BG395" i="5"/>
  <c r="BF395" i="5"/>
  <c r="T395" i="5"/>
  <c r="R395" i="5"/>
  <c r="P395" i="5"/>
  <c r="BI388" i="5"/>
  <c r="BH388" i="5"/>
  <c r="BG388" i="5"/>
  <c r="BF388" i="5"/>
  <c r="T388" i="5"/>
  <c r="T387" i="5"/>
  <c r="R388" i="5"/>
  <c r="R387" i="5"/>
  <c r="P388" i="5"/>
  <c r="P387" i="5"/>
  <c r="BI383" i="5"/>
  <c r="BH383" i="5"/>
  <c r="BG383" i="5"/>
  <c r="BF383" i="5"/>
  <c r="T383" i="5"/>
  <c r="R383" i="5"/>
  <c r="P383" i="5"/>
  <c r="BI379" i="5"/>
  <c r="BH379" i="5"/>
  <c r="BG379" i="5"/>
  <c r="BF379" i="5"/>
  <c r="T379" i="5"/>
  <c r="R379" i="5"/>
  <c r="P379" i="5"/>
  <c r="BI374" i="5"/>
  <c r="BH374" i="5"/>
  <c r="BG374" i="5"/>
  <c r="BF374" i="5"/>
  <c r="T374" i="5"/>
  <c r="R374" i="5"/>
  <c r="P374" i="5"/>
  <c r="BI370" i="5"/>
  <c r="BH370" i="5"/>
  <c r="BG370" i="5"/>
  <c r="BF370" i="5"/>
  <c r="T370" i="5"/>
  <c r="R370" i="5"/>
  <c r="P370" i="5"/>
  <c r="BI364" i="5"/>
  <c r="BH364" i="5"/>
  <c r="BG364" i="5"/>
  <c r="BF364" i="5"/>
  <c r="T364" i="5"/>
  <c r="R364" i="5"/>
  <c r="P364" i="5"/>
  <c r="BI358" i="5"/>
  <c r="BH358" i="5"/>
  <c r="BG358" i="5"/>
  <c r="BF358" i="5"/>
  <c r="T358" i="5"/>
  <c r="R358" i="5"/>
  <c r="P358" i="5"/>
  <c r="BI352" i="5"/>
  <c r="BH352" i="5"/>
  <c r="BG352" i="5"/>
  <c r="BF352" i="5"/>
  <c r="T352" i="5"/>
  <c r="R352" i="5"/>
  <c r="P352" i="5"/>
  <c r="BI346" i="5"/>
  <c r="BH346" i="5"/>
  <c r="BG346" i="5"/>
  <c r="BF346" i="5"/>
  <c r="T346" i="5"/>
  <c r="R346" i="5"/>
  <c r="P346" i="5"/>
  <c r="BI341" i="5"/>
  <c r="BH341" i="5"/>
  <c r="BG341" i="5"/>
  <c r="BF341" i="5"/>
  <c r="T341" i="5"/>
  <c r="R341" i="5"/>
  <c r="P341" i="5"/>
  <c r="BI336" i="5"/>
  <c r="BH336" i="5"/>
  <c r="BG336" i="5"/>
  <c r="BF336" i="5"/>
  <c r="T336" i="5"/>
  <c r="R336" i="5"/>
  <c r="P336" i="5"/>
  <c r="BI331" i="5"/>
  <c r="BH331" i="5"/>
  <c r="BG331" i="5"/>
  <c r="BF331" i="5"/>
  <c r="T331" i="5"/>
  <c r="R331" i="5"/>
  <c r="P331" i="5"/>
  <c r="BI325" i="5"/>
  <c r="BH325" i="5"/>
  <c r="BG325" i="5"/>
  <c r="BF325" i="5"/>
  <c r="T325" i="5"/>
  <c r="R325" i="5"/>
  <c r="P325" i="5"/>
  <c r="BI319" i="5"/>
  <c r="BH319" i="5"/>
  <c r="BG319" i="5"/>
  <c r="BF319" i="5"/>
  <c r="T319" i="5"/>
  <c r="R319" i="5"/>
  <c r="P319" i="5"/>
  <c r="BI313" i="5"/>
  <c r="BH313" i="5"/>
  <c r="BG313" i="5"/>
  <c r="BF313" i="5"/>
  <c r="T313" i="5"/>
  <c r="R313" i="5"/>
  <c r="P313" i="5"/>
  <c r="BI308" i="5"/>
  <c r="BH308" i="5"/>
  <c r="BG308" i="5"/>
  <c r="BF308" i="5"/>
  <c r="T308" i="5"/>
  <c r="R308" i="5"/>
  <c r="P308" i="5"/>
  <c r="BI303" i="5"/>
  <c r="BH303" i="5"/>
  <c r="BG303" i="5"/>
  <c r="BF303" i="5"/>
  <c r="T303" i="5"/>
  <c r="R303" i="5"/>
  <c r="P303" i="5"/>
  <c r="BI297" i="5"/>
  <c r="BH297" i="5"/>
  <c r="BG297" i="5"/>
  <c r="BF297" i="5"/>
  <c r="T297" i="5"/>
  <c r="R297" i="5"/>
  <c r="P297" i="5"/>
  <c r="BI288" i="5"/>
  <c r="BH288" i="5"/>
  <c r="BG288" i="5"/>
  <c r="BF288" i="5"/>
  <c r="T288" i="5"/>
  <c r="R288" i="5"/>
  <c r="P288" i="5"/>
  <c r="BI282" i="5"/>
  <c r="BH282" i="5"/>
  <c r="BG282" i="5"/>
  <c r="BF282" i="5"/>
  <c r="T282" i="5"/>
  <c r="R282" i="5"/>
  <c r="P282" i="5"/>
  <c r="BI277" i="5"/>
  <c r="BH277" i="5"/>
  <c r="BG277" i="5"/>
  <c r="BF277" i="5"/>
  <c r="T277" i="5"/>
  <c r="T276" i="5" s="1"/>
  <c r="R277" i="5"/>
  <c r="R276" i="5" s="1"/>
  <c r="P277" i="5"/>
  <c r="P276" i="5" s="1"/>
  <c r="BI270" i="5"/>
  <c r="BH270" i="5"/>
  <c r="BG270" i="5"/>
  <c r="BF270" i="5"/>
  <c r="T270" i="5"/>
  <c r="R270" i="5"/>
  <c r="P270" i="5"/>
  <c r="BI266" i="5"/>
  <c r="BH266" i="5"/>
  <c r="BG266" i="5"/>
  <c r="BF266" i="5"/>
  <c r="T266" i="5"/>
  <c r="R266" i="5"/>
  <c r="P266" i="5"/>
  <c r="BI262" i="5"/>
  <c r="BH262" i="5"/>
  <c r="BG262" i="5"/>
  <c r="BF262" i="5"/>
  <c r="T262" i="5"/>
  <c r="R262" i="5"/>
  <c r="P262" i="5"/>
  <c r="BI259" i="5"/>
  <c r="BH259" i="5"/>
  <c r="BG259" i="5"/>
  <c r="BF259" i="5"/>
  <c r="T259" i="5"/>
  <c r="R259" i="5"/>
  <c r="P259" i="5"/>
  <c r="BI255" i="5"/>
  <c r="BH255" i="5"/>
  <c r="BG255" i="5"/>
  <c r="BF255" i="5"/>
  <c r="T255" i="5"/>
  <c r="R255" i="5"/>
  <c r="P255" i="5"/>
  <c r="BI252" i="5"/>
  <c r="BH252" i="5"/>
  <c r="BG252" i="5"/>
  <c r="BF252" i="5"/>
  <c r="T252" i="5"/>
  <c r="R252" i="5"/>
  <c r="P252" i="5"/>
  <c r="BI248" i="5"/>
  <c r="BH248" i="5"/>
  <c r="BG248" i="5"/>
  <c r="BF248" i="5"/>
  <c r="T248" i="5"/>
  <c r="R248" i="5"/>
  <c r="P248" i="5"/>
  <c r="BI243" i="5"/>
  <c r="BH243" i="5"/>
  <c r="BG243" i="5"/>
  <c r="BF243" i="5"/>
  <c r="T243" i="5"/>
  <c r="R243" i="5"/>
  <c r="P243" i="5"/>
  <c r="BI237" i="5"/>
  <c r="BH237" i="5"/>
  <c r="BG237" i="5"/>
  <c r="BF237" i="5"/>
  <c r="T237" i="5"/>
  <c r="R237" i="5"/>
  <c r="P237" i="5"/>
  <c r="BI232" i="5"/>
  <c r="BH232" i="5"/>
  <c r="BG232" i="5"/>
  <c r="BF232" i="5"/>
  <c r="T232" i="5"/>
  <c r="R232" i="5"/>
  <c r="P232" i="5"/>
  <c r="BI228" i="5"/>
  <c r="BH228" i="5"/>
  <c r="BG228" i="5"/>
  <c r="BF228" i="5"/>
  <c r="T228" i="5"/>
  <c r="R228" i="5"/>
  <c r="P228" i="5"/>
  <c r="BI223" i="5"/>
  <c r="BH223" i="5"/>
  <c r="BG223" i="5"/>
  <c r="BF223" i="5"/>
  <c r="T223" i="5"/>
  <c r="R223" i="5"/>
  <c r="P223" i="5"/>
  <c r="BI218" i="5"/>
  <c r="BH218" i="5"/>
  <c r="BG218" i="5"/>
  <c r="BF218" i="5"/>
  <c r="T218" i="5"/>
  <c r="R218" i="5"/>
  <c r="P218" i="5"/>
  <c r="BI213" i="5"/>
  <c r="BH213" i="5"/>
  <c r="BG213" i="5"/>
  <c r="BF213" i="5"/>
  <c r="T213" i="5"/>
  <c r="R213" i="5"/>
  <c r="P213" i="5"/>
  <c r="BI208" i="5"/>
  <c r="BH208" i="5"/>
  <c r="BG208" i="5"/>
  <c r="BF208" i="5"/>
  <c r="T208" i="5"/>
  <c r="R208" i="5"/>
  <c r="P208" i="5"/>
  <c r="BI203" i="5"/>
  <c r="BH203" i="5"/>
  <c r="BG203" i="5"/>
  <c r="BF203" i="5"/>
  <c r="T203" i="5"/>
  <c r="R203" i="5"/>
  <c r="P203" i="5"/>
  <c r="BI199" i="5"/>
  <c r="BH199" i="5"/>
  <c r="BG199" i="5"/>
  <c r="BF199" i="5"/>
  <c r="T199" i="5"/>
  <c r="R199" i="5"/>
  <c r="P199" i="5"/>
  <c r="BI194" i="5"/>
  <c r="BH194" i="5"/>
  <c r="BG194" i="5"/>
  <c r="BF194" i="5"/>
  <c r="T194" i="5"/>
  <c r="R194" i="5"/>
  <c r="P194" i="5"/>
  <c r="BI190" i="5"/>
  <c r="BH190" i="5"/>
  <c r="BG190" i="5"/>
  <c r="BF190" i="5"/>
  <c r="T190" i="5"/>
  <c r="R190" i="5"/>
  <c r="P190" i="5"/>
  <c r="BI186" i="5"/>
  <c r="BH186" i="5"/>
  <c r="BG186" i="5"/>
  <c r="BF186" i="5"/>
  <c r="T186" i="5"/>
  <c r="R186" i="5"/>
  <c r="P186" i="5"/>
  <c r="BI182" i="5"/>
  <c r="BH182" i="5"/>
  <c r="BG182" i="5"/>
  <c r="BF182" i="5"/>
  <c r="T182" i="5"/>
  <c r="R182" i="5"/>
  <c r="P182" i="5"/>
  <c r="BI179" i="5"/>
  <c r="BH179" i="5"/>
  <c r="BG179" i="5"/>
  <c r="BF179" i="5"/>
  <c r="T179" i="5"/>
  <c r="R179" i="5"/>
  <c r="P179" i="5"/>
  <c r="BI174" i="5"/>
  <c r="BH174" i="5"/>
  <c r="BG174" i="5"/>
  <c r="BF174" i="5"/>
  <c r="T174" i="5"/>
  <c r="R174" i="5"/>
  <c r="P174" i="5"/>
  <c r="BI169" i="5"/>
  <c r="BH169" i="5"/>
  <c r="BG169" i="5"/>
  <c r="BF169" i="5"/>
  <c r="T169" i="5"/>
  <c r="R169" i="5"/>
  <c r="P169" i="5"/>
  <c r="BI164" i="5"/>
  <c r="BH164" i="5"/>
  <c r="BG164" i="5"/>
  <c r="BF164" i="5"/>
  <c r="T164" i="5"/>
  <c r="R164" i="5"/>
  <c r="P164" i="5"/>
  <c r="BI159" i="5"/>
  <c r="BH159" i="5"/>
  <c r="BG159" i="5"/>
  <c r="BF159" i="5"/>
  <c r="T159" i="5"/>
  <c r="R159" i="5"/>
  <c r="P159" i="5"/>
  <c r="BI154" i="5"/>
  <c r="BH154" i="5"/>
  <c r="BG154" i="5"/>
  <c r="BF154" i="5"/>
  <c r="T154" i="5"/>
  <c r="R154" i="5"/>
  <c r="P154" i="5"/>
  <c r="BI149" i="5"/>
  <c r="BH149" i="5"/>
  <c r="BG149" i="5"/>
  <c r="BF149" i="5"/>
  <c r="T149" i="5"/>
  <c r="R149" i="5"/>
  <c r="P149" i="5"/>
  <c r="BI144" i="5"/>
  <c r="BH144" i="5"/>
  <c r="BG144" i="5"/>
  <c r="BF144" i="5"/>
  <c r="T144" i="5"/>
  <c r="R144" i="5"/>
  <c r="P144" i="5"/>
  <c r="BI140" i="5"/>
  <c r="BH140" i="5"/>
  <c r="BG140" i="5"/>
  <c r="BF140" i="5"/>
  <c r="T140" i="5"/>
  <c r="R140" i="5"/>
  <c r="P140" i="5"/>
  <c r="BI136" i="5"/>
  <c r="BH136" i="5"/>
  <c r="BG136" i="5"/>
  <c r="BF136" i="5"/>
  <c r="T136" i="5"/>
  <c r="R136" i="5"/>
  <c r="P136" i="5"/>
  <c r="BI131" i="5"/>
  <c r="BH131" i="5"/>
  <c r="BG131" i="5"/>
  <c r="BF131" i="5"/>
  <c r="T131" i="5"/>
  <c r="R131" i="5"/>
  <c r="P131" i="5"/>
  <c r="BI126" i="5"/>
  <c r="BH126" i="5"/>
  <c r="BG126" i="5"/>
  <c r="BF126" i="5"/>
  <c r="T126" i="5"/>
  <c r="R126" i="5"/>
  <c r="P126" i="5"/>
  <c r="BI121" i="5"/>
  <c r="BH121" i="5"/>
  <c r="BG121" i="5"/>
  <c r="BF121" i="5"/>
  <c r="T121" i="5"/>
  <c r="R121" i="5"/>
  <c r="P121" i="5"/>
  <c r="BI117" i="5"/>
  <c r="BH117" i="5"/>
  <c r="BG117" i="5"/>
  <c r="BF117" i="5"/>
  <c r="T117" i="5"/>
  <c r="R117" i="5"/>
  <c r="P117" i="5"/>
  <c r="BI112" i="5"/>
  <c r="BH112" i="5"/>
  <c r="BG112" i="5"/>
  <c r="BF112" i="5"/>
  <c r="T112" i="5"/>
  <c r="R112" i="5"/>
  <c r="P112" i="5"/>
  <c r="BI107" i="5"/>
  <c r="BH107" i="5"/>
  <c r="BG107" i="5"/>
  <c r="BF107" i="5"/>
  <c r="T107" i="5"/>
  <c r="R107" i="5"/>
  <c r="P107" i="5"/>
  <c r="BI102" i="5"/>
  <c r="BH102" i="5"/>
  <c r="BG102" i="5"/>
  <c r="BF102" i="5"/>
  <c r="T102" i="5"/>
  <c r="R102" i="5"/>
  <c r="P102" i="5"/>
  <c r="BI97" i="5"/>
  <c r="BH97" i="5"/>
  <c r="BG97" i="5"/>
  <c r="BF97" i="5"/>
  <c r="T97" i="5"/>
  <c r="R97" i="5"/>
  <c r="P97" i="5"/>
  <c r="J91" i="5"/>
  <c r="J90" i="5"/>
  <c r="F90" i="5"/>
  <c r="F88" i="5"/>
  <c r="E86" i="5"/>
  <c r="J59" i="5"/>
  <c r="J58" i="5"/>
  <c r="F58" i="5"/>
  <c r="F56" i="5"/>
  <c r="E54" i="5"/>
  <c r="J20" i="5"/>
  <c r="E20" i="5"/>
  <c r="F59" i="5" s="1"/>
  <c r="J19" i="5"/>
  <c r="J14" i="5"/>
  <c r="J88" i="5"/>
  <c r="E7" i="5"/>
  <c r="E82" i="5"/>
  <c r="J39" i="4"/>
  <c r="J38" i="4"/>
  <c r="AY59" i="1" s="1"/>
  <c r="J37" i="4"/>
  <c r="AX59" i="1" s="1"/>
  <c r="BI843" i="4"/>
  <c r="BH843" i="4"/>
  <c r="BG843" i="4"/>
  <c r="BF843" i="4"/>
  <c r="T843" i="4"/>
  <c r="T842" i="4" s="1"/>
  <c r="R843" i="4"/>
  <c r="R842" i="4" s="1"/>
  <c r="P843" i="4"/>
  <c r="P842" i="4" s="1"/>
  <c r="BI834" i="4"/>
  <c r="BH834" i="4"/>
  <c r="BG834" i="4"/>
  <c r="BF834" i="4"/>
  <c r="T834" i="4"/>
  <c r="R834" i="4"/>
  <c r="P834" i="4"/>
  <c r="BI818" i="4"/>
  <c r="BH818" i="4"/>
  <c r="BG818" i="4"/>
  <c r="BF818" i="4"/>
  <c r="T818" i="4"/>
  <c r="R818" i="4"/>
  <c r="P818" i="4"/>
  <c r="BI797" i="4"/>
  <c r="BH797" i="4"/>
  <c r="BG797" i="4"/>
  <c r="BF797" i="4"/>
  <c r="T797" i="4"/>
  <c r="R797" i="4"/>
  <c r="P797" i="4"/>
  <c r="BI793" i="4"/>
  <c r="BH793" i="4"/>
  <c r="BG793" i="4"/>
  <c r="BF793" i="4"/>
  <c r="T793" i="4"/>
  <c r="R793" i="4"/>
  <c r="P793" i="4"/>
  <c r="BI772" i="4"/>
  <c r="BH772" i="4"/>
  <c r="BG772" i="4"/>
  <c r="BF772" i="4"/>
  <c r="T772" i="4"/>
  <c r="R772" i="4"/>
  <c r="P772" i="4"/>
  <c r="BI766" i="4"/>
  <c r="BH766" i="4"/>
  <c r="BG766" i="4"/>
  <c r="BF766" i="4"/>
  <c r="T766" i="4"/>
  <c r="R766" i="4"/>
  <c r="P766" i="4"/>
  <c r="BI762" i="4"/>
  <c r="BH762" i="4"/>
  <c r="BG762" i="4"/>
  <c r="BF762" i="4"/>
  <c r="T762" i="4"/>
  <c r="R762" i="4"/>
  <c r="P762" i="4"/>
  <c r="BI757" i="4"/>
  <c r="BH757" i="4"/>
  <c r="BG757" i="4"/>
  <c r="BF757" i="4"/>
  <c r="T757" i="4"/>
  <c r="R757" i="4"/>
  <c r="P757" i="4"/>
  <c r="BI752" i="4"/>
  <c r="BH752" i="4"/>
  <c r="BG752" i="4"/>
  <c r="BF752" i="4"/>
  <c r="T752" i="4"/>
  <c r="R752" i="4"/>
  <c r="P752" i="4"/>
  <c r="BI746" i="4"/>
  <c r="BH746" i="4"/>
  <c r="BG746" i="4"/>
  <c r="BF746" i="4"/>
  <c r="T746" i="4"/>
  <c r="R746" i="4"/>
  <c r="P746" i="4"/>
  <c r="BI738" i="4"/>
  <c r="BH738" i="4"/>
  <c r="BG738" i="4"/>
  <c r="BF738" i="4"/>
  <c r="T738" i="4"/>
  <c r="R738" i="4"/>
  <c r="P738" i="4"/>
  <c r="BI732" i="4"/>
  <c r="BH732" i="4"/>
  <c r="BG732" i="4"/>
  <c r="BF732" i="4"/>
  <c r="T732" i="4"/>
  <c r="R732" i="4"/>
  <c r="P732" i="4"/>
  <c r="BI728" i="4"/>
  <c r="BH728" i="4"/>
  <c r="BG728" i="4"/>
  <c r="BF728" i="4"/>
  <c r="T728" i="4"/>
  <c r="R728" i="4"/>
  <c r="P728" i="4"/>
  <c r="BI718" i="4"/>
  <c r="BH718" i="4"/>
  <c r="BG718" i="4"/>
  <c r="BF718" i="4"/>
  <c r="T718" i="4"/>
  <c r="R718" i="4"/>
  <c r="P718" i="4"/>
  <c r="BI715" i="4"/>
  <c r="BH715" i="4"/>
  <c r="BG715" i="4"/>
  <c r="BF715" i="4"/>
  <c r="T715" i="4"/>
  <c r="R715" i="4"/>
  <c r="P715" i="4"/>
  <c r="BI711" i="4"/>
  <c r="BH711" i="4"/>
  <c r="BG711" i="4"/>
  <c r="BF711" i="4"/>
  <c r="T711" i="4"/>
  <c r="R711" i="4"/>
  <c r="P711" i="4"/>
  <c r="BI707" i="4"/>
  <c r="BH707" i="4"/>
  <c r="BG707" i="4"/>
  <c r="BF707" i="4"/>
  <c r="T707" i="4"/>
  <c r="R707" i="4"/>
  <c r="P707" i="4"/>
  <c r="BI702" i="4"/>
  <c r="BH702" i="4"/>
  <c r="BG702" i="4"/>
  <c r="BF702" i="4"/>
  <c r="T702" i="4"/>
  <c r="R702" i="4"/>
  <c r="P702" i="4"/>
  <c r="BI690" i="4"/>
  <c r="BH690" i="4"/>
  <c r="BG690" i="4"/>
  <c r="BF690" i="4"/>
  <c r="T690" i="4"/>
  <c r="R690" i="4"/>
  <c r="P690" i="4"/>
  <c r="BI678" i="4"/>
  <c r="BH678" i="4"/>
  <c r="BG678" i="4"/>
  <c r="BF678" i="4"/>
  <c r="T678" i="4"/>
  <c r="R678" i="4"/>
  <c r="P678" i="4"/>
  <c r="BI668" i="4"/>
  <c r="BH668" i="4"/>
  <c r="BG668" i="4"/>
  <c r="BF668" i="4"/>
  <c r="T668" i="4"/>
  <c r="R668" i="4"/>
  <c r="P668" i="4"/>
  <c r="BI663" i="4"/>
  <c r="BH663" i="4"/>
  <c r="BG663" i="4"/>
  <c r="BF663" i="4"/>
  <c r="T663" i="4"/>
  <c r="R663" i="4"/>
  <c r="P663" i="4"/>
  <c r="BI651" i="4"/>
  <c r="BH651" i="4"/>
  <c r="BG651" i="4"/>
  <c r="BF651" i="4"/>
  <c r="T651" i="4"/>
  <c r="R651" i="4"/>
  <c r="P651" i="4"/>
  <c r="BI646" i="4"/>
  <c r="BH646" i="4"/>
  <c r="BG646" i="4"/>
  <c r="BF646" i="4"/>
  <c r="T646" i="4"/>
  <c r="R646" i="4"/>
  <c r="P646" i="4"/>
  <c r="BI641" i="4"/>
  <c r="BH641" i="4"/>
  <c r="BG641" i="4"/>
  <c r="BF641" i="4"/>
  <c r="T641" i="4"/>
  <c r="R641" i="4"/>
  <c r="P641" i="4"/>
  <c r="BI629" i="4"/>
  <c r="BH629" i="4"/>
  <c r="BG629" i="4"/>
  <c r="BF629" i="4"/>
  <c r="T629" i="4"/>
  <c r="R629" i="4"/>
  <c r="P629" i="4"/>
  <c r="BI624" i="4"/>
  <c r="BH624" i="4"/>
  <c r="BG624" i="4"/>
  <c r="BF624" i="4"/>
  <c r="T624" i="4"/>
  <c r="R624" i="4"/>
  <c r="P624" i="4"/>
  <c r="BI619" i="4"/>
  <c r="BH619" i="4"/>
  <c r="BG619" i="4"/>
  <c r="BF619" i="4"/>
  <c r="T619" i="4"/>
  <c r="R619" i="4"/>
  <c r="P619" i="4"/>
  <c r="BI613" i="4"/>
  <c r="BH613" i="4"/>
  <c r="BG613" i="4"/>
  <c r="BF613" i="4"/>
  <c r="T613" i="4"/>
  <c r="R613" i="4"/>
  <c r="P613" i="4"/>
  <c r="BI608" i="4"/>
  <c r="BH608" i="4"/>
  <c r="BG608" i="4"/>
  <c r="BF608" i="4"/>
  <c r="T608" i="4"/>
  <c r="R608" i="4"/>
  <c r="P608" i="4"/>
  <c r="BI603" i="4"/>
  <c r="BH603" i="4"/>
  <c r="BG603" i="4"/>
  <c r="BF603" i="4"/>
  <c r="T603" i="4"/>
  <c r="R603" i="4"/>
  <c r="P603" i="4"/>
  <c r="BI598" i="4"/>
  <c r="BH598" i="4"/>
  <c r="BG598" i="4"/>
  <c r="BF598" i="4"/>
  <c r="T598" i="4"/>
  <c r="R598" i="4"/>
  <c r="P598" i="4"/>
  <c r="BI592" i="4"/>
  <c r="BH592" i="4"/>
  <c r="BG592" i="4"/>
  <c r="BF592" i="4"/>
  <c r="T592" i="4"/>
  <c r="R592" i="4"/>
  <c r="P592" i="4"/>
  <c r="BI586" i="4"/>
  <c r="BH586" i="4"/>
  <c r="BG586" i="4"/>
  <c r="BF586" i="4"/>
  <c r="T586" i="4"/>
  <c r="R586" i="4"/>
  <c r="P586" i="4"/>
  <c r="BI581" i="4"/>
  <c r="BH581" i="4"/>
  <c r="BG581" i="4"/>
  <c r="BF581" i="4"/>
  <c r="T581" i="4"/>
  <c r="R581" i="4"/>
  <c r="P581" i="4"/>
  <c r="BI575" i="4"/>
  <c r="BH575" i="4"/>
  <c r="BG575" i="4"/>
  <c r="BF575" i="4"/>
  <c r="T575" i="4"/>
  <c r="R575" i="4"/>
  <c r="P575" i="4"/>
  <c r="BI570" i="4"/>
  <c r="BH570" i="4"/>
  <c r="BG570" i="4"/>
  <c r="BF570" i="4"/>
  <c r="T570" i="4"/>
  <c r="R570" i="4"/>
  <c r="P570" i="4"/>
  <c r="BI565" i="4"/>
  <c r="BH565" i="4"/>
  <c r="BG565" i="4"/>
  <c r="BF565" i="4"/>
  <c r="T565" i="4"/>
  <c r="R565" i="4"/>
  <c r="P565" i="4"/>
  <c r="BI559" i="4"/>
  <c r="BH559" i="4"/>
  <c r="BG559" i="4"/>
  <c r="BF559" i="4"/>
  <c r="T559" i="4"/>
  <c r="R559" i="4"/>
  <c r="P559" i="4"/>
  <c r="BI553" i="4"/>
  <c r="BH553" i="4"/>
  <c r="BG553" i="4"/>
  <c r="BF553" i="4"/>
  <c r="T553" i="4"/>
  <c r="R553" i="4"/>
  <c r="P553" i="4"/>
  <c r="BI548" i="4"/>
  <c r="BH548" i="4"/>
  <c r="BG548" i="4"/>
  <c r="BF548" i="4"/>
  <c r="T548" i="4"/>
  <c r="R548" i="4"/>
  <c r="P548" i="4"/>
  <c r="BI542" i="4"/>
  <c r="BH542" i="4"/>
  <c r="BG542" i="4"/>
  <c r="BF542" i="4"/>
  <c r="T542" i="4"/>
  <c r="R542" i="4"/>
  <c r="P542" i="4"/>
  <c r="BI537" i="4"/>
  <c r="BH537" i="4"/>
  <c r="BG537" i="4"/>
  <c r="BF537" i="4"/>
  <c r="T537" i="4"/>
  <c r="R537" i="4"/>
  <c r="P537" i="4"/>
  <c r="BI531" i="4"/>
  <c r="BH531" i="4"/>
  <c r="BG531" i="4"/>
  <c r="BF531" i="4"/>
  <c r="T531" i="4"/>
  <c r="R531" i="4"/>
  <c r="P531" i="4"/>
  <c r="BI526" i="4"/>
  <c r="BH526" i="4"/>
  <c r="BG526" i="4"/>
  <c r="BF526" i="4"/>
  <c r="T526" i="4"/>
  <c r="R526" i="4"/>
  <c r="P526" i="4"/>
  <c r="BI520" i="4"/>
  <c r="BH520" i="4"/>
  <c r="BG520" i="4"/>
  <c r="BF520" i="4"/>
  <c r="T520" i="4"/>
  <c r="R520" i="4"/>
  <c r="P520" i="4"/>
  <c r="BI514" i="4"/>
  <c r="BH514" i="4"/>
  <c r="BG514" i="4"/>
  <c r="BF514" i="4"/>
  <c r="T514" i="4"/>
  <c r="R514" i="4"/>
  <c r="P514" i="4"/>
  <c r="BI510" i="4"/>
  <c r="BH510" i="4"/>
  <c r="BG510" i="4"/>
  <c r="BF510" i="4"/>
  <c r="T510" i="4"/>
  <c r="R510" i="4"/>
  <c r="P510" i="4"/>
  <c r="BI505" i="4"/>
  <c r="BH505" i="4"/>
  <c r="BG505" i="4"/>
  <c r="BF505" i="4"/>
  <c r="T505" i="4"/>
  <c r="R505" i="4"/>
  <c r="P505" i="4"/>
  <c r="BI496" i="4"/>
  <c r="BH496" i="4"/>
  <c r="BG496" i="4"/>
  <c r="BF496" i="4"/>
  <c r="T496" i="4"/>
  <c r="R496" i="4"/>
  <c r="P496" i="4"/>
  <c r="BI487" i="4"/>
  <c r="BH487" i="4"/>
  <c r="BG487" i="4"/>
  <c r="BF487" i="4"/>
  <c r="T487" i="4"/>
  <c r="R487" i="4"/>
  <c r="P487" i="4"/>
  <c r="BI481" i="4"/>
  <c r="BH481" i="4"/>
  <c r="BG481" i="4"/>
  <c r="BF481" i="4"/>
  <c r="T481" i="4"/>
  <c r="R481" i="4"/>
  <c r="P481" i="4"/>
  <c r="BI476" i="4"/>
  <c r="BH476" i="4"/>
  <c r="BG476" i="4"/>
  <c r="BF476" i="4"/>
  <c r="T476" i="4"/>
  <c r="R476" i="4"/>
  <c r="P476" i="4"/>
  <c r="BI471" i="4"/>
  <c r="BH471" i="4"/>
  <c r="BG471" i="4"/>
  <c r="BF471" i="4"/>
  <c r="T471" i="4"/>
  <c r="R471" i="4"/>
  <c r="P471" i="4"/>
  <c r="BI462" i="4"/>
  <c r="BH462" i="4"/>
  <c r="BG462" i="4"/>
  <c r="BF462" i="4"/>
  <c r="T462" i="4"/>
  <c r="R462" i="4"/>
  <c r="P462" i="4"/>
  <c r="BI453" i="4"/>
  <c r="BH453" i="4"/>
  <c r="BG453" i="4"/>
  <c r="BF453" i="4"/>
  <c r="T453" i="4"/>
  <c r="R453" i="4"/>
  <c r="P453" i="4"/>
  <c r="BI445" i="4"/>
  <c r="BH445" i="4"/>
  <c r="BG445" i="4"/>
  <c r="BF445" i="4"/>
  <c r="T445" i="4"/>
  <c r="R445" i="4"/>
  <c r="P445" i="4"/>
  <c r="BI435" i="4"/>
  <c r="BH435" i="4"/>
  <c r="BG435" i="4"/>
  <c r="BF435" i="4"/>
  <c r="T435" i="4"/>
  <c r="R435" i="4"/>
  <c r="P435" i="4"/>
  <c r="BI427" i="4"/>
  <c r="BH427" i="4"/>
  <c r="BG427" i="4"/>
  <c r="BF427" i="4"/>
  <c r="T427" i="4"/>
  <c r="R427" i="4"/>
  <c r="P427" i="4"/>
  <c r="BI417" i="4"/>
  <c r="BH417" i="4"/>
  <c r="BG417" i="4"/>
  <c r="BF417" i="4"/>
  <c r="T417" i="4"/>
  <c r="R417" i="4"/>
  <c r="P417" i="4"/>
  <c r="BI402" i="4"/>
  <c r="BH402" i="4"/>
  <c r="BG402" i="4"/>
  <c r="BF402" i="4"/>
  <c r="T402" i="4"/>
  <c r="R402" i="4"/>
  <c r="P402" i="4"/>
  <c r="BI394" i="4"/>
  <c r="BH394" i="4"/>
  <c r="BG394" i="4"/>
  <c r="BF394" i="4"/>
  <c r="T394" i="4"/>
  <c r="R394" i="4"/>
  <c r="P394" i="4"/>
  <c r="BI383" i="4"/>
  <c r="BH383" i="4"/>
  <c r="BG383" i="4"/>
  <c r="BF383" i="4"/>
  <c r="T383" i="4"/>
  <c r="R383" i="4"/>
  <c r="P383" i="4"/>
  <c r="BI378" i="4"/>
  <c r="BH378" i="4"/>
  <c r="BG378" i="4"/>
  <c r="BF378" i="4"/>
  <c r="T378" i="4"/>
  <c r="R378" i="4"/>
  <c r="P378" i="4"/>
  <c r="BI371" i="4"/>
  <c r="BH371" i="4"/>
  <c r="BG371" i="4"/>
  <c r="BF371" i="4"/>
  <c r="T371" i="4"/>
  <c r="R371" i="4"/>
  <c r="P371" i="4"/>
  <c r="BI364" i="4"/>
  <c r="BH364" i="4"/>
  <c r="BG364" i="4"/>
  <c r="BF364" i="4"/>
  <c r="T364" i="4"/>
  <c r="R364" i="4"/>
  <c r="P364" i="4"/>
  <c r="BI358" i="4"/>
  <c r="BH358" i="4"/>
  <c r="BG358" i="4"/>
  <c r="BF358" i="4"/>
  <c r="T358" i="4"/>
  <c r="R358" i="4"/>
  <c r="P358" i="4"/>
  <c r="BI352" i="4"/>
  <c r="BH352" i="4"/>
  <c r="BG352" i="4"/>
  <c r="BF352" i="4"/>
  <c r="T352" i="4"/>
  <c r="R352" i="4"/>
  <c r="P352" i="4"/>
  <c r="BI347" i="4"/>
  <c r="BH347" i="4"/>
  <c r="BG347" i="4"/>
  <c r="BF347" i="4"/>
  <c r="T347" i="4"/>
  <c r="R347" i="4"/>
  <c r="P347" i="4"/>
  <c r="BI341" i="4"/>
  <c r="BH341" i="4"/>
  <c r="BG341" i="4"/>
  <c r="BF341" i="4"/>
  <c r="T341" i="4"/>
  <c r="R341" i="4"/>
  <c r="P341" i="4"/>
  <c r="BI336" i="4"/>
  <c r="BH336" i="4"/>
  <c r="BG336" i="4"/>
  <c r="BF336" i="4"/>
  <c r="T336" i="4"/>
  <c r="R336" i="4"/>
  <c r="P336" i="4"/>
  <c r="BI330" i="4"/>
  <c r="BH330" i="4"/>
  <c r="BG330" i="4"/>
  <c r="BF330" i="4"/>
  <c r="T330" i="4"/>
  <c r="R330" i="4"/>
  <c r="P330" i="4"/>
  <c r="BI326" i="4"/>
  <c r="BH326" i="4"/>
  <c r="BG326" i="4"/>
  <c r="BF326" i="4"/>
  <c r="T326" i="4"/>
  <c r="R326" i="4"/>
  <c r="P326" i="4"/>
  <c r="BI321" i="4"/>
  <c r="BH321" i="4"/>
  <c r="BG321" i="4"/>
  <c r="BF321" i="4"/>
  <c r="T321" i="4"/>
  <c r="R321" i="4"/>
  <c r="P321" i="4"/>
  <c r="BI317" i="4"/>
  <c r="BH317" i="4"/>
  <c r="BG317" i="4"/>
  <c r="BF317" i="4"/>
  <c r="T317" i="4"/>
  <c r="R317" i="4"/>
  <c r="P317" i="4"/>
  <c r="BI312" i="4"/>
  <c r="BH312" i="4"/>
  <c r="BG312" i="4"/>
  <c r="BF312" i="4"/>
  <c r="T312" i="4"/>
  <c r="R312" i="4"/>
  <c r="P312" i="4"/>
  <c r="BI308" i="4"/>
  <c r="BH308" i="4"/>
  <c r="BG308" i="4"/>
  <c r="BF308" i="4"/>
  <c r="T308" i="4"/>
  <c r="R308" i="4"/>
  <c r="P308" i="4"/>
  <c r="BI303" i="4"/>
  <c r="BH303" i="4"/>
  <c r="BG303" i="4"/>
  <c r="BF303" i="4"/>
  <c r="T303" i="4"/>
  <c r="R303" i="4"/>
  <c r="P303" i="4"/>
  <c r="BI298" i="4"/>
  <c r="BH298" i="4"/>
  <c r="BG298" i="4"/>
  <c r="BF298" i="4"/>
  <c r="T298" i="4"/>
  <c r="R298" i="4"/>
  <c r="P298" i="4"/>
  <c r="BI293" i="4"/>
  <c r="BH293" i="4"/>
  <c r="BG293" i="4"/>
  <c r="BF293" i="4"/>
  <c r="T293" i="4"/>
  <c r="R293" i="4"/>
  <c r="P293" i="4"/>
  <c r="BI289" i="4"/>
  <c r="BH289" i="4"/>
  <c r="BG289" i="4"/>
  <c r="BF289" i="4"/>
  <c r="T289" i="4"/>
  <c r="R289" i="4"/>
  <c r="P289" i="4"/>
  <c r="BI285" i="4"/>
  <c r="BH285" i="4"/>
  <c r="BG285" i="4"/>
  <c r="BF285" i="4"/>
  <c r="T285" i="4"/>
  <c r="R285" i="4"/>
  <c r="P285" i="4"/>
  <c r="BI282" i="4"/>
  <c r="BH282" i="4"/>
  <c r="BG282" i="4"/>
  <c r="BF282" i="4"/>
  <c r="T282" i="4"/>
  <c r="R282" i="4"/>
  <c r="P282" i="4"/>
  <c r="BI277" i="4"/>
  <c r="BH277" i="4"/>
  <c r="BG277" i="4"/>
  <c r="BF277" i="4"/>
  <c r="T277" i="4"/>
  <c r="R277" i="4"/>
  <c r="P277" i="4"/>
  <c r="BI271" i="4"/>
  <c r="BH271" i="4"/>
  <c r="BG271" i="4"/>
  <c r="BF271" i="4"/>
  <c r="T271" i="4"/>
  <c r="R271" i="4"/>
  <c r="P271" i="4"/>
  <c r="BI260" i="4"/>
  <c r="BH260" i="4"/>
  <c r="BG260" i="4"/>
  <c r="BF260" i="4"/>
  <c r="T260" i="4"/>
  <c r="R260" i="4"/>
  <c r="P260" i="4"/>
  <c r="BI256" i="4"/>
  <c r="BH256" i="4"/>
  <c r="BG256" i="4"/>
  <c r="BF256" i="4"/>
  <c r="T256" i="4"/>
  <c r="R256" i="4"/>
  <c r="P256" i="4"/>
  <c r="BI245" i="4"/>
  <c r="BH245" i="4"/>
  <c r="BG245" i="4"/>
  <c r="BF245" i="4"/>
  <c r="T245" i="4"/>
  <c r="R245" i="4"/>
  <c r="P245" i="4"/>
  <c r="BI234" i="4"/>
  <c r="BH234" i="4"/>
  <c r="BG234" i="4"/>
  <c r="BF234" i="4"/>
  <c r="T234" i="4"/>
  <c r="R234" i="4"/>
  <c r="P234" i="4"/>
  <c r="BI223" i="4"/>
  <c r="BH223" i="4"/>
  <c r="BG223" i="4"/>
  <c r="BF223" i="4"/>
  <c r="T223" i="4"/>
  <c r="R223" i="4"/>
  <c r="P223" i="4"/>
  <c r="BI212" i="4"/>
  <c r="BH212" i="4"/>
  <c r="BG212" i="4"/>
  <c r="BF212" i="4"/>
  <c r="T212" i="4"/>
  <c r="R212" i="4"/>
  <c r="P212" i="4"/>
  <c r="BI209" i="4"/>
  <c r="BH209" i="4"/>
  <c r="BG209" i="4"/>
  <c r="BF209" i="4"/>
  <c r="T209" i="4"/>
  <c r="R209" i="4"/>
  <c r="P209" i="4"/>
  <c r="BI204" i="4"/>
  <c r="BH204" i="4"/>
  <c r="BG204" i="4"/>
  <c r="BF204" i="4"/>
  <c r="T204" i="4"/>
  <c r="R204" i="4"/>
  <c r="P204" i="4"/>
  <c r="BI199" i="4"/>
  <c r="BH199" i="4"/>
  <c r="BG199" i="4"/>
  <c r="BF199" i="4"/>
  <c r="T199" i="4"/>
  <c r="R199" i="4"/>
  <c r="P199" i="4"/>
  <c r="BI196" i="4"/>
  <c r="BH196" i="4"/>
  <c r="BG196" i="4"/>
  <c r="BF196" i="4"/>
  <c r="T196" i="4"/>
  <c r="R196" i="4"/>
  <c r="P196" i="4"/>
  <c r="BI192" i="4"/>
  <c r="BH192" i="4"/>
  <c r="BG192" i="4"/>
  <c r="BF192" i="4"/>
  <c r="T192" i="4"/>
  <c r="R192" i="4"/>
  <c r="P192" i="4"/>
  <c r="BI187" i="4"/>
  <c r="BH187" i="4"/>
  <c r="BG187" i="4"/>
  <c r="BF187" i="4"/>
  <c r="T187" i="4"/>
  <c r="R187" i="4"/>
  <c r="P187" i="4"/>
  <c r="BI182" i="4"/>
  <c r="BH182" i="4"/>
  <c r="BG182" i="4"/>
  <c r="BF182" i="4"/>
  <c r="T182" i="4"/>
  <c r="R182" i="4"/>
  <c r="P182" i="4"/>
  <c r="BI178" i="4"/>
  <c r="BH178" i="4"/>
  <c r="BG178" i="4"/>
  <c r="BF178" i="4"/>
  <c r="T178" i="4"/>
  <c r="R178" i="4"/>
  <c r="P178" i="4"/>
  <c r="BI174" i="4"/>
  <c r="BH174" i="4"/>
  <c r="BG174" i="4"/>
  <c r="BF174" i="4"/>
  <c r="T174" i="4"/>
  <c r="R174" i="4"/>
  <c r="P174" i="4"/>
  <c r="BI170" i="4"/>
  <c r="BH170" i="4"/>
  <c r="BG170" i="4"/>
  <c r="BF170" i="4"/>
  <c r="T170" i="4"/>
  <c r="R170" i="4"/>
  <c r="P170" i="4"/>
  <c r="BI166" i="4"/>
  <c r="BH166" i="4"/>
  <c r="BG166" i="4"/>
  <c r="BF166" i="4"/>
  <c r="T166" i="4"/>
  <c r="R166" i="4"/>
  <c r="P166" i="4"/>
  <c r="BI161" i="4"/>
  <c r="BH161" i="4"/>
  <c r="BG161" i="4"/>
  <c r="BF161" i="4"/>
  <c r="T161" i="4"/>
  <c r="R161" i="4"/>
  <c r="P161" i="4"/>
  <c r="BI156" i="4"/>
  <c r="BH156" i="4"/>
  <c r="BG156" i="4"/>
  <c r="BF156" i="4"/>
  <c r="T156" i="4"/>
  <c r="R156" i="4"/>
  <c r="P156" i="4"/>
  <c r="BI152" i="4"/>
  <c r="BH152" i="4"/>
  <c r="BG152" i="4"/>
  <c r="BF152" i="4"/>
  <c r="T152" i="4"/>
  <c r="R152" i="4"/>
  <c r="P152" i="4"/>
  <c r="BI147" i="4"/>
  <c r="BH147" i="4"/>
  <c r="BG147" i="4"/>
  <c r="BF147" i="4"/>
  <c r="T147" i="4"/>
  <c r="R147" i="4"/>
  <c r="P147" i="4"/>
  <c r="BI139" i="4"/>
  <c r="BH139" i="4"/>
  <c r="BG139" i="4"/>
  <c r="BF139" i="4"/>
  <c r="T139" i="4"/>
  <c r="R139" i="4"/>
  <c r="P139" i="4"/>
  <c r="BI134" i="4"/>
  <c r="BH134" i="4"/>
  <c r="BG134" i="4"/>
  <c r="BF134" i="4"/>
  <c r="T134" i="4"/>
  <c r="R134" i="4"/>
  <c r="P134" i="4"/>
  <c r="BI127" i="4"/>
  <c r="BH127" i="4"/>
  <c r="BG127" i="4"/>
  <c r="BF127" i="4"/>
  <c r="T127" i="4"/>
  <c r="R127" i="4"/>
  <c r="P127" i="4"/>
  <c r="BI114" i="4"/>
  <c r="BH114" i="4"/>
  <c r="BG114" i="4"/>
  <c r="BF114" i="4"/>
  <c r="T114" i="4"/>
  <c r="R114" i="4"/>
  <c r="P114" i="4"/>
  <c r="BI102" i="4"/>
  <c r="BH102" i="4"/>
  <c r="BG102" i="4"/>
  <c r="BF102" i="4"/>
  <c r="T102" i="4"/>
  <c r="R102" i="4"/>
  <c r="P102" i="4"/>
  <c r="BI98" i="4"/>
  <c r="BH98" i="4"/>
  <c r="BG98" i="4"/>
  <c r="BF98" i="4"/>
  <c r="T98" i="4"/>
  <c r="R98" i="4"/>
  <c r="P98" i="4"/>
  <c r="J92" i="4"/>
  <c r="J91" i="4"/>
  <c r="F91" i="4"/>
  <c r="F89" i="4"/>
  <c r="E87" i="4"/>
  <c r="J59" i="4"/>
  <c r="J58" i="4"/>
  <c r="F58" i="4"/>
  <c r="F56" i="4"/>
  <c r="E54" i="4"/>
  <c r="J20" i="4"/>
  <c r="E20" i="4"/>
  <c r="F92" i="4"/>
  <c r="J19" i="4"/>
  <c r="J14" i="4"/>
  <c r="J56" i="4" s="1"/>
  <c r="E7" i="4"/>
  <c r="E83" i="4" s="1"/>
  <c r="J39" i="3"/>
  <c r="J38" i="3"/>
  <c r="AY57" i="1"/>
  <c r="J37" i="3"/>
  <c r="AX57" i="1"/>
  <c r="BI684" i="3"/>
  <c r="BH684" i="3"/>
  <c r="BG684" i="3"/>
  <c r="BF684" i="3"/>
  <c r="T684" i="3"/>
  <c r="T683" i="3"/>
  <c r="R684" i="3"/>
  <c r="R683" i="3"/>
  <c r="P684" i="3"/>
  <c r="P683" i="3"/>
  <c r="BI677" i="3"/>
  <c r="BH677" i="3"/>
  <c r="BG677" i="3"/>
  <c r="BF677" i="3"/>
  <c r="T677" i="3"/>
  <c r="R677" i="3"/>
  <c r="P677" i="3"/>
  <c r="BI669" i="3"/>
  <c r="BH669" i="3"/>
  <c r="BG669" i="3"/>
  <c r="BF669" i="3"/>
  <c r="T669" i="3"/>
  <c r="R669" i="3"/>
  <c r="P669" i="3"/>
  <c r="BI658" i="3"/>
  <c r="BH658" i="3"/>
  <c r="BG658" i="3"/>
  <c r="BF658" i="3"/>
  <c r="T658" i="3"/>
  <c r="R658" i="3"/>
  <c r="P658" i="3"/>
  <c r="BI654" i="3"/>
  <c r="BH654" i="3"/>
  <c r="BG654" i="3"/>
  <c r="BF654" i="3"/>
  <c r="T654" i="3"/>
  <c r="R654" i="3"/>
  <c r="P654" i="3"/>
  <c r="BI643" i="3"/>
  <c r="BH643" i="3"/>
  <c r="BG643" i="3"/>
  <c r="BF643" i="3"/>
  <c r="T643" i="3"/>
  <c r="R643" i="3"/>
  <c r="P643" i="3"/>
  <c r="BI637" i="3"/>
  <c r="BH637" i="3"/>
  <c r="BG637" i="3"/>
  <c r="BF637" i="3"/>
  <c r="T637" i="3"/>
  <c r="R637" i="3"/>
  <c r="P637" i="3"/>
  <c r="BI619" i="3"/>
  <c r="BH619" i="3"/>
  <c r="BG619" i="3"/>
  <c r="BF619" i="3"/>
  <c r="T619" i="3"/>
  <c r="R619" i="3"/>
  <c r="P619" i="3"/>
  <c r="BI607" i="3"/>
  <c r="BH607" i="3"/>
  <c r="BG607" i="3"/>
  <c r="BF607" i="3"/>
  <c r="T607" i="3"/>
  <c r="R607" i="3"/>
  <c r="P607" i="3"/>
  <c r="BI599" i="3"/>
  <c r="BH599" i="3"/>
  <c r="BG599" i="3"/>
  <c r="BF599" i="3"/>
  <c r="T599" i="3"/>
  <c r="R599" i="3"/>
  <c r="P599" i="3"/>
  <c r="BI591" i="3"/>
  <c r="BH591" i="3"/>
  <c r="BG591" i="3"/>
  <c r="BF591" i="3"/>
  <c r="T591" i="3"/>
  <c r="R591" i="3"/>
  <c r="P591" i="3"/>
  <c r="BI586" i="3"/>
  <c r="BH586" i="3"/>
  <c r="BG586" i="3"/>
  <c r="BF586" i="3"/>
  <c r="T586" i="3"/>
  <c r="R586" i="3"/>
  <c r="P586" i="3"/>
  <c r="BI581" i="3"/>
  <c r="BH581" i="3"/>
  <c r="BG581" i="3"/>
  <c r="BF581" i="3"/>
  <c r="T581" i="3"/>
  <c r="R581" i="3"/>
  <c r="P581" i="3"/>
  <c r="BI562" i="3"/>
  <c r="BH562" i="3"/>
  <c r="BG562" i="3"/>
  <c r="BF562" i="3"/>
  <c r="T562" i="3"/>
  <c r="R562" i="3"/>
  <c r="P562" i="3"/>
  <c r="BI543" i="3"/>
  <c r="BH543" i="3"/>
  <c r="BG543" i="3"/>
  <c r="BF543" i="3"/>
  <c r="T543" i="3"/>
  <c r="R543" i="3"/>
  <c r="P543" i="3"/>
  <c r="BI523" i="3"/>
  <c r="BH523" i="3"/>
  <c r="BG523" i="3"/>
  <c r="BF523" i="3"/>
  <c r="T523" i="3"/>
  <c r="R523" i="3"/>
  <c r="P523" i="3"/>
  <c r="BI506" i="3"/>
  <c r="BH506" i="3"/>
  <c r="BG506" i="3"/>
  <c r="BF506" i="3"/>
  <c r="T506" i="3"/>
  <c r="R506" i="3"/>
  <c r="P506" i="3"/>
  <c r="BI489" i="3"/>
  <c r="BH489" i="3"/>
  <c r="BG489" i="3"/>
  <c r="BF489" i="3"/>
  <c r="T489" i="3"/>
  <c r="R489" i="3"/>
  <c r="P489" i="3"/>
  <c r="BI472" i="3"/>
  <c r="BH472" i="3"/>
  <c r="BG472" i="3"/>
  <c r="BF472" i="3"/>
  <c r="T472" i="3"/>
  <c r="R472" i="3"/>
  <c r="P472" i="3"/>
  <c r="BI467" i="3"/>
  <c r="BH467" i="3"/>
  <c r="BG467" i="3"/>
  <c r="BF467" i="3"/>
  <c r="T467" i="3"/>
  <c r="R467" i="3"/>
  <c r="P467" i="3"/>
  <c r="BI449" i="3"/>
  <c r="BH449" i="3"/>
  <c r="BG449" i="3"/>
  <c r="BF449" i="3"/>
  <c r="T449" i="3"/>
  <c r="R449" i="3"/>
  <c r="P449" i="3"/>
  <c r="BI430" i="3"/>
  <c r="BH430" i="3"/>
  <c r="BG430" i="3"/>
  <c r="BF430" i="3"/>
  <c r="T430" i="3"/>
  <c r="R430" i="3"/>
  <c r="P430" i="3"/>
  <c r="BI426" i="3"/>
  <c r="BH426" i="3"/>
  <c r="BG426" i="3"/>
  <c r="BF426" i="3"/>
  <c r="T426" i="3"/>
  <c r="R426" i="3"/>
  <c r="P426" i="3"/>
  <c r="BI414" i="3"/>
  <c r="BH414" i="3"/>
  <c r="BG414" i="3"/>
  <c r="BF414" i="3"/>
  <c r="T414" i="3"/>
  <c r="R414" i="3"/>
  <c r="P414" i="3"/>
  <c r="BI403" i="3"/>
  <c r="BH403" i="3"/>
  <c r="BG403" i="3"/>
  <c r="BF403" i="3"/>
  <c r="T403" i="3"/>
  <c r="R403" i="3"/>
  <c r="P403" i="3"/>
  <c r="BI393" i="3"/>
  <c r="BH393" i="3"/>
  <c r="BG393" i="3"/>
  <c r="BF393" i="3"/>
  <c r="T393" i="3"/>
  <c r="R393" i="3"/>
  <c r="P393" i="3"/>
  <c r="BI389" i="3"/>
  <c r="BH389" i="3"/>
  <c r="BG389" i="3"/>
  <c r="BF389" i="3"/>
  <c r="T389" i="3"/>
  <c r="R389" i="3"/>
  <c r="P389" i="3"/>
  <c r="BI378" i="3"/>
  <c r="BH378" i="3"/>
  <c r="BG378" i="3"/>
  <c r="BF378" i="3"/>
  <c r="T378" i="3"/>
  <c r="R378" i="3"/>
  <c r="P378" i="3"/>
  <c r="BI362" i="3"/>
  <c r="BH362" i="3"/>
  <c r="BG362" i="3"/>
  <c r="BF362" i="3"/>
  <c r="T362" i="3"/>
  <c r="R362" i="3"/>
  <c r="P362" i="3"/>
  <c r="BI342" i="3"/>
  <c r="BH342" i="3"/>
  <c r="BG342" i="3"/>
  <c r="BF342" i="3"/>
  <c r="T342" i="3"/>
  <c r="R342" i="3"/>
  <c r="P342" i="3"/>
  <c r="BI335" i="3"/>
  <c r="BH335" i="3"/>
  <c r="BG335" i="3"/>
  <c r="BF335" i="3"/>
  <c r="T335" i="3"/>
  <c r="R335" i="3"/>
  <c r="P335" i="3"/>
  <c r="BI329" i="3"/>
  <c r="BH329" i="3"/>
  <c r="BG329" i="3"/>
  <c r="BF329" i="3"/>
  <c r="T329" i="3"/>
  <c r="R329" i="3"/>
  <c r="P329" i="3"/>
  <c r="BI323" i="3"/>
  <c r="BH323" i="3"/>
  <c r="BG323" i="3"/>
  <c r="BF323" i="3"/>
  <c r="T323" i="3"/>
  <c r="R323" i="3"/>
  <c r="P323" i="3"/>
  <c r="BI317" i="3"/>
  <c r="BH317" i="3"/>
  <c r="BG317" i="3"/>
  <c r="BF317" i="3"/>
  <c r="T317" i="3"/>
  <c r="R317" i="3"/>
  <c r="P317" i="3"/>
  <c r="BI305" i="3"/>
  <c r="BH305" i="3"/>
  <c r="BG305" i="3"/>
  <c r="BF305" i="3"/>
  <c r="T305" i="3"/>
  <c r="R305" i="3"/>
  <c r="P305" i="3"/>
  <c r="BI293" i="3"/>
  <c r="BH293" i="3"/>
  <c r="BG293" i="3"/>
  <c r="BF293" i="3"/>
  <c r="T293" i="3"/>
  <c r="R293" i="3"/>
  <c r="P293" i="3"/>
  <c r="BI288" i="3"/>
  <c r="BH288" i="3"/>
  <c r="BG288" i="3"/>
  <c r="BF288" i="3"/>
  <c r="T288" i="3"/>
  <c r="R288" i="3"/>
  <c r="P288" i="3"/>
  <c r="BI283" i="3"/>
  <c r="BH283" i="3"/>
  <c r="BG283" i="3"/>
  <c r="BF283" i="3"/>
  <c r="T283" i="3"/>
  <c r="R283" i="3"/>
  <c r="P283" i="3"/>
  <c r="BI278" i="3"/>
  <c r="BH278" i="3"/>
  <c r="BG278" i="3"/>
  <c r="BF278" i="3"/>
  <c r="T278" i="3"/>
  <c r="R278" i="3"/>
  <c r="P278" i="3"/>
  <c r="BI272" i="3"/>
  <c r="BH272" i="3"/>
  <c r="BG272" i="3"/>
  <c r="BF272" i="3"/>
  <c r="T272" i="3"/>
  <c r="R272" i="3"/>
  <c r="P272" i="3"/>
  <c r="BI260" i="3"/>
  <c r="BH260" i="3"/>
  <c r="BG260" i="3"/>
  <c r="BF260" i="3"/>
  <c r="T260" i="3"/>
  <c r="R260" i="3"/>
  <c r="P260" i="3"/>
  <c r="BI254" i="3"/>
  <c r="BH254" i="3"/>
  <c r="BG254" i="3"/>
  <c r="BF254" i="3"/>
  <c r="T254" i="3"/>
  <c r="R254" i="3"/>
  <c r="P254" i="3"/>
  <c r="BI248" i="3"/>
  <c r="BH248" i="3"/>
  <c r="BG248" i="3"/>
  <c r="BF248" i="3"/>
  <c r="T248" i="3"/>
  <c r="R248" i="3"/>
  <c r="P248" i="3"/>
  <c r="BI242" i="3"/>
  <c r="BH242" i="3"/>
  <c r="BG242" i="3"/>
  <c r="BF242" i="3"/>
  <c r="T242" i="3"/>
  <c r="R242" i="3"/>
  <c r="P242" i="3"/>
  <c r="BI236" i="3"/>
  <c r="BH236" i="3"/>
  <c r="BG236" i="3"/>
  <c r="BF236" i="3"/>
  <c r="T236" i="3"/>
  <c r="R236" i="3"/>
  <c r="P236" i="3"/>
  <c r="BI230" i="3"/>
  <c r="BH230" i="3"/>
  <c r="BG230" i="3"/>
  <c r="BF230" i="3"/>
  <c r="T230" i="3"/>
  <c r="R230" i="3"/>
  <c r="P230" i="3"/>
  <c r="BI224" i="3"/>
  <c r="BH224" i="3"/>
  <c r="BG224" i="3"/>
  <c r="BF224" i="3"/>
  <c r="T224" i="3"/>
  <c r="R224" i="3"/>
  <c r="P224" i="3"/>
  <c r="BI220" i="3"/>
  <c r="BH220" i="3"/>
  <c r="BG220" i="3"/>
  <c r="BF220" i="3"/>
  <c r="T220" i="3"/>
  <c r="R220" i="3"/>
  <c r="P220" i="3"/>
  <c r="BI215" i="3"/>
  <c r="BH215" i="3"/>
  <c r="BG215" i="3"/>
  <c r="BF215" i="3"/>
  <c r="T215" i="3"/>
  <c r="R215" i="3"/>
  <c r="P215" i="3"/>
  <c r="BI209" i="3"/>
  <c r="BH209" i="3"/>
  <c r="BG209" i="3"/>
  <c r="BF209" i="3"/>
  <c r="T209" i="3"/>
  <c r="R209" i="3"/>
  <c r="P209" i="3"/>
  <c r="BI204" i="3"/>
  <c r="BH204" i="3"/>
  <c r="BG204" i="3"/>
  <c r="BF204" i="3"/>
  <c r="T204" i="3"/>
  <c r="R204" i="3"/>
  <c r="P204" i="3"/>
  <c r="BI200" i="3"/>
  <c r="BH200" i="3"/>
  <c r="BG200" i="3"/>
  <c r="BF200" i="3"/>
  <c r="T200" i="3"/>
  <c r="R200" i="3"/>
  <c r="P200" i="3"/>
  <c r="BI195" i="3"/>
  <c r="BH195" i="3"/>
  <c r="BG195" i="3"/>
  <c r="BF195" i="3"/>
  <c r="T195" i="3"/>
  <c r="R195" i="3"/>
  <c r="P195" i="3"/>
  <c r="BI191" i="3"/>
  <c r="BH191" i="3"/>
  <c r="BG191" i="3"/>
  <c r="BF191" i="3"/>
  <c r="T191" i="3"/>
  <c r="R191" i="3"/>
  <c r="P191" i="3"/>
  <c r="BI186" i="3"/>
  <c r="BH186" i="3"/>
  <c r="BG186" i="3"/>
  <c r="BF186" i="3"/>
  <c r="T186" i="3"/>
  <c r="R186" i="3"/>
  <c r="P186" i="3"/>
  <c r="BI181" i="3"/>
  <c r="BH181" i="3"/>
  <c r="BG181" i="3"/>
  <c r="BF181" i="3"/>
  <c r="T181" i="3"/>
  <c r="R181" i="3"/>
  <c r="P181" i="3"/>
  <c r="BI176" i="3"/>
  <c r="BH176" i="3"/>
  <c r="BG176" i="3"/>
  <c r="BF176" i="3"/>
  <c r="T176" i="3"/>
  <c r="R176" i="3"/>
  <c r="P176" i="3"/>
  <c r="BI172" i="3"/>
  <c r="BH172" i="3"/>
  <c r="BG172" i="3"/>
  <c r="BF172" i="3"/>
  <c r="T172" i="3"/>
  <c r="R172" i="3"/>
  <c r="P172" i="3"/>
  <c r="BI168" i="3"/>
  <c r="BH168" i="3"/>
  <c r="BG168" i="3"/>
  <c r="BF168" i="3"/>
  <c r="T168" i="3"/>
  <c r="R168" i="3"/>
  <c r="P168" i="3"/>
  <c r="BI160" i="3"/>
  <c r="BH160" i="3"/>
  <c r="BG160" i="3"/>
  <c r="BF160" i="3"/>
  <c r="T160" i="3"/>
  <c r="R160" i="3"/>
  <c r="P160" i="3"/>
  <c r="BI155" i="3"/>
  <c r="BH155" i="3"/>
  <c r="BG155" i="3"/>
  <c r="BF155" i="3"/>
  <c r="T155" i="3"/>
  <c r="R155" i="3"/>
  <c r="P155" i="3"/>
  <c r="BI147" i="3"/>
  <c r="BH147" i="3"/>
  <c r="BG147" i="3"/>
  <c r="BF147" i="3"/>
  <c r="T147" i="3"/>
  <c r="R147" i="3"/>
  <c r="P147" i="3"/>
  <c r="BI134" i="3"/>
  <c r="BH134" i="3"/>
  <c r="BG134" i="3"/>
  <c r="BF134" i="3"/>
  <c r="T134" i="3"/>
  <c r="R134" i="3"/>
  <c r="P134" i="3"/>
  <c r="BI131" i="3"/>
  <c r="BH131" i="3"/>
  <c r="BG131" i="3"/>
  <c r="BF131" i="3"/>
  <c r="T131" i="3"/>
  <c r="R131" i="3"/>
  <c r="P131" i="3"/>
  <c r="BI126" i="3"/>
  <c r="BH126" i="3"/>
  <c r="BG126" i="3"/>
  <c r="BF126" i="3"/>
  <c r="T126" i="3"/>
  <c r="R126" i="3"/>
  <c r="P126" i="3"/>
  <c r="BI121" i="3"/>
  <c r="BH121" i="3"/>
  <c r="BG121" i="3"/>
  <c r="BF121" i="3"/>
  <c r="T121" i="3"/>
  <c r="R121" i="3"/>
  <c r="P121" i="3"/>
  <c r="BI112" i="3"/>
  <c r="BH112" i="3"/>
  <c r="BG112" i="3"/>
  <c r="BF112" i="3"/>
  <c r="T112" i="3"/>
  <c r="R112" i="3"/>
  <c r="P112" i="3"/>
  <c r="BI103" i="3"/>
  <c r="BH103" i="3"/>
  <c r="BG103" i="3"/>
  <c r="BF103" i="3"/>
  <c r="T103" i="3"/>
  <c r="R103" i="3"/>
  <c r="P103" i="3"/>
  <c r="BI94" i="3"/>
  <c r="BH94" i="3"/>
  <c r="BG94" i="3"/>
  <c r="BF94" i="3"/>
  <c r="T94" i="3"/>
  <c r="R94" i="3"/>
  <c r="P94" i="3"/>
  <c r="J88" i="3"/>
  <c r="J87" i="3"/>
  <c r="F87" i="3"/>
  <c r="F85" i="3"/>
  <c r="E83" i="3"/>
  <c r="J59" i="3"/>
  <c r="J58" i="3"/>
  <c r="F58" i="3"/>
  <c r="F56" i="3"/>
  <c r="E54" i="3"/>
  <c r="J20" i="3"/>
  <c r="E20" i="3"/>
  <c r="F88" i="3" s="1"/>
  <c r="J19" i="3"/>
  <c r="J14" i="3"/>
  <c r="J56" i="3"/>
  <c r="E7" i="3"/>
  <c r="E79" i="3"/>
  <c r="J39" i="2"/>
  <c r="J38" i="2"/>
  <c r="AY56" i="1" s="1"/>
  <c r="J37" i="2"/>
  <c r="AX56" i="1" s="1"/>
  <c r="BI1720" i="2"/>
  <c r="BH1720" i="2"/>
  <c r="BG1720" i="2"/>
  <c r="BF1720" i="2"/>
  <c r="T1720" i="2"/>
  <c r="T1719" i="2" s="1"/>
  <c r="R1720" i="2"/>
  <c r="R1719" i="2" s="1"/>
  <c r="P1720" i="2"/>
  <c r="P1719" i="2" s="1"/>
  <c r="BI1714" i="2"/>
  <c r="BH1714" i="2"/>
  <c r="BG1714" i="2"/>
  <c r="BF1714" i="2"/>
  <c r="T1714" i="2"/>
  <c r="R1714" i="2"/>
  <c r="P1714" i="2"/>
  <c r="BI1709" i="2"/>
  <c r="BH1709" i="2"/>
  <c r="BG1709" i="2"/>
  <c r="BF1709" i="2"/>
  <c r="T1709" i="2"/>
  <c r="R1709" i="2"/>
  <c r="P1709" i="2"/>
  <c r="BI1703" i="2"/>
  <c r="BH1703" i="2"/>
  <c r="BG1703" i="2"/>
  <c r="BF1703" i="2"/>
  <c r="T1703" i="2"/>
  <c r="R1703" i="2"/>
  <c r="P1703" i="2"/>
  <c r="BI1698" i="2"/>
  <c r="BH1698" i="2"/>
  <c r="BG1698" i="2"/>
  <c r="BF1698" i="2"/>
  <c r="T1698" i="2"/>
  <c r="R1698" i="2"/>
  <c r="P1698" i="2"/>
  <c r="BI1692" i="2"/>
  <c r="BH1692" i="2"/>
  <c r="BG1692" i="2"/>
  <c r="BF1692" i="2"/>
  <c r="T1692" i="2"/>
  <c r="R1692" i="2"/>
  <c r="P1692" i="2"/>
  <c r="BI1687" i="2"/>
  <c r="BH1687" i="2"/>
  <c r="BG1687" i="2"/>
  <c r="BF1687" i="2"/>
  <c r="T1687" i="2"/>
  <c r="R1687" i="2"/>
  <c r="P1687" i="2"/>
  <c r="BI1682" i="2"/>
  <c r="BH1682" i="2"/>
  <c r="BG1682" i="2"/>
  <c r="BF1682" i="2"/>
  <c r="T1682" i="2"/>
  <c r="R1682" i="2"/>
  <c r="P1682" i="2"/>
  <c r="BI1677" i="2"/>
  <c r="BH1677" i="2"/>
  <c r="BG1677" i="2"/>
  <c r="BF1677" i="2"/>
  <c r="T1677" i="2"/>
  <c r="R1677" i="2"/>
  <c r="P1677" i="2"/>
  <c r="BI1666" i="2"/>
  <c r="BH1666" i="2"/>
  <c r="BG1666" i="2"/>
  <c r="BF1666" i="2"/>
  <c r="T1666" i="2"/>
  <c r="R1666" i="2"/>
  <c r="P1666" i="2"/>
  <c r="BI1656" i="2"/>
  <c r="BH1656" i="2"/>
  <c r="BG1656" i="2"/>
  <c r="BF1656" i="2"/>
  <c r="T1656" i="2"/>
  <c r="R1656" i="2"/>
  <c r="P1656" i="2"/>
  <c r="BI1644" i="2"/>
  <c r="BH1644" i="2"/>
  <c r="BG1644" i="2"/>
  <c r="BF1644" i="2"/>
  <c r="T1644" i="2"/>
  <c r="R1644" i="2"/>
  <c r="P1644" i="2"/>
  <c r="BI1631" i="2"/>
  <c r="BH1631" i="2"/>
  <c r="BG1631" i="2"/>
  <c r="BF1631" i="2"/>
  <c r="T1631" i="2"/>
  <c r="R1631" i="2"/>
  <c r="P1631" i="2"/>
  <c r="BI1628" i="2"/>
  <c r="BH1628" i="2"/>
  <c r="BG1628" i="2"/>
  <c r="BF1628" i="2"/>
  <c r="T1628" i="2"/>
  <c r="R1628" i="2"/>
  <c r="P1628" i="2"/>
  <c r="BI1621" i="2"/>
  <c r="BH1621" i="2"/>
  <c r="BG1621" i="2"/>
  <c r="BF1621" i="2"/>
  <c r="T1621" i="2"/>
  <c r="R1621" i="2"/>
  <c r="P1621" i="2"/>
  <c r="BI1613" i="2"/>
  <c r="BH1613" i="2"/>
  <c r="BG1613" i="2"/>
  <c r="BF1613" i="2"/>
  <c r="T1613" i="2"/>
  <c r="R1613" i="2"/>
  <c r="P1613" i="2"/>
  <c r="BI1604" i="2"/>
  <c r="BH1604" i="2"/>
  <c r="BG1604" i="2"/>
  <c r="BF1604" i="2"/>
  <c r="T1604" i="2"/>
  <c r="R1604" i="2"/>
  <c r="P1604" i="2"/>
  <c r="BI1591" i="2"/>
  <c r="BH1591" i="2"/>
  <c r="BG1591" i="2"/>
  <c r="BF1591" i="2"/>
  <c r="T1591" i="2"/>
  <c r="R1591" i="2"/>
  <c r="P1591" i="2"/>
  <c r="BI1576" i="2"/>
  <c r="BH1576" i="2"/>
  <c r="BG1576" i="2"/>
  <c r="BF1576" i="2"/>
  <c r="T1576" i="2"/>
  <c r="R1576" i="2"/>
  <c r="P1576" i="2"/>
  <c r="BI1560" i="2"/>
  <c r="BH1560" i="2"/>
  <c r="BG1560" i="2"/>
  <c r="BF1560" i="2"/>
  <c r="T1560" i="2"/>
  <c r="R1560" i="2"/>
  <c r="P1560" i="2"/>
  <c r="BI1544" i="2"/>
  <c r="BH1544" i="2"/>
  <c r="BG1544" i="2"/>
  <c r="BF1544" i="2"/>
  <c r="T1544" i="2"/>
  <c r="R1544" i="2"/>
  <c r="P1544" i="2"/>
  <c r="BI1538" i="2"/>
  <c r="BH1538" i="2"/>
  <c r="BG1538" i="2"/>
  <c r="BF1538" i="2"/>
  <c r="T1538" i="2"/>
  <c r="R1538" i="2"/>
  <c r="P1538" i="2"/>
  <c r="BI1532" i="2"/>
  <c r="BH1532" i="2"/>
  <c r="BG1532" i="2"/>
  <c r="BF1532" i="2"/>
  <c r="T1532" i="2"/>
  <c r="R1532" i="2"/>
  <c r="P1532" i="2"/>
  <c r="BI1522" i="2"/>
  <c r="BH1522" i="2"/>
  <c r="BG1522" i="2"/>
  <c r="BF1522" i="2"/>
  <c r="T1522" i="2"/>
  <c r="R1522" i="2"/>
  <c r="P1522" i="2"/>
  <c r="BI1511" i="2"/>
  <c r="BH1511" i="2"/>
  <c r="BG1511" i="2"/>
  <c r="BF1511" i="2"/>
  <c r="T1511" i="2"/>
  <c r="R1511" i="2"/>
  <c r="P1511" i="2"/>
  <c r="BI1505" i="2"/>
  <c r="BH1505" i="2"/>
  <c r="BG1505" i="2"/>
  <c r="BF1505" i="2"/>
  <c r="T1505" i="2"/>
  <c r="R1505" i="2"/>
  <c r="P1505" i="2"/>
  <c r="BI1500" i="2"/>
  <c r="BH1500" i="2"/>
  <c r="BG1500" i="2"/>
  <c r="BF1500" i="2"/>
  <c r="T1500" i="2"/>
  <c r="R1500" i="2"/>
  <c r="P1500" i="2"/>
  <c r="BI1495" i="2"/>
  <c r="BH1495" i="2"/>
  <c r="BG1495" i="2"/>
  <c r="BF1495" i="2"/>
  <c r="T1495" i="2"/>
  <c r="R1495" i="2"/>
  <c r="P1495" i="2"/>
  <c r="BI1489" i="2"/>
  <c r="BH1489" i="2"/>
  <c r="BG1489" i="2"/>
  <c r="BF1489" i="2"/>
  <c r="T1489" i="2"/>
  <c r="R1489" i="2"/>
  <c r="P1489" i="2"/>
  <c r="BI1484" i="2"/>
  <c r="BH1484" i="2"/>
  <c r="BG1484" i="2"/>
  <c r="BF1484" i="2"/>
  <c r="T1484" i="2"/>
  <c r="R1484" i="2"/>
  <c r="P1484" i="2"/>
  <c r="BI1479" i="2"/>
  <c r="BH1479" i="2"/>
  <c r="BG1479" i="2"/>
  <c r="BF1479" i="2"/>
  <c r="T1479" i="2"/>
  <c r="R1479" i="2"/>
  <c r="P1479" i="2"/>
  <c r="BI1451" i="2"/>
  <c r="BH1451" i="2"/>
  <c r="BG1451" i="2"/>
  <c r="BF1451" i="2"/>
  <c r="T1451" i="2"/>
  <c r="R1451" i="2"/>
  <c r="P1451" i="2"/>
  <c r="BI1423" i="2"/>
  <c r="BH1423" i="2"/>
  <c r="BG1423" i="2"/>
  <c r="BF1423" i="2"/>
  <c r="T1423" i="2"/>
  <c r="R1423" i="2"/>
  <c r="P1423" i="2"/>
  <c r="BI1405" i="2"/>
  <c r="BH1405" i="2"/>
  <c r="BG1405" i="2"/>
  <c r="BF1405" i="2"/>
  <c r="T1405" i="2"/>
  <c r="R1405" i="2"/>
  <c r="P1405" i="2"/>
  <c r="BI1387" i="2"/>
  <c r="BH1387" i="2"/>
  <c r="BG1387" i="2"/>
  <c r="BF1387" i="2"/>
  <c r="T1387" i="2"/>
  <c r="R1387" i="2"/>
  <c r="P1387" i="2"/>
  <c r="BI1382" i="2"/>
  <c r="BH1382" i="2"/>
  <c r="BG1382" i="2"/>
  <c r="BF1382" i="2"/>
  <c r="T1382" i="2"/>
  <c r="R1382" i="2"/>
  <c r="P1382" i="2"/>
  <c r="BI1360" i="2"/>
  <c r="BH1360" i="2"/>
  <c r="BG1360" i="2"/>
  <c r="BF1360" i="2"/>
  <c r="T1360" i="2"/>
  <c r="R1360" i="2"/>
  <c r="P1360" i="2"/>
  <c r="BI1342" i="2"/>
  <c r="BH1342" i="2"/>
  <c r="BG1342" i="2"/>
  <c r="BF1342" i="2"/>
  <c r="T1342" i="2"/>
  <c r="R1342" i="2"/>
  <c r="P1342" i="2"/>
  <c r="BI1324" i="2"/>
  <c r="BH1324" i="2"/>
  <c r="BG1324" i="2"/>
  <c r="BF1324" i="2"/>
  <c r="T1324" i="2"/>
  <c r="R1324" i="2"/>
  <c r="P1324" i="2"/>
  <c r="BI1317" i="2"/>
  <c r="BH1317" i="2"/>
  <c r="BG1317" i="2"/>
  <c r="BF1317" i="2"/>
  <c r="T1317" i="2"/>
  <c r="R1317" i="2"/>
  <c r="P1317" i="2"/>
  <c r="BI1311" i="2"/>
  <c r="BH1311" i="2"/>
  <c r="BG1311" i="2"/>
  <c r="BF1311" i="2"/>
  <c r="T1311" i="2"/>
  <c r="R1311" i="2"/>
  <c r="P1311" i="2"/>
  <c r="BI1305" i="2"/>
  <c r="BH1305" i="2"/>
  <c r="BG1305" i="2"/>
  <c r="BF1305" i="2"/>
  <c r="T1305" i="2"/>
  <c r="R1305" i="2"/>
  <c r="P1305" i="2"/>
  <c r="BI1299" i="2"/>
  <c r="BH1299" i="2"/>
  <c r="BG1299" i="2"/>
  <c r="BF1299" i="2"/>
  <c r="T1299" i="2"/>
  <c r="R1299" i="2"/>
  <c r="P1299" i="2"/>
  <c r="BI1294" i="2"/>
  <c r="BH1294" i="2"/>
  <c r="BG1294" i="2"/>
  <c r="BF1294" i="2"/>
  <c r="T1294" i="2"/>
  <c r="R1294" i="2"/>
  <c r="P1294" i="2"/>
  <c r="BI1289" i="2"/>
  <c r="BH1289" i="2"/>
  <c r="BG1289" i="2"/>
  <c r="BF1289" i="2"/>
  <c r="T1289" i="2"/>
  <c r="R1289" i="2"/>
  <c r="P1289" i="2"/>
  <c r="BI1283" i="2"/>
  <c r="BH1283" i="2"/>
  <c r="BG1283" i="2"/>
  <c r="BF1283" i="2"/>
  <c r="T1283" i="2"/>
  <c r="R1283" i="2"/>
  <c r="P1283" i="2"/>
  <c r="BI1277" i="2"/>
  <c r="BH1277" i="2"/>
  <c r="BG1277" i="2"/>
  <c r="BF1277" i="2"/>
  <c r="T1277" i="2"/>
  <c r="R1277" i="2"/>
  <c r="P1277" i="2"/>
  <c r="BI1271" i="2"/>
  <c r="BH1271" i="2"/>
  <c r="BG1271" i="2"/>
  <c r="BF1271" i="2"/>
  <c r="T1271" i="2"/>
  <c r="R1271" i="2"/>
  <c r="P1271" i="2"/>
  <c r="BI1268" i="2"/>
  <c r="BH1268" i="2"/>
  <c r="BG1268" i="2"/>
  <c r="BF1268" i="2"/>
  <c r="T1268" i="2"/>
  <c r="R1268" i="2"/>
  <c r="P1268" i="2"/>
  <c r="BI1264" i="2"/>
  <c r="BH1264" i="2"/>
  <c r="BG1264" i="2"/>
  <c r="BF1264" i="2"/>
  <c r="T1264" i="2"/>
  <c r="R1264" i="2"/>
  <c r="P1264" i="2"/>
  <c r="BI1259" i="2"/>
  <c r="BH1259" i="2"/>
  <c r="BG1259" i="2"/>
  <c r="BF1259" i="2"/>
  <c r="T1259" i="2"/>
  <c r="R1259" i="2"/>
  <c r="P1259" i="2"/>
  <c r="BI1254" i="2"/>
  <c r="BH1254" i="2"/>
  <c r="BG1254" i="2"/>
  <c r="BF1254" i="2"/>
  <c r="T1254" i="2"/>
  <c r="R1254" i="2"/>
  <c r="P1254" i="2"/>
  <c r="BI1249" i="2"/>
  <c r="BH1249" i="2"/>
  <c r="BG1249" i="2"/>
  <c r="BF1249" i="2"/>
  <c r="T1249" i="2"/>
  <c r="R1249" i="2"/>
  <c r="P1249" i="2"/>
  <c r="BI1243" i="2"/>
  <c r="BH1243" i="2"/>
  <c r="BG1243" i="2"/>
  <c r="BF1243" i="2"/>
  <c r="T1243" i="2"/>
  <c r="R1243" i="2"/>
  <c r="P1243" i="2"/>
  <c r="BI1238" i="2"/>
  <c r="BH1238" i="2"/>
  <c r="BG1238" i="2"/>
  <c r="BF1238" i="2"/>
  <c r="T1238" i="2"/>
  <c r="R1238" i="2"/>
  <c r="P1238" i="2"/>
  <c r="BI1232" i="2"/>
  <c r="BH1232" i="2"/>
  <c r="BG1232" i="2"/>
  <c r="BF1232" i="2"/>
  <c r="T1232" i="2"/>
  <c r="R1232" i="2"/>
  <c r="P1232" i="2"/>
  <c r="BI1225" i="2"/>
  <c r="BH1225" i="2"/>
  <c r="BG1225" i="2"/>
  <c r="BF1225" i="2"/>
  <c r="T1225" i="2"/>
  <c r="R1225" i="2"/>
  <c r="P1225" i="2"/>
  <c r="BI1217" i="2"/>
  <c r="BH1217" i="2"/>
  <c r="BG1217" i="2"/>
  <c r="BF1217" i="2"/>
  <c r="T1217" i="2"/>
  <c r="R1217" i="2"/>
  <c r="P1217" i="2"/>
  <c r="BI1210" i="2"/>
  <c r="BH1210" i="2"/>
  <c r="BG1210" i="2"/>
  <c r="BF1210" i="2"/>
  <c r="T1210" i="2"/>
  <c r="R1210" i="2"/>
  <c r="P1210" i="2"/>
  <c r="BI1202" i="2"/>
  <c r="BH1202" i="2"/>
  <c r="BG1202" i="2"/>
  <c r="BF1202" i="2"/>
  <c r="T1202" i="2"/>
  <c r="R1202" i="2"/>
  <c r="P1202" i="2"/>
  <c r="BI1194" i="2"/>
  <c r="BH1194" i="2"/>
  <c r="BG1194" i="2"/>
  <c r="BF1194" i="2"/>
  <c r="T1194" i="2"/>
  <c r="R1194" i="2"/>
  <c r="P1194" i="2"/>
  <c r="BI1185" i="2"/>
  <c r="BH1185" i="2"/>
  <c r="BG1185" i="2"/>
  <c r="BF1185" i="2"/>
  <c r="T1185" i="2"/>
  <c r="R1185" i="2"/>
  <c r="P1185" i="2"/>
  <c r="BI1176" i="2"/>
  <c r="BH1176" i="2"/>
  <c r="BG1176" i="2"/>
  <c r="BF1176" i="2"/>
  <c r="T1176" i="2"/>
  <c r="R1176" i="2"/>
  <c r="P1176" i="2"/>
  <c r="BI1169" i="2"/>
  <c r="BH1169" i="2"/>
  <c r="BG1169" i="2"/>
  <c r="BF1169" i="2"/>
  <c r="T1169" i="2"/>
  <c r="R1169" i="2"/>
  <c r="P1169" i="2"/>
  <c r="BI1162" i="2"/>
  <c r="BH1162" i="2"/>
  <c r="BG1162" i="2"/>
  <c r="BF1162" i="2"/>
  <c r="T1162" i="2"/>
  <c r="R1162" i="2"/>
  <c r="P1162" i="2"/>
  <c r="BI1145" i="2"/>
  <c r="BH1145" i="2"/>
  <c r="BG1145" i="2"/>
  <c r="BF1145" i="2"/>
  <c r="T1145" i="2"/>
  <c r="R1145" i="2"/>
  <c r="P1145" i="2"/>
  <c r="BI1127" i="2"/>
  <c r="BH1127" i="2"/>
  <c r="BG1127" i="2"/>
  <c r="BF1127" i="2"/>
  <c r="T1127" i="2"/>
  <c r="R1127" i="2"/>
  <c r="P1127" i="2"/>
  <c r="BI1108" i="2"/>
  <c r="BH1108" i="2"/>
  <c r="BG1108" i="2"/>
  <c r="BF1108" i="2"/>
  <c r="T1108" i="2"/>
  <c r="R1108" i="2"/>
  <c r="P1108" i="2"/>
  <c r="BI1089" i="2"/>
  <c r="BH1089" i="2"/>
  <c r="BG1089" i="2"/>
  <c r="BF1089" i="2"/>
  <c r="T1089" i="2"/>
  <c r="R1089" i="2"/>
  <c r="P1089" i="2"/>
  <c r="BI1070" i="2"/>
  <c r="BH1070" i="2"/>
  <c r="BG1070" i="2"/>
  <c r="BF1070" i="2"/>
  <c r="T1070" i="2"/>
  <c r="R1070" i="2"/>
  <c r="P1070" i="2"/>
  <c r="BI1051" i="2"/>
  <c r="BH1051" i="2"/>
  <c r="BG1051" i="2"/>
  <c r="BF1051" i="2"/>
  <c r="T1051" i="2"/>
  <c r="R1051" i="2"/>
  <c r="P1051" i="2"/>
  <c r="BI1042" i="2"/>
  <c r="BH1042" i="2"/>
  <c r="BG1042" i="2"/>
  <c r="BF1042" i="2"/>
  <c r="T1042" i="2"/>
  <c r="R1042" i="2"/>
  <c r="P1042" i="2"/>
  <c r="BI1033" i="2"/>
  <c r="BH1033" i="2"/>
  <c r="BG1033" i="2"/>
  <c r="BF1033" i="2"/>
  <c r="T1033" i="2"/>
  <c r="R1033" i="2"/>
  <c r="P1033" i="2"/>
  <c r="BI1026" i="2"/>
  <c r="BH1026" i="2"/>
  <c r="BG1026" i="2"/>
  <c r="BF1026" i="2"/>
  <c r="T1026" i="2"/>
  <c r="R1026" i="2"/>
  <c r="P1026" i="2"/>
  <c r="BI1019" i="2"/>
  <c r="BH1019" i="2"/>
  <c r="BG1019" i="2"/>
  <c r="BF1019" i="2"/>
  <c r="T1019" i="2"/>
  <c r="R1019" i="2"/>
  <c r="P1019" i="2"/>
  <c r="BI1011" i="2"/>
  <c r="BH1011" i="2"/>
  <c r="BG1011" i="2"/>
  <c r="BF1011" i="2"/>
  <c r="T1011" i="2"/>
  <c r="R1011" i="2"/>
  <c r="P1011" i="2"/>
  <c r="BI1003" i="2"/>
  <c r="BH1003" i="2"/>
  <c r="BG1003" i="2"/>
  <c r="BF1003" i="2"/>
  <c r="T1003" i="2"/>
  <c r="R1003" i="2"/>
  <c r="P1003" i="2"/>
  <c r="BI986" i="2"/>
  <c r="BH986" i="2"/>
  <c r="BG986" i="2"/>
  <c r="BF986" i="2"/>
  <c r="T986" i="2"/>
  <c r="R986" i="2"/>
  <c r="P986" i="2"/>
  <c r="BI968" i="2"/>
  <c r="BH968" i="2"/>
  <c r="BG968" i="2"/>
  <c r="BF968" i="2"/>
  <c r="T968" i="2"/>
  <c r="R968" i="2"/>
  <c r="P968" i="2"/>
  <c r="BI950" i="2"/>
  <c r="BH950" i="2"/>
  <c r="BG950" i="2"/>
  <c r="BF950" i="2"/>
  <c r="T950" i="2"/>
  <c r="R950" i="2"/>
  <c r="P950" i="2"/>
  <c r="BI933" i="2"/>
  <c r="BH933" i="2"/>
  <c r="BG933" i="2"/>
  <c r="BF933" i="2"/>
  <c r="T933" i="2"/>
  <c r="R933" i="2"/>
  <c r="P933" i="2"/>
  <c r="BI916" i="2"/>
  <c r="BH916" i="2"/>
  <c r="BG916" i="2"/>
  <c r="BF916" i="2"/>
  <c r="T916" i="2"/>
  <c r="R916" i="2"/>
  <c r="P916" i="2"/>
  <c r="BI899" i="2"/>
  <c r="BH899" i="2"/>
  <c r="BG899" i="2"/>
  <c r="BF899" i="2"/>
  <c r="T899" i="2"/>
  <c r="R899" i="2"/>
  <c r="P899" i="2"/>
  <c r="BI881" i="2"/>
  <c r="BH881" i="2"/>
  <c r="BG881" i="2"/>
  <c r="BF881" i="2"/>
  <c r="T881" i="2"/>
  <c r="R881" i="2"/>
  <c r="P881" i="2"/>
  <c r="BI863" i="2"/>
  <c r="BH863" i="2"/>
  <c r="BG863" i="2"/>
  <c r="BF863" i="2"/>
  <c r="T863" i="2"/>
  <c r="R863" i="2"/>
  <c r="P863" i="2"/>
  <c r="BI848" i="2"/>
  <c r="BH848" i="2"/>
  <c r="BG848" i="2"/>
  <c r="BF848" i="2"/>
  <c r="T848" i="2"/>
  <c r="R848" i="2"/>
  <c r="P848" i="2"/>
  <c r="BI835" i="2"/>
  <c r="BH835" i="2"/>
  <c r="BG835" i="2"/>
  <c r="BF835" i="2"/>
  <c r="T835" i="2"/>
  <c r="R835" i="2"/>
  <c r="P835" i="2"/>
  <c r="BI822" i="2"/>
  <c r="BH822" i="2"/>
  <c r="BG822" i="2"/>
  <c r="BF822" i="2"/>
  <c r="T822" i="2"/>
  <c r="R822" i="2"/>
  <c r="P822" i="2"/>
  <c r="BI813" i="2"/>
  <c r="BH813" i="2"/>
  <c r="BG813" i="2"/>
  <c r="BF813" i="2"/>
  <c r="T813" i="2"/>
  <c r="R813" i="2"/>
  <c r="P813" i="2"/>
  <c r="BI804" i="2"/>
  <c r="BH804" i="2"/>
  <c r="BG804" i="2"/>
  <c r="BF804" i="2"/>
  <c r="T804" i="2"/>
  <c r="R804" i="2"/>
  <c r="P804" i="2"/>
  <c r="BI784" i="2"/>
  <c r="BH784" i="2"/>
  <c r="BG784" i="2"/>
  <c r="BF784" i="2"/>
  <c r="T784" i="2"/>
  <c r="R784" i="2"/>
  <c r="P784" i="2"/>
  <c r="BI764" i="2"/>
  <c r="BH764" i="2"/>
  <c r="BG764" i="2"/>
  <c r="BF764" i="2"/>
  <c r="T764" i="2"/>
  <c r="R764" i="2"/>
  <c r="P764" i="2"/>
  <c r="BI745" i="2"/>
  <c r="BH745" i="2"/>
  <c r="BG745" i="2"/>
  <c r="BF745" i="2"/>
  <c r="T745" i="2"/>
  <c r="R745" i="2"/>
  <c r="P745" i="2"/>
  <c r="BI725" i="2"/>
  <c r="BH725" i="2"/>
  <c r="BG725" i="2"/>
  <c r="BF725" i="2"/>
  <c r="T725" i="2"/>
  <c r="R725" i="2"/>
  <c r="P725" i="2"/>
  <c r="BI719" i="2"/>
  <c r="BH719" i="2"/>
  <c r="BG719" i="2"/>
  <c r="BF719" i="2"/>
  <c r="T719" i="2"/>
  <c r="R719" i="2"/>
  <c r="P719" i="2"/>
  <c r="BI713" i="2"/>
  <c r="BH713" i="2"/>
  <c r="BG713" i="2"/>
  <c r="BF713" i="2"/>
  <c r="T713" i="2"/>
  <c r="R713" i="2"/>
  <c r="P713" i="2"/>
  <c r="BI704" i="2"/>
  <c r="BH704" i="2"/>
  <c r="BG704" i="2"/>
  <c r="BF704" i="2"/>
  <c r="T704" i="2"/>
  <c r="R704" i="2"/>
  <c r="P704" i="2"/>
  <c r="BI695" i="2"/>
  <c r="BH695" i="2"/>
  <c r="BG695" i="2"/>
  <c r="BF695" i="2"/>
  <c r="T695" i="2"/>
  <c r="R695" i="2"/>
  <c r="P695" i="2"/>
  <c r="BI682" i="2"/>
  <c r="BH682" i="2"/>
  <c r="BG682" i="2"/>
  <c r="BF682" i="2"/>
  <c r="T682" i="2"/>
  <c r="R682" i="2"/>
  <c r="P682" i="2"/>
  <c r="BI673" i="2"/>
  <c r="BH673" i="2"/>
  <c r="BG673" i="2"/>
  <c r="BF673" i="2"/>
  <c r="T673" i="2"/>
  <c r="R673" i="2"/>
  <c r="P673" i="2"/>
  <c r="BI664" i="2"/>
  <c r="BH664" i="2"/>
  <c r="BG664" i="2"/>
  <c r="BF664" i="2"/>
  <c r="T664" i="2"/>
  <c r="R664" i="2"/>
  <c r="P664" i="2"/>
  <c r="BI651" i="2"/>
  <c r="BH651" i="2"/>
  <c r="BG651" i="2"/>
  <c r="BF651" i="2"/>
  <c r="T651" i="2"/>
  <c r="R651" i="2"/>
  <c r="P651" i="2"/>
  <c r="BI642" i="2"/>
  <c r="BH642" i="2"/>
  <c r="BG642" i="2"/>
  <c r="BF642" i="2"/>
  <c r="T642" i="2"/>
  <c r="R642" i="2"/>
  <c r="P642" i="2"/>
  <c r="BI632" i="2"/>
  <c r="BH632" i="2"/>
  <c r="BG632" i="2"/>
  <c r="BF632" i="2"/>
  <c r="T632" i="2"/>
  <c r="R632" i="2"/>
  <c r="P632" i="2"/>
  <c r="BI612" i="2"/>
  <c r="BH612" i="2"/>
  <c r="BG612" i="2"/>
  <c r="BF612" i="2"/>
  <c r="T612" i="2"/>
  <c r="R612" i="2"/>
  <c r="P612" i="2"/>
  <c r="BI608" i="2"/>
  <c r="BH608" i="2"/>
  <c r="BG608" i="2"/>
  <c r="BF608" i="2"/>
  <c r="T608" i="2"/>
  <c r="R608" i="2"/>
  <c r="P608" i="2"/>
  <c r="BI603" i="2"/>
  <c r="BH603" i="2"/>
  <c r="BG603" i="2"/>
  <c r="BF603" i="2"/>
  <c r="T603" i="2"/>
  <c r="R603" i="2"/>
  <c r="P603" i="2"/>
  <c r="BI599" i="2"/>
  <c r="BH599" i="2"/>
  <c r="BG599" i="2"/>
  <c r="BF599" i="2"/>
  <c r="T599" i="2"/>
  <c r="R599" i="2"/>
  <c r="P599" i="2"/>
  <c r="BI594" i="2"/>
  <c r="BH594" i="2"/>
  <c r="BG594" i="2"/>
  <c r="BF594" i="2"/>
  <c r="T594" i="2"/>
  <c r="R594" i="2"/>
  <c r="P594" i="2"/>
  <c r="BI590" i="2"/>
  <c r="BH590" i="2"/>
  <c r="BG590" i="2"/>
  <c r="BF590" i="2"/>
  <c r="T590" i="2"/>
  <c r="R590" i="2"/>
  <c r="P590" i="2"/>
  <c r="BI585" i="2"/>
  <c r="BH585" i="2"/>
  <c r="BG585" i="2"/>
  <c r="BF585" i="2"/>
  <c r="T585" i="2"/>
  <c r="R585" i="2"/>
  <c r="P585" i="2"/>
  <c r="BI577" i="2"/>
  <c r="BH577" i="2"/>
  <c r="BG577" i="2"/>
  <c r="BF577" i="2"/>
  <c r="T577" i="2"/>
  <c r="R577" i="2"/>
  <c r="P577" i="2"/>
  <c r="BI568" i="2"/>
  <c r="BH568" i="2"/>
  <c r="BG568" i="2"/>
  <c r="BF568" i="2"/>
  <c r="T568" i="2"/>
  <c r="R568" i="2"/>
  <c r="P568" i="2"/>
  <c r="BI564" i="2"/>
  <c r="BH564" i="2"/>
  <c r="BG564" i="2"/>
  <c r="BF564" i="2"/>
  <c r="T564" i="2"/>
  <c r="R564" i="2"/>
  <c r="P564" i="2"/>
  <c r="BI559" i="2"/>
  <c r="BH559" i="2"/>
  <c r="BG559" i="2"/>
  <c r="BF559" i="2"/>
  <c r="T559" i="2"/>
  <c r="R559" i="2"/>
  <c r="P559" i="2"/>
  <c r="BI539" i="2"/>
  <c r="BH539" i="2"/>
  <c r="BG539" i="2"/>
  <c r="BF539" i="2"/>
  <c r="T539" i="2"/>
  <c r="R539" i="2"/>
  <c r="P539" i="2"/>
  <c r="BI535" i="2"/>
  <c r="BH535" i="2"/>
  <c r="BG535" i="2"/>
  <c r="BF535" i="2"/>
  <c r="T535" i="2"/>
  <c r="R535" i="2"/>
  <c r="P535" i="2"/>
  <c r="BI531" i="2"/>
  <c r="BH531" i="2"/>
  <c r="BG531" i="2"/>
  <c r="BF531" i="2"/>
  <c r="T531" i="2"/>
  <c r="R531" i="2"/>
  <c r="P531" i="2"/>
  <c r="BI526" i="2"/>
  <c r="BH526" i="2"/>
  <c r="BG526" i="2"/>
  <c r="BF526" i="2"/>
  <c r="T526" i="2"/>
  <c r="R526" i="2"/>
  <c r="P526" i="2"/>
  <c r="BI522" i="2"/>
  <c r="BH522" i="2"/>
  <c r="BG522" i="2"/>
  <c r="BF522" i="2"/>
  <c r="T522" i="2"/>
  <c r="R522" i="2"/>
  <c r="P522" i="2"/>
  <c r="BI518" i="2"/>
  <c r="BH518" i="2"/>
  <c r="BG518" i="2"/>
  <c r="BF518" i="2"/>
  <c r="T518" i="2"/>
  <c r="R518" i="2"/>
  <c r="P518" i="2"/>
  <c r="BI508" i="2"/>
  <c r="BH508" i="2"/>
  <c r="BG508" i="2"/>
  <c r="BF508" i="2"/>
  <c r="T508" i="2"/>
  <c r="R508" i="2"/>
  <c r="P508" i="2"/>
  <c r="BI498" i="2"/>
  <c r="BH498" i="2"/>
  <c r="BG498" i="2"/>
  <c r="BF498" i="2"/>
  <c r="T498" i="2"/>
  <c r="R498" i="2"/>
  <c r="P498" i="2"/>
  <c r="BI494" i="2"/>
  <c r="BH494" i="2"/>
  <c r="BG494" i="2"/>
  <c r="BF494" i="2"/>
  <c r="T494" i="2"/>
  <c r="R494" i="2"/>
  <c r="P494" i="2"/>
  <c r="BI490" i="2"/>
  <c r="BH490" i="2"/>
  <c r="BG490" i="2"/>
  <c r="BF490" i="2"/>
  <c r="T490" i="2"/>
  <c r="R490" i="2"/>
  <c r="P490" i="2"/>
  <c r="BI486" i="2"/>
  <c r="BH486" i="2"/>
  <c r="BG486" i="2"/>
  <c r="BF486" i="2"/>
  <c r="T486" i="2"/>
  <c r="R486" i="2"/>
  <c r="P486" i="2"/>
  <c r="BI476" i="2"/>
  <c r="BH476" i="2"/>
  <c r="BG476" i="2"/>
  <c r="BF476" i="2"/>
  <c r="T476" i="2"/>
  <c r="R476" i="2"/>
  <c r="P476" i="2"/>
  <c r="BI472" i="2"/>
  <c r="BH472" i="2"/>
  <c r="BG472" i="2"/>
  <c r="BF472" i="2"/>
  <c r="T472" i="2"/>
  <c r="R472" i="2"/>
  <c r="P472" i="2"/>
  <c r="BI467" i="2"/>
  <c r="BH467" i="2"/>
  <c r="BG467" i="2"/>
  <c r="BF467" i="2"/>
  <c r="T467" i="2"/>
  <c r="R467" i="2"/>
  <c r="P467" i="2"/>
  <c r="BI457" i="2"/>
  <c r="BH457" i="2"/>
  <c r="BG457" i="2"/>
  <c r="BF457" i="2"/>
  <c r="T457" i="2"/>
  <c r="R457" i="2"/>
  <c r="P457" i="2"/>
  <c r="BI452" i="2"/>
  <c r="BH452" i="2"/>
  <c r="BG452" i="2"/>
  <c r="BF452" i="2"/>
  <c r="T452" i="2"/>
  <c r="R452" i="2"/>
  <c r="P452" i="2"/>
  <c r="BI445" i="2"/>
  <c r="BH445" i="2"/>
  <c r="BG445" i="2"/>
  <c r="BF445" i="2"/>
  <c r="T445" i="2"/>
  <c r="R445" i="2"/>
  <c r="P445" i="2"/>
  <c r="BI437" i="2"/>
  <c r="BH437" i="2"/>
  <c r="BG437" i="2"/>
  <c r="BF437" i="2"/>
  <c r="T437" i="2"/>
  <c r="R437" i="2"/>
  <c r="P437" i="2"/>
  <c r="BI433" i="2"/>
  <c r="BH433" i="2"/>
  <c r="BG433" i="2"/>
  <c r="BF433" i="2"/>
  <c r="T433" i="2"/>
  <c r="R433" i="2"/>
  <c r="P433" i="2"/>
  <c r="BI428" i="2"/>
  <c r="BH428" i="2"/>
  <c r="BG428" i="2"/>
  <c r="BF428" i="2"/>
  <c r="T428" i="2"/>
  <c r="R428" i="2"/>
  <c r="P428" i="2"/>
  <c r="BI421" i="2"/>
  <c r="BH421" i="2"/>
  <c r="BG421" i="2"/>
  <c r="BF421" i="2"/>
  <c r="T421" i="2"/>
  <c r="R421" i="2"/>
  <c r="P421" i="2"/>
  <c r="BI414" i="2"/>
  <c r="BH414" i="2"/>
  <c r="BG414" i="2"/>
  <c r="BF414" i="2"/>
  <c r="T414" i="2"/>
  <c r="R414" i="2"/>
  <c r="P414" i="2"/>
  <c r="BI405" i="2"/>
  <c r="BH405" i="2"/>
  <c r="BG405" i="2"/>
  <c r="BF405" i="2"/>
  <c r="T405" i="2"/>
  <c r="R405" i="2"/>
  <c r="P405" i="2"/>
  <c r="BI401" i="2"/>
  <c r="BH401" i="2"/>
  <c r="BG401" i="2"/>
  <c r="BF401" i="2"/>
  <c r="T401" i="2"/>
  <c r="R401" i="2"/>
  <c r="P401" i="2"/>
  <c r="BI396" i="2"/>
  <c r="BH396" i="2"/>
  <c r="BG396" i="2"/>
  <c r="BF396" i="2"/>
  <c r="T396" i="2"/>
  <c r="R396" i="2"/>
  <c r="P396" i="2"/>
  <c r="BI392" i="2"/>
  <c r="BH392" i="2"/>
  <c r="BG392" i="2"/>
  <c r="BF392" i="2"/>
  <c r="T392" i="2"/>
  <c r="R392" i="2"/>
  <c r="P392" i="2"/>
  <c r="BI387" i="2"/>
  <c r="BH387" i="2"/>
  <c r="BG387" i="2"/>
  <c r="BF387" i="2"/>
  <c r="T387" i="2"/>
  <c r="R387" i="2"/>
  <c r="P387" i="2"/>
  <c r="BI373" i="2"/>
  <c r="BH373" i="2"/>
  <c r="BG373" i="2"/>
  <c r="BF373" i="2"/>
  <c r="T373" i="2"/>
  <c r="R373" i="2"/>
  <c r="P373" i="2"/>
  <c r="BI369" i="2"/>
  <c r="BH369" i="2"/>
  <c r="BG369" i="2"/>
  <c r="BF369" i="2"/>
  <c r="T369" i="2"/>
  <c r="R369" i="2"/>
  <c r="P369" i="2"/>
  <c r="BI364" i="2"/>
  <c r="BH364" i="2"/>
  <c r="BG364" i="2"/>
  <c r="BF364" i="2"/>
  <c r="T364" i="2"/>
  <c r="R364" i="2"/>
  <c r="P364" i="2"/>
  <c r="BI360" i="2"/>
  <c r="BH360" i="2"/>
  <c r="BG360" i="2"/>
  <c r="BF360" i="2"/>
  <c r="T360" i="2"/>
  <c r="R360" i="2"/>
  <c r="P360" i="2"/>
  <c r="BI355" i="2"/>
  <c r="BH355" i="2"/>
  <c r="BG355" i="2"/>
  <c r="BF355" i="2"/>
  <c r="T355" i="2"/>
  <c r="R355" i="2"/>
  <c r="P355" i="2"/>
  <c r="BI351" i="2"/>
  <c r="BH351" i="2"/>
  <c r="BG351" i="2"/>
  <c r="BF351" i="2"/>
  <c r="T351" i="2"/>
  <c r="R351" i="2"/>
  <c r="P351" i="2"/>
  <c r="BI346" i="2"/>
  <c r="BH346" i="2"/>
  <c r="BG346" i="2"/>
  <c r="BF346" i="2"/>
  <c r="T346" i="2"/>
  <c r="R346" i="2"/>
  <c r="P346" i="2"/>
  <c r="BI328" i="2"/>
  <c r="BH328" i="2"/>
  <c r="BG328" i="2"/>
  <c r="BF328" i="2"/>
  <c r="T328" i="2"/>
  <c r="R328" i="2"/>
  <c r="P328" i="2"/>
  <c r="BI310" i="2"/>
  <c r="BH310" i="2"/>
  <c r="BG310" i="2"/>
  <c r="BF310" i="2"/>
  <c r="T310" i="2"/>
  <c r="R310" i="2"/>
  <c r="P310" i="2"/>
  <c r="BI290" i="2"/>
  <c r="BH290" i="2"/>
  <c r="BG290" i="2"/>
  <c r="BF290" i="2"/>
  <c r="T290" i="2"/>
  <c r="R290" i="2"/>
  <c r="P290" i="2"/>
  <c r="BI270" i="2"/>
  <c r="BH270" i="2"/>
  <c r="BG270" i="2"/>
  <c r="BF270" i="2"/>
  <c r="T270" i="2"/>
  <c r="R270" i="2"/>
  <c r="P270" i="2"/>
  <c r="BI265" i="2"/>
  <c r="BH265" i="2"/>
  <c r="BG265" i="2"/>
  <c r="BF265" i="2"/>
  <c r="T265" i="2"/>
  <c r="R265" i="2"/>
  <c r="P265" i="2"/>
  <c r="BI259" i="2"/>
  <c r="BH259" i="2"/>
  <c r="BG259" i="2"/>
  <c r="BF259" i="2"/>
  <c r="T259" i="2"/>
  <c r="R259" i="2"/>
  <c r="P259" i="2"/>
  <c r="BI254" i="2"/>
  <c r="BH254" i="2"/>
  <c r="BG254" i="2"/>
  <c r="BF254" i="2"/>
  <c r="T254" i="2"/>
  <c r="R254" i="2"/>
  <c r="P254" i="2"/>
  <c r="BI250" i="2"/>
  <c r="BH250" i="2"/>
  <c r="BG250" i="2"/>
  <c r="BF250" i="2"/>
  <c r="T250" i="2"/>
  <c r="R250" i="2"/>
  <c r="P250" i="2"/>
  <c r="BI240" i="2"/>
  <c r="BH240" i="2"/>
  <c r="BG240" i="2"/>
  <c r="BF240" i="2"/>
  <c r="T240" i="2"/>
  <c r="R240" i="2"/>
  <c r="P240" i="2"/>
  <c r="BI236" i="2"/>
  <c r="BH236" i="2"/>
  <c r="BG236" i="2"/>
  <c r="BF236" i="2"/>
  <c r="T236" i="2"/>
  <c r="R236" i="2"/>
  <c r="P236" i="2"/>
  <c r="BI231" i="2"/>
  <c r="BH231" i="2"/>
  <c r="BG231" i="2"/>
  <c r="BF231" i="2"/>
  <c r="T231" i="2"/>
  <c r="R231" i="2"/>
  <c r="P231" i="2"/>
  <c r="BI227" i="2"/>
  <c r="BH227" i="2"/>
  <c r="BG227" i="2"/>
  <c r="BF227" i="2"/>
  <c r="T227" i="2"/>
  <c r="R227" i="2"/>
  <c r="P227" i="2"/>
  <c r="BI222" i="2"/>
  <c r="BH222" i="2"/>
  <c r="BG222" i="2"/>
  <c r="BF222" i="2"/>
  <c r="T222" i="2"/>
  <c r="R222" i="2"/>
  <c r="P222" i="2"/>
  <c r="BI217" i="2"/>
  <c r="BH217" i="2"/>
  <c r="BG217" i="2"/>
  <c r="BF217" i="2"/>
  <c r="T217" i="2"/>
  <c r="R217" i="2"/>
  <c r="P217" i="2"/>
  <c r="BI211" i="2"/>
  <c r="BH211" i="2"/>
  <c r="BG211" i="2"/>
  <c r="BF211" i="2"/>
  <c r="T211" i="2"/>
  <c r="R211" i="2"/>
  <c r="P211" i="2"/>
  <c r="BI208" i="2"/>
  <c r="BH208" i="2"/>
  <c r="BG208" i="2"/>
  <c r="BF208" i="2"/>
  <c r="T208" i="2"/>
  <c r="R208" i="2"/>
  <c r="P208" i="2"/>
  <c r="BI204" i="2"/>
  <c r="BH204" i="2"/>
  <c r="BG204" i="2"/>
  <c r="BF204" i="2"/>
  <c r="T204" i="2"/>
  <c r="R204" i="2"/>
  <c r="P204" i="2"/>
  <c r="BI200" i="2"/>
  <c r="BH200" i="2"/>
  <c r="BG200" i="2"/>
  <c r="BF200" i="2"/>
  <c r="T200" i="2"/>
  <c r="R200" i="2"/>
  <c r="P200" i="2"/>
  <c r="BI196" i="2"/>
  <c r="BH196" i="2"/>
  <c r="BG196" i="2"/>
  <c r="BF196" i="2"/>
  <c r="T196" i="2"/>
  <c r="R196" i="2"/>
  <c r="P196" i="2"/>
  <c r="BI192" i="2"/>
  <c r="BH192" i="2"/>
  <c r="BG192" i="2"/>
  <c r="BF192" i="2"/>
  <c r="T192" i="2"/>
  <c r="R192" i="2"/>
  <c r="P192" i="2"/>
  <c r="BI187" i="2"/>
  <c r="BH187" i="2"/>
  <c r="BG187" i="2"/>
  <c r="BF187" i="2"/>
  <c r="T187" i="2"/>
  <c r="R187" i="2"/>
  <c r="P187" i="2"/>
  <c r="BI182" i="2"/>
  <c r="BH182" i="2"/>
  <c r="BG182" i="2"/>
  <c r="BF182" i="2"/>
  <c r="T182" i="2"/>
  <c r="R182" i="2"/>
  <c r="P182" i="2"/>
  <c r="BI176" i="2"/>
  <c r="BH176" i="2"/>
  <c r="BG176" i="2"/>
  <c r="BF176" i="2"/>
  <c r="T176" i="2"/>
  <c r="R176" i="2"/>
  <c r="P176" i="2"/>
  <c r="BI170" i="2"/>
  <c r="BH170" i="2"/>
  <c r="BG170" i="2"/>
  <c r="BF170" i="2"/>
  <c r="T170" i="2"/>
  <c r="R170" i="2"/>
  <c r="P170" i="2"/>
  <c r="BI164" i="2"/>
  <c r="BH164" i="2"/>
  <c r="BG164" i="2"/>
  <c r="BF164" i="2"/>
  <c r="T164" i="2"/>
  <c r="R164" i="2"/>
  <c r="P164" i="2"/>
  <c r="BI159" i="2"/>
  <c r="BH159" i="2"/>
  <c r="BG159" i="2"/>
  <c r="BF159" i="2"/>
  <c r="T159" i="2"/>
  <c r="R159" i="2"/>
  <c r="P159" i="2"/>
  <c r="BI129" i="2"/>
  <c r="BH129" i="2"/>
  <c r="BG129" i="2"/>
  <c r="BF129" i="2"/>
  <c r="T129" i="2"/>
  <c r="R129" i="2"/>
  <c r="R100" i="2"/>
  <c r="R99" i="2" s="1"/>
  <c r="P129" i="2"/>
  <c r="BI101" i="2"/>
  <c r="BH101" i="2"/>
  <c r="BG101" i="2"/>
  <c r="BF101" i="2"/>
  <c r="T101" i="2"/>
  <c r="T100" i="2" s="1"/>
  <c r="T99" i="2" s="1"/>
  <c r="R101" i="2"/>
  <c r="P101" i="2"/>
  <c r="P100" i="2" s="1"/>
  <c r="P99" i="2" s="1"/>
  <c r="J95" i="2"/>
  <c r="J94" i="2"/>
  <c r="F94" i="2"/>
  <c r="F92" i="2"/>
  <c r="E90" i="2"/>
  <c r="J59" i="2"/>
  <c r="J58" i="2"/>
  <c r="F58" i="2"/>
  <c r="F56" i="2"/>
  <c r="E54" i="2"/>
  <c r="J20" i="2"/>
  <c r="E20" i="2"/>
  <c r="F59" i="2"/>
  <c r="J19" i="2"/>
  <c r="J14" i="2"/>
  <c r="J92" i="2" s="1"/>
  <c r="E7" i="2"/>
  <c r="E86" i="2" s="1"/>
  <c r="L50" i="1"/>
  <c r="AM50" i="1"/>
  <c r="AM49" i="1"/>
  <c r="L49" i="1"/>
  <c r="AM47" i="1"/>
  <c r="L47" i="1"/>
  <c r="L45" i="1"/>
  <c r="L44" i="1"/>
  <c r="J642" i="2"/>
  <c r="J1264" i="2"/>
  <c r="BK1405" i="2"/>
  <c r="J204" i="3"/>
  <c r="J178" i="4"/>
  <c r="J732" i="4"/>
  <c r="BK159" i="5"/>
  <c r="J525" i="5"/>
  <c r="J399" i="6"/>
  <c r="J174" i="6"/>
  <c r="BK501" i="8"/>
  <c r="J163" i="8"/>
  <c r="J150" i="9"/>
  <c r="BK784" i="2"/>
  <c r="J405" i="2"/>
  <c r="J522" i="2"/>
  <c r="BK222" i="2"/>
  <c r="J1003" i="2"/>
  <c r="BK393" i="3"/>
  <c r="BK669" i="3"/>
  <c r="BK624" i="4"/>
  <c r="BK152" i="4"/>
  <c r="BK127" i="4"/>
  <c r="J144" i="5"/>
  <c r="BK395" i="5"/>
  <c r="BK111" i="6"/>
  <c r="BK377" i="6"/>
  <c r="J553" i="8"/>
  <c r="J547" i="8"/>
  <c r="J116" i="12"/>
  <c r="J916" i="2"/>
  <c r="BK433" i="2"/>
  <c r="J129" i="2"/>
  <c r="J282" i="4"/>
  <c r="J608" i="4"/>
  <c r="J346" i="5"/>
  <c r="BK681" i="5"/>
  <c r="J579" i="5"/>
  <c r="BK181" i="6"/>
  <c r="J106" i="6"/>
  <c r="BK162" i="9"/>
  <c r="BK114" i="11"/>
  <c r="BK200" i="2"/>
  <c r="BK1289" i="2"/>
  <c r="J531" i="2"/>
  <c r="J121" i="3"/>
  <c r="BK285" i="4"/>
  <c r="BK646" i="4"/>
  <c r="J259" i="5"/>
  <c r="J665" i="5"/>
  <c r="J310" i="6"/>
  <c r="J188" i="8"/>
  <c r="BK94" i="12"/>
  <c r="BK159" i="2"/>
  <c r="BK559" i="2"/>
  <c r="J1522" i="2"/>
  <c r="J224" i="3"/>
  <c r="J223" i="4"/>
  <c r="BK619" i="4"/>
  <c r="J402" i="4"/>
  <c r="J218" i="5"/>
  <c r="J501" i="5"/>
  <c r="J194" i="6"/>
  <c r="BK329" i="6"/>
  <c r="BK629" i="6"/>
  <c r="J231" i="8"/>
  <c r="BK184" i="9"/>
  <c r="BK1127" i="2"/>
  <c r="BK1194" i="2"/>
  <c r="BK581" i="3"/>
  <c r="J565" i="4"/>
  <c r="BK164" i="5"/>
  <c r="BK661" i="5"/>
  <c r="BK422" i="6"/>
  <c r="J746" i="6"/>
  <c r="BK433" i="6"/>
  <c r="J335" i="8"/>
  <c r="BK168" i="9"/>
  <c r="J179" i="10"/>
  <c r="J822" i="2"/>
  <c r="BK835" i="2"/>
  <c r="J1628" i="2"/>
  <c r="BK1495" i="2"/>
  <c r="J472" i="3"/>
  <c r="J658" i="3"/>
  <c r="J285" i="4"/>
  <c r="BK732" i="4"/>
  <c r="BK364" i="5"/>
  <c r="BK259" i="5"/>
  <c r="BK218" i="6"/>
  <c r="BK186" i="6"/>
  <c r="BK273" i="8"/>
  <c r="BK114" i="8"/>
  <c r="J290" i="2"/>
  <c r="J1019" i="2"/>
  <c r="J1185" i="2"/>
  <c r="J624" i="4"/>
  <c r="BK707" i="4"/>
  <c r="J164" i="5"/>
  <c r="BK676" i="5"/>
  <c r="J178" i="6"/>
  <c r="BK696" i="6"/>
  <c r="BK204" i="8"/>
  <c r="BK214" i="9"/>
  <c r="J96" i="11"/>
  <c r="BK564" i="2"/>
  <c r="BK1108" i="2"/>
  <c r="BK1210" i="2"/>
  <c r="J186" i="3"/>
  <c r="BK178" i="4"/>
  <c r="J166" i="4"/>
  <c r="BK542" i="5"/>
  <c r="J116" i="6"/>
  <c r="BK649" i="6"/>
  <c r="BK263" i="8"/>
  <c r="BK133" i="9"/>
  <c r="BK116" i="12"/>
  <c r="J577" i="2"/>
  <c r="J1709" i="2"/>
  <c r="J209" i="3"/>
  <c r="BK520" i="4"/>
  <c r="J308" i="4"/>
  <c r="BK297" i="5"/>
  <c r="J650" i="5"/>
  <c r="BK395" i="6"/>
  <c r="J444" i="6"/>
  <c r="J530" i="8"/>
  <c r="BK506" i="8"/>
  <c r="BK124" i="10"/>
  <c r="BK105" i="12"/>
  <c r="J445" i="2"/>
  <c r="J508" i="2"/>
  <c r="J1324" i="2"/>
  <c r="J1532" i="2"/>
  <c r="BK543" i="3"/>
  <c r="BK282" i="4"/>
  <c r="BK757" i="4"/>
  <c r="J213" i="5"/>
  <c r="J676" i="5"/>
  <c r="BK633" i="5"/>
  <c r="BK306" i="6"/>
  <c r="BK110" i="7"/>
  <c r="J429" i="8"/>
  <c r="J485" i="8"/>
  <c r="BK174" i="9"/>
  <c r="BK219" i="10"/>
  <c r="BK608" i="2"/>
  <c r="BK695" i="2"/>
  <c r="J222" i="2"/>
  <c r="J364" i="2"/>
  <c r="BK417" i="4"/>
  <c r="J427" i="4"/>
  <c r="BK513" i="5"/>
  <c r="J426" i="5"/>
  <c r="J218" i="6"/>
  <c r="J696" i="6"/>
  <c r="BK138" i="7"/>
  <c r="BK198" i="8"/>
  <c r="J209" i="8"/>
  <c r="BK174" i="10"/>
  <c r="BK99" i="11"/>
  <c r="BK822" i="2"/>
  <c r="BK632" i="2"/>
  <c r="BK664" i="2"/>
  <c r="BK1382" i="2"/>
  <c r="J283" i="3"/>
  <c r="BK548" i="4"/>
  <c r="BK570" i="4"/>
  <c r="BK465" i="5"/>
  <c r="BK501" i="5"/>
  <c r="BK246" i="6"/>
  <c r="J510" i="6"/>
  <c r="J191" i="6"/>
  <c r="BK287" i="8"/>
  <c r="J93" i="11"/>
  <c r="J369" i="2"/>
  <c r="BK1283" i="2"/>
  <c r="J472" i="2"/>
  <c r="BK200" i="3"/>
  <c r="BK98" i="4"/>
  <c r="BK364" i="4"/>
  <c r="J255" i="5"/>
  <c r="BK438" i="6"/>
  <c r="BK147" i="6"/>
  <c r="BK553" i="8"/>
  <c r="J168" i="9"/>
  <c r="J94" i="12"/>
  <c r="BK1720" i="2"/>
  <c r="J1511" i="2"/>
  <c r="BK658" i="3"/>
  <c r="J298" i="4"/>
  <c r="J646" i="4"/>
  <c r="J341" i="5"/>
  <c r="J427" i="6"/>
  <c r="BK188" i="8"/>
  <c r="J109" i="10"/>
  <c r="J270" i="2"/>
  <c r="BK1003" i="2"/>
  <c r="BK227" i="2"/>
  <c r="J126" i="3"/>
  <c r="J663" i="4"/>
  <c r="J136" i="5"/>
  <c r="J186" i="5"/>
  <c r="J270" i="6"/>
  <c r="BK372" i="6"/>
  <c r="J116" i="7"/>
  <c r="J273" i="8"/>
  <c r="BK115" i="9"/>
  <c r="J1698" i="2"/>
  <c r="BK160" i="3"/>
  <c r="J537" i="4"/>
  <c r="BK174" i="4"/>
  <c r="J598" i="4"/>
  <c r="BK266" i="5"/>
  <c r="BK405" i="6"/>
  <c r="J558" i="6"/>
  <c r="J525" i="8"/>
  <c r="J510" i="8"/>
  <c r="BK219" i="9"/>
  <c r="BK91" i="12"/>
  <c r="BK217" i="2"/>
  <c r="J1484" i="2"/>
  <c r="BK208" i="2"/>
  <c r="BK472" i="3"/>
  <c r="J613" i="4"/>
  <c r="BK358" i="4"/>
  <c r="BK179" i="5"/>
  <c r="J179" i="5"/>
  <c r="BK139" i="6"/>
  <c r="BK675" i="6"/>
  <c r="BK231" i="8"/>
  <c r="J96" i="9"/>
  <c r="J608" i="2"/>
  <c r="J211" i="2"/>
  <c r="J848" i="2"/>
  <c r="BK305" i="3"/>
  <c r="BK394" i="4"/>
  <c r="BK237" i="5"/>
  <c r="BK131" i="5"/>
  <c r="BK461" i="6"/>
  <c r="J585" i="6"/>
  <c r="BK194" i="6"/>
  <c r="J372" i="8"/>
  <c r="J174" i="9"/>
  <c r="J145" i="10"/>
  <c r="J498" i="2"/>
  <c r="J1591" i="2"/>
  <c r="BK1511" i="2"/>
  <c r="J1026" i="2"/>
  <c r="J669" i="3"/>
  <c r="BK542" i="4"/>
  <c r="BK558" i="5"/>
  <c r="J364" i="5"/>
  <c r="J334" i="6"/>
  <c r="J145" i="7"/>
  <c r="J268" i="8"/>
  <c r="J214" i="9"/>
  <c r="J121" i="12"/>
  <c r="BK467" i="2"/>
  <c r="BK1238" i="2"/>
  <c r="J1489" i="2"/>
  <c r="J591" i="3"/>
  <c r="BK378" i="4"/>
  <c r="BK668" i="4"/>
  <c r="BK319" i="5"/>
  <c r="BK213" i="5"/>
  <c r="BK143" i="6"/>
  <c r="J644" i="6"/>
  <c r="J127" i="7"/>
  <c r="BK292" i="8"/>
  <c r="BK208" i="9"/>
  <c r="J111" i="11"/>
  <c r="J899" i="2"/>
  <c r="J933" i="2"/>
  <c r="BK1268" i="2"/>
  <c r="J1500" i="2"/>
  <c r="BK430" i="3"/>
  <c r="J526" i="4"/>
  <c r="J476" i="4"/>
  <c r="BK199" i="4"/>
  <c r="BK568" i="5"/>
  <c r="BK248" i="5"/>
  <c r="BK224" i="6"/>
  <c r="J664" i="6"/>
  <c r="J389" i="8"/>
  <c r="J292" i="8"/>
  <c r="J156" i="9"/>
  <c r="J764" i="2"/>
  <c r="BK1232" i="2"/>
  <c r="BK1451" i="2"/>
  <c r="J1033" i="2"/>
  <c r="J134" i="3"/>
  <c r="BK277" i="4"/>
  <c r="BK651" i="4"/>
  <c r="BK256" i="4"/>
  <c r="BK537" i="5"/>
  <c r="J563" i="5"/>
  <c r="BK362" i="6"/>
  <c r="J640" i="6"/>
  <c r="BK265" i="6"/>
  <c r="BK335" i="8"/>
  <c r="J104" i="8"/>
  <c r="J287" i="8"/>
  <c r="J124" i="9"/>
  <c r="J108" i="12"/>
  <c r="BK428" i="2"/>
  <c r="J452" i="2"/>
  <c r="J1210" i="2"/>
  <c r="J1423" i="2"/>
  <c r="J590" i="2"/>
  <c r="J1342" i="2"/>
  <c r="BK1277" i="2"/>
  <c r="J181" i="3"/>
  <c r="J599" i="3"/>
  <c r="BK242" i="3"/>
  <c r="J192" i="4"/>
  <c r="J127" i="4"/>
  <c r="BK690" i="4"/>
  <c r="J762" i="4"/>
  <c r="J513" i="5"/>
  <c r="BK336" i="5"/>
  <c r="J610" i="5"/>
  <c r="J230" i="6"/>
  <c r="J669" i="6"/>
  <c r="J346" i="8"/>
  <c r="BK163" i="8"/>
  <c r="J253" i="8"/>
  <c r="BK150" i="9"/>
  <c r="J90" i="11"/>
  <c r="J1495" i="2"/>
  <c r="J1162" i="2"/>
  <c r="BK968" i="2"/>
  <c r="J526" i="2"/>
  <c r="BK310" i="2"/>
  <c r="BK1677" i="2"/>
  <c r="BK1560" i="2"/>
  <c r="BK1317" i="2"/>
  <c r="BK1145" i="2"/>
  <c r="BK457" i="2"/>
  <c r="J204" i="2"/>
  <c r="BK1360" i="2"/>
  <c r="BK489" i="3"/>
  <c r="BK467" i="3"/>
  <c r="BK643" i="3"/>
  <c r="BK204" i="4"/>
  <c r="BK371" i="4"/>
  <c r="J702" i="4"/>
  <c r="BK610" i="5"/>
  <c r="J174" i="5"/>
  <c r="J433" i="6"/>
  <c r="J189" i="9"/>
  <c r="BK162" i="10"/>
  <c r="J108" i="11"/>
  <c r="J346" i="2"/>
  <c r="BK1538" i="2"/>
  <c r="J1283" i="2"/>
  <c r="BK1532" i="2"/>
  <c r="J403" i="3"/>
  <c r="J342" i="3"/>
  <c r="J277" i="4"/>
  <c r="BK834" i="4"/>
  <c r="J139" i="4"/>
  <c r="J491" i="5"/>
  <c r="BK182" i="5"/>
  <c r="J288" i="5"/>
  <c r="J151" i="6"/>
  <c r="J329" i="6"/>
  <c r="BK149" i="8"/>
  <c r="BK90" i="11"/>
  <c r="J486" i="2"/>
  <c r="J1451" i="2"/>
  <c r="BK1217" i="2"/>
  <c r="BK231" i="2"/>
  <c r="J428" i="2"/>
  <c r="BK176" i="3"/>
  <c r="J654" i="3"/>
  <c r="J303" i="4"/>
  <c r="BK352" i="4"/>
  <c r="J757" i="4"/>
  <c r="BK563" i="5"/>
  <c r="J573" i="5"/>
  <c r="J558" i="5"/>
  <c r="J625" i="5"/>
  <c r="BK191" i="6"/>
  <c r="BK721" i="6"/>
  <c r="BK213" i="6"/>
  <c r="J441" i="8"/>
  <c r="J405" i="8"/>
  <c r="J319" i="8"/>
  <c r="J90" i="9"/>
  <c r="J113" i="12"/>
  <c r="AS66" i="1"/>
  <c r="J520" i="4"/>
  <c r="J156" i="4"/>
  <c r="J766" i="4"/>
  <c r="J441" i="5"/>
  <c r="J568" i="5"/>
  <c r="BK232" i="5"/>
  <c r="BK367" i="6"/>
  <c r="J550" i="6"/>
  <c r="BK105" i="7"/>
  <c r="J447" i="8"/>
  <c r="J313" i="8"/>
  <c r="BK199" i="9"/>
  <c r="J203" i="10"/>
  <c r="BK351" i="2"/>
  <c r="J182" i="2"/>
  <c r="BK1026" i="2"/>
  <c r="J1259" i="2"/>
  <c r="BK1202" i="2"/>
  <c r="BK1162" i="2"/>
  <c r="J1042" i="2"/>
  <c r="BK342" i="3"/>
  <c r="J195" i="3"/>
  <c r="BK793" i="4"/>
  <c r="J843" i="4"/>
  <c r="BK156" i="4"/>
  <c r="J262" i="5"/>
  <c r="J629" i="5"/>
  <c r="J367" i="6"/>
  <c r="BK535" i="6"/>
  <c r="J721" i="6"/>
  <c r="BK93" i="7"/>
  <c r="J174" i="8"/>
  <c r="BK485" i="8"/>
  <c r="BK184" i="10"/>
  <c r="BK498" i="2"/>
  <c r="J682" i="2"/>
  <c r="J254" i="2"/>
  <c r="BK881" i="2"/>
  <c r="J1382" i="2"/>
  <c r="J293" i="3"/>
  <c r="J684" i="3"/>
  <c r="J393" i="3"/>
  <c r="BK476" i="4"/>
  <c r="J496" i="4"/>
  <c r="BK102" i="4"/>
  <c r="BK154" i="5"/>
  <c r="BK533" i="5"/>
  <c r="J465" i="5"/>
  <c r="J143" i="6"/>
  <c r="BK654" i="6"/>
  <c r="BK542" i="8"/>
  <c r="BK389" i="8"/>
  <c r="J297" i="8"/>
  <c r="BK104" i="10"/>
  <c r="BK100" i="12"/>
  <c r="BK651" i="2"/>
  <c r="BK1714" i="2"/>
  <c r="J1714" i="2"/>
  <c r="J1666" i="2"/>
  <c r="BK1264" i="2"/>
  <c r="BK684" i="3"/>
  <c r="BK383" i="4"/>
  <c r="BK586" i="4"/>
  <c r="J581" i="4"/>
  <c r="J152" i="4"/>
  <c r="J248" i="5"/>
  <c r="J599" i="5"/>
  <c r="J604" i="5"/>
  <c r="J258" i="6"/>
  <c r="BK471" i="6"/>
  <c r="J237" i="8"/>
  <c r="BK352" i="8"/>
  <c r="J520" i="8"/>
  <c r="BK194" i="9"/>
  <c r="BK103" i="12"/>
  <c r="BK346" i="2"/>
  <c r="J1089" i="2"/>
  <c r="BK387" i="2"/>
  <c r="J215" i="3"/>
  <c r="J619" i="3"/>
  <c r="J196" i="4"/>
  <c r="J373" i="2"/>
  <c r="J231" i="2"/>
  <c r="J288" i="3"/>
  <c r="BK341" i="5"/>
  <c r="BK277" i="5"/>
  <c r="J246" i="6"/>
  <c r="BK252" i="6"/>
  <c r="BK535" i="8"/>
  <c r="BK394" i="8"/>
  <c r="BK204" i="2"/>
  <c r="J112" i="3"/>
  <c r="J248" i="3"/>
  <c r="J260" i="4"/>
  <c r="J678" i="4"/>
  <c r="J277" i="5"/>
  <c r="BK203" i="5"/>
  <c r="J186" i="6"/>
  <c r="BK558" i="6"/>
  <c r="J155" i="7"/>
  <c r="BK417" i="8"/>
  <c r="J168" i="8"/>
  <c r="BK115" i="10"/>
  <c r="BK401" i="2"/>
  <c r="BK950" i="2"/>
  <c r="J1631" i="2"/>
  <c r="BK1225" i="2"/>
  <c r="BK426" i="3"/>
  <c r="J562" i="3"/>
  <c r="BK592" i="4"/>
  <c r="BK505" i="4"/>
  <c r="J505" i="5"/>
  <c r="BK690" i="5"/>
  <c r="J204" i="6"/>
  <c r="J386" i="6"/>
  <c r="BK510" i="8"/>
  <c r="BK569" i="8"/>
  <c r="J199" i="9"/>
  <c r="J457" i="2"/>
  <c r="J196" i="2"/>
  <c r="BK403" i="3"/>
  <c r="J200" i="3"/>
  <c r="J738" i="4"/>
  <c r="J114" i="4"/>
  <c r="BK190" i="5"/>
  <c r="BK529" i="5"/>
  <c r="BK525" i="6"/>
  <c r="J607" i="6"/>
  <c r="BK370" i="8"/>
  <c r="BK108" i="12"/>
  <c r="BK848" i="2"/>
  <c r="BK1604" i="2"/>
  <c r="BK176" i="2"/>
  <c r="BK278" i="3"/>
  <c r="BK329" i="3"/>
  <c r="J383" i="4"/>
  <c r="J715" i="4"/>
  <c r="BK331" i="5"/>
  <c r="BK353" i="6"/>
  <c r="BK644" i="6"/>
  <c r="BK303" i="8"/>
  <c r="BK208" i="10"/>
  <c r="J170" i="2"/>
  <c r="J1360" i="2"/>
  <c r="J1268" i="2"/>
  <c r="J220" i="3"/>
  <c r="J199" i="10"/>
  <c r="BK1051" i="2"/>
  <c r="BK863" i="2"/>
  <c r="BK215" i="3"/>
  <c r="J330" i="4"/>
  <c r="J834" i="4"/>
  <c r="BK584" i="5"/>
  <c r="J547" i="5"/>
  <c r="BK255" i="5"/>
  <c r="J372" i="6"/>
  <c r="J132" i="7"/>
  <c r="J114" i="8"/>
  <c r="J144" i="8"/>
  <c r="J150" i="10"/>
  <c r="BK421" i="2"/>
  <c r="BK1631" i="2"/>
  <c r="J784" i="2"/>
  <c r="J677" i="3"/>
  <c r="J271" i="4"/>
  <c r="J303" i="5"/>
  <c r="J121" i="5"/>
  <c r="BK324" i="6"/>
  <c r="BK566" i="6"/>
  <c r="J344" i="6"/>
  <c r="BK132" i="8"/>
  <c r="J139" i="10"/>
  <c r="BK211" i="2"/>
  <c r="BK1644" i="2"/>
  <c r="BK355" i="2"/>
  <c r="BK254" i="3"/>
  <c r="J505" i="4"/>
  <c r="J245" i="4"/>
  <c r="BK218" i="5"/>
  <c r="J690" i="5"/>
  <c r="J735" i="6"/>
  <c r="J611" i="6"/>
  <c r="BK215" i="8"/>
  <c r="J219" i="9"/>
  <c r="BK96" i="11"/>
  <c r="J719" i="2"/>
  <c r="BK490" i="2"/>
  <c r="J745" i="2"/>
  <c r="BK1489" i="2"/>
  <c r="J254" i="3"/>
  <c r="BK336" i="4"/>
  <c r="BK271" i="4"/>
  <c r="BK505" i="5"/>
  <c r="BK488" i="6"/>
  <c r="BK510" i="6"/>
  <c r="J220" i="8"/>
  <c r="J258" i="8"/>
  <c r="J105" i="11"/>
  <c r="J664" i="2"/>
  <c r="BK1254" i="2"/>
  <c r="J489" i="3"/>
  <c r="J352" i="4"/>
  <c r="BK114" i="4"/>
  <c r="J297" i="5"/>
  <c r="BK388" i="5"/>
  <c r="BK178" i="6"/>
  <c r="J700" i="6"/>
  <c r="BK179" i="8"/>
  <c r="BK581" i="8"/>
  <c r="J208" i="9"/>
  <c r="J673" i="2"/>
  <c r="BK673" i="2"/>
  <c r="J559" i="2"/>
  <c r="BK1311" i="2"/>
  <c r="J131" i="3"/>
  <c r="J212" i="4"/>
  <c r="J548" i="4"/>
  <c r="BK303" i="5"/>
  <c r="BK431" i="5"/>
  <c r="J147" i="6"/>
  <c r="BK241" i="6"/>
  <c r="BK346" i="8"/>
  <c r="J149" i="8"/>
  <c r="BK139" i="9"/>
  <c r="J118" i="12"/>
  <c r="BK1692" i="2"/>
  <c r="BK508" i="2"/>
  <c r="J1544" i="2"/>
  <c r="BK389" i="3"/>
  <c r="J607" i="3"/>
  <c r="BK330" i="4"/>
  <c r="BK298" i="4"/>
  <c r="BK520" i="5"/>
  <c r="BK426" i="5"/>
  <c r="J645" i="5"/>
  <c r="J149" i="5"/>
  <c r="J130" i="6"/>
  <c r="J319" i="6"/>
  <c r="J438" i="6"/>
  <c r="J364" i="8"/>
  <c r="J467" i="8"/>
  <c r="BK90" i="9"/>
  <c r="J117" i="11"/>
  <c r="BK252" i="5"/>
  <c r="BK436" i="5"/>
  <c r="BK416" i="6"/>
  <c r="BK700" i="6"/>
  <c r="BK121" i="6"/>
  <c r="J121" i="7"/>
  <c r="J399" i="8"/>
  <c r="J456" i="8"/>
  <c r="BK405" i="8"/>
  <c r="J90" i="10"/>
  <c r="BK121" i="12"/>
  <c r="AS55" i="1"/>
  <c r="J192" i="2"/>
  <c r="J1249" i="2"/>
  <c r="J506" i="3"/>
  <c r="BK654" i="3"/>
  <c r="BK575" i="4"/>
  <c r="J256" i="4"/>
  <c r="BK208" i="5"/>
  <c r="J182" i="5"/>
  <c r="J461" i="6"/>
  <c r="J362" i="6"/>
  <c r="J288" i="6"/>
  <c r="J535" i="8"/>
  <c r="BK372" i="8"/>
  <c r="BK179" i="10"/>
  <c r="J392" i="2"/>
  <c r="BK445" i="2"/>
  <c r="BK531" i="2"/>
  <c r="J599" i="2"/>
  <c r="J1677" i="2"/>
  <c r="J1294" i="2"/>
  <c r="J317" i="3"/>
  <c r="BK321" i="4"/>
  <c r="BK293" i="4"/>
  <c r="J462" i="4"/>
  <c r="J199" i="5"/>
  <c r="BK126" i="5"/>
  <c r="J395" i="6"/>
  <c r="BK235" i="6"/>
  <c r="J622" i="6"/>
  <c r="J341" i="8"/>
  <c r="J219" i="10"/>
  <c r="J603" i="2"/>
  <c r="J421" i="2"/>
  <c r="J632" i="2"/>
  <c r="BK265" i="2"/>
  <c r="J323" i="3"/>
  <c r="BK591" i="3"/>
  <c r="BK289" i="4"/>
  <c r="BK192" i="4"/>
  <c r="J651" i="4"/>
  <c r="J553" i="5"/>
  <c r="BK194" i="5"/>
  <c r="J252" i="5"/>
  <c r="J126" i="5"/>
  <c r="J135" i="6"/>
  <c r="J471" i="6"/>
  <c r="BK101" i="6"/>
  <c r="J150" i="7"/>
  <c r="BK429" i="8"/>
  <c r="BK399" i="8"/>
  <c r="BK156" i="9"/>
  <c r="BK102" i="11"/>
  <c r="J467" i="2"/>
  <c r="J1505" i="2"/>
  <c r="BK414" i="3"/>
  <c r="BK607" i="3"/>
  <c r="J209" i="4"/>
  <c r="BK711" i="4"/>
  <c r="BK762" i="4"/>
  <c r="J270" i="5"/>
  <c r="BK604" i="5"/>
  <c r="J661" i="5"/>
  <c r="J213" i="6"/>
  <c r="J659" i="6"/>
  <c r="BK155" i="7"/>
  <c r="BK423" i="8"/>
  <c r="J308" i="8"/>
  <c r="J198" i="8"/>
  <c r="J104" i="9"/>
  <c r="J114" i="11"/>
  <c r="BK764" i="2"/>
  <c r="BK236" i="2"/>
  <c r="BK1387" i="2"/>
  <c r="BK813" i="2"/>
  <c r="BK250" i="2"/>
  <c r="J695" i="2"/>
  <c r="BK181" i="3"/>
  <c r="J336" i="4"/>
  <c r="J711" i="4"/>
  <c r="BK715" i="4"/>
  <c r="J194" i="5"/>
  <c r="J584" i="5"/>
  <c r="BK620" i="5"/>
  <c r="BK319" i="6"/>
  <c r="BK310" i="6"/>
  <c r="J358" i="8"/>
  <c r="BK220" i="8"/>
  <c r="BK145" i="9"/>
  <c r="BK405" i="2"/>
  <c r="J101" i="2"/>
  <c r="BK535" i="2"/>
  <c r="BK1505" i="2"/>
  <c r="BK290" i="2"/>
  <c r="BK1259" i="2"/>
  <c r="BK230" i="3"/>
  <c r="BK147" i="3"/>
  <c r="J317" i="4"/>
  <c r="BK462" i="4"/>
  <c r="BK559" i="4"/>
  <c r="BK441" i="5"/>
  <c r="BK383" i="5"/>
  <c r="BK346" i="5"/>
  <c r="J405" i="6"/>
  <c r="J298" i="6"/>
  <c r="J603" i="6"/>
  <c r="BK455" i="6"/>
  <c r="J476" i="8"/>
  <c r="J411" i="8"/>
  <c r="BK493" i="8"/>
  <c r="J139" i="9"/>
  <c r="BK90" i="10"/>
  <c r="BK328" i="2"/>
  <c r="BK182" i="2"/>
  <c r="BK725" i="2"/>
  <c r="J1277" i="2"/>
  <c r="J581" i="3"/>
  <c r="J155" i="3"/>
  <c r="J435" i="4"/>
  <c r="BK341" i="4"/>
  <c r="BK766" i="4"/>
  <c r="J603" i="4"/>
  <c r="J533" i="5"/>
  <c r="J154" i="5"/>
  <c r="J107" i="5"/>
  <c r="BK199" i="6"/>
  <c r="J540" i="6"/>
  <c r="BK100" i="7"/>
  <c r="J493" i="8"/>
  <c r="BK411" i="8"/>
  <c r="BK104" i="9"/>
  <c r="BK745" i="2"/>
  <c r="J259" i="2"/>
  <c r="BK1621" i="2"/>
  <c r="J164" i="2"/>
  <c r="J643" i="3"/>
  <c r="J453" i="4"/>
  <c r="J204" i="4"/>
  <c r="BK678" i="4"/>
  <c r="J358" i="4"/>
  <c r="BK174" i="5"/>
  <c r="J421" i="5"/>
  <c r="J379" i="5"/>
  <c r="BK258" i="6"/>
  <c r="J520" i="6"/>
  <c r="J571" i="6"/>
  <c r="J462" i="8"/>
  <c r="BK476" i="8"/>
  <c r="BK109" i="9"/>
  <c r="BK189" i="10"/>
  <c r="J124" i="12"/>
  <c r="BK986" i="2"/>
  <c r="BK364" i="2"/>
  <c r="J387" i="2"/>
  <c r="BK1500" i="2"/>
  <c r="BK1687" i="2"/>
  <c r="J968" i="2"/>
  <c r="BK323" i="3"/>
  <c r="BK613" i="4"/>
  <c r="J718" i="4"/>
  <c r="J293" i="4"/>
  <c r="BK421" i="5"/>
  <c r="BK308" i="5"/>
  <c r="J529" i="5"/>
  <c r="J293" i="6"/>
  <c r="J422" i="6"/>
  <c r="BK614" i="6"/>
  <c r="BK121" i="7"/>
  <c r="J215" i="8"/>
  <c r="BK237" i="8"/>
  <c r="J189" i="10"/>
  <c r="BK117" i="11"/>
  <c r="J594" i="2"/>
  <c r="J1576" i="2"/>
  <c r="BK1185" i="2"/>
  <c r="BK212" i="4"/>
  <c r="J707" i="4"/>
  <c r="J370" i="5"/>
  <c r="BK599" i="5"/>
  <c r="BK315" i="6"/>
  <c r="J629" i="6"/>
  <c r="J581" i="8"/>
  <c r="J435" i="8"/>
  <c r="BK96" i="10"/>
  <c r="J355" i="2"/>
  <c r="BK196" i="2"/>
  <c r="BK1249" i="2"/>
  <c r="BK192" i="2"/>
  <c r="BK254" i="2"/>
  <c r="BK220" i="3"/>
  <c r="BK496" i="4"/>
  <c r="BK374" i="5"/>
  <c r="J620" i="5"/>
  <c r="BK126" i="6"/>
  <c r="BK585" i="6"/>
  <c r="J383" i="8"/>
  <c r="BK358" i="8"/>
  <c r="J162" i="10"/>
  <c r="J585" i="2"/>
  <c r="J1299" i="2"/>
  <c r="J329" i="3"/>
  <c r="BK147" i="4"/>
  <c r="BK514" i="4"/>
  <c r="J746" i="4"/>
  <c r="J358" i="5"/>
  <c r="BK386" i="6"/>
  <c r="BK106" i="6"/>
  <c r="BK341" i="8"/>
  <c r="BK225" i="9"/>
  <c r="BK599" i="2"/>
  <c r="J1243" i="2"/>
  <c r="J217" i="2"/>
  <c r="J1387" i="2"/>
  <c r="BK155" i="3"/>
  <c r="J487" i="4"/>
  <c r="BK510" i="4"/>
  <c r="BK121" i="5"/>
  <c r="BK358" i="5"/>
  <c r="J265" i="6"/>
  <c r="J115" i="10"/>
  <c r="BK129" i="2"/>
  <c r="J1656" i="2"/>
  <c r="BK1484" i="2"/>
  <c r="BK260" i="3"/>
  <c r="J542" i="4"/>
  <c r="J575" i="4"/>
  <c r="BK186" i="5"/>
  <c r="BK130" i="6"/>
  <c r="J675" i="6"/>
  <c r="BK515" i="8"/>
  <c r="BK159" i="8"/>
  <c r="J194" i="10"/>
  <c r="BK1299" i="2"/>
  <c r="J1317" i="2"/>
  <c r="BK677" i="3"/>
  <c r="BK347" i="4"/>
  <c r="J629" i="4"/>
  <c r="J313" i="5"/>
  <c r="J403" i="5"/>
  <c r="J416" i="6"/>
  <c r="J593" i="6"/>
  <c r="BK226" i="8"/>
  <c r="J394" i="8"/>
  <c r="J103" i="12"/>
  <c r="BK1176" i="2"/>
  <c r="J612" i="2"/>
  <c r="BK170" i="2"/>
  <c r="BK161" i="4"/>
  <c r="BK326" i="4"/>
  <c r="J496" i="5"/>
  <c r="BK243" i="5"/>
  <c r="BK135" i="6"/>
  <c r="BK550" i="6"/>
  <c r="J154" i="8"/>
  <c r="J225" i="9"/>
  <c r="BK916" i="2"/>
  <c r="BK1576" i="2"/>
  <c r="BK522" i="2"/>
  <c r="J305" i="3"/>
  <c r="J445" i="4"/>
  <c r="J752" i="4"/>
  <c r="J131" i="5"/>
  <c r="J594" i="5"/>
  <c r="BK477" i="6"/>
  <c r="J209" i="6"/>
  <c r="J110" i="7"/>
  <c r="J330" i="8"/>
  <c r="BK282" i="8"/>
  <c r="J1011" i="2"/>
  <c r="BK452" i="2"/>
  <c r="J1289" i="2"/>
  <c r="J272" i="3"/>
  <c r="J347" i="4"/>
  <c r="J619" i="4"/>
  <c r="J793" i="4"/>
  <c r="BK140" i="5"/>
  <c r="J479" i="5"/>
  <c r="J339" i="6"/>
  <c r="J199" i="6"/>
  <c r="BK383" i="8"/>
  <c r="BK258" i="8"/>
  <c r="BK156" i="10"/>
  <c r="J176" i="2"/>
  <c r="BK719" i="2"/>
  <c r="BK236" i="3"/>
  <c r="BK445" i="4"/>
  <c r="BK752" i="4"/>
  <c r="BK112" i="5"/>
  <c r="BK270" i="5"/>
  <c r="J315" i="6"/>
  <c r="BK746" i="6"/>
  <c r="BK168" i="8"/>
  <c r="J515" i="8"/>
  <c r="BK109" i="10"/>
  <c r="BK414" i="2"/>
  <c r="BK1703" i="2"/>
  <c r="J1169" i="2"/>
  <c r="BK373" i="2"/>
  <c r="J586" i="3"/>
  <c r="BK427" i="4"/>
  <c r="J199" i="4"/>
  <c r="BK379" i="5"/>
  <c r="J615" i="5"/>
  <c r="BK293" i="6"/>
  <c r="J241" i="6"/>
  <c r="J93" i="7"/>
  <c r="BK1019" i="2"/>
  <c r="J1703" i="2"/>
  <c r="J1621" i="2"/>
  <c r="J172" i="3"/>
  <c r="J637" i="3"/>
  <c r="J187" i="4"/>
  <c r="BK313" i="5"/>
  <c r="J681" i="5"/>
  <c r="J278" i="3"/>
  <c r="J586" i="4"/>
  <c r="BK797" i="4"/>
  <c r="BK187" i="4"/>
  <c r="BK169" i="5"/>
  <c r="J637" i="5"/>
  <c r="BK334" i="6"/>
  <c r="BK230" i="6"/>
  <c r="J278" i="8"/>
  <c r="J203" i="9"/>
  <c r="J208" i="10"/>
  <c r="BK187" i="2"/>
  <c r="BK603" i="2"/>
  <c r="BK586" i="3"/>
  <c r="J174" i="4"/>
  <c r="J182" i="4"/>
  <c r="J223" i="5"/>
  <c r="BK282" i="5"/>
  <c r="BK545" i="6"/>
  <c r="J120" i="8"/>
  <c r="BK139" i="10"/>
  <c r="J97" i="12"/>
  <c r="BK518" i="2"/>
  <c r="J1687" i="2"/>
  <c r="J494" i="2"/>
  <c r="J986" i="2"/>
  <c r="J430" i="3"/>
  <c r="BK272" i="3"/>
  <c r="BK581" i="4"/>
  <c r="J228" i="5"/>
  <c r="J641" i="5"/>
  <c r="J535" i="6"/>
  <c r="BK593" i="6"/>
  <c r="BK564" i="8"/>
  <c r="J187" i="2"/>
  <c r="BK1666" i="2"/>
  <c r="BK1033" i="2"/>
  <c r="J328" i="2"/>
  <c r="J335" i="3"/>
  <c r="J103" i="3"/>
  <c r="BK565" i="4"/>
  <c r="BK166" i="4"/>
  <c r="BK650" i="5"/>
  <c r="BK494" i="6"/>
  <c r="BK411" i="6"/>
  <c r="J100" i="7"/>
  <c r="J501" i="8"/>
  <c r="J184" i="10"/>
  <c r="J111" i="12"/>
  <c r="BK1169" i="2"/>
  <c r="BK224" i="3"/>
  <c r="J362" i="3"/>
  <c r="J161" i="4"/>
  <c r="J364" i="4"/>
  <c r="J336" i="5"/>
  <c r="BK641" i="5"/>
  <c r="BK209" i="6"/>
  <c r="BK669" i="6"/>
  <c r="BK319" i="8"/>
  <c r="J542" i="8"/>
  <c r="BK194" i="10"/>
  <c r="J310" i="2"/>
  <c r="BK1613" i="2"/>
  <c r="BK1522" i="2"/>
  <c r="J242" i="3"/>
  <c r="BK317" i="3"/>
  <c r="BK603" i="4"/>
  <c r="BK531" i="4"/>
  <c r="J140" i="5"/>
  <c r="BK629" i="5"/>
  <c r="BK204" i="6"/>
  <c r="BK278" i="8"/>
  <c r="BK199" i="10"/>
  <c r="BK568" i="2"/>
  <c r="J1232" i="2"/>
  <c r="J1479" i="2"/>
  <c r="BK121" i="3"/>
  <c r="J531" i="4"/>
  <c r="BK139" i="4"/>
  <c r="BK107" i="5"/>
  <c r="BK370" i="5"/>
  <c r="J530" i="6"/>
  <c r="J105" i="7"/>
  <c r="J423" i="8"/>
  <c r="J109" i="9"/>
  <c r="BK113" i="12"/>
  <c r="J1305" i="2"/>
  <c r="J535" i="2"/>
  <c r="J713" i="2"/>
  <c r="BK599" i="3"/>
  <c r="BK553" i="4"/>
  <c r="BK728" i="4"/>
  <c r="J282" i="5"/>
  <c r="BK594" i="5"/>
  <c r="BK659" i="6"/>
  <c r="BK427" i="6"/>
  <c r="J370" i="8"/>
  <c r="J115" i="9"/>
  <c r="J168" i="10"/>
  <c r="J651" i="2"/>
  <c r="BK612" i="2"/>
  <c r="J230" i="3"/>
  <c r="BK523" i="3"/>
  <c r="J559" i="4"/>
  <c r="BK352" i="5"/>
  <c r="BK625" i="5"/>
  <c r="J633" i="5"/>
  <c r="BK444" i="6"/>
  <c r="BK132" i="7"/>
  <c r="BK308" i="8"/>
  <c r="J352" i="8"/>
  <c r="J194" i="9"/>
  <c r="J105" i="12"/>
  <c r="BK1698" i="2"/>
  <c r="J564" i="2"/>
  <c r="J523" i="3"/>
  <c r="BK449" i="3"/>
  <c r="BK170" i="4"/>
  <c r="J394" i="4"/>
  <c r="J243" i="5"/>
  <c r="BK416" i="5"/>
  <c r="BK500" i="6"/>
  <c r="BK298" i="6"/>
  <c r="J139" i="8"/>
  <c r="J204" i="8"/>
  <c r="BK179" i="9"/>
  <c r="BK642" i="2"/>
  <c r="J1108" i="2"/>
  <c r="BK526" i="2"/>
  <c r="J378" i="3"/>
  <c r="BK843" i="4"/>
  <c r="J383" i="5"/>
  <c r="BK199" i="5"/>
  <c r="BK97" i="6"/>
  <c r="BK449" i="6"/>
  <c r="J138" i="7"/>
  <c r="BK95" i="8"/>
  <c r="BK96" i="9"/>
  <c r="BK97" i="12"/>
  <c r="BK590" i="2"/>
  <c r="J1560" i="2"/>
  <c r="BK1423" i="2"/>
  <c r="J1176" i="2"/>
  <c r="BK172" i="3"/>
  <c r="BK312" i="4"/>
  <c r="BK303" i="4"/>
  <c r="J471" i="4"/>
  <c r="BK223" i="5"/>
  <c r="BK288" i="5"/>
  <c r="BK505" i="6"/>
  <c r="J614" i="6"/>
  <c r="BK313" i="8"/>
  <c r="BK124" i="9"/>
  <c r="J214" i="10"/>
  <c r="BK594" i="2"/>
  <c r="J835" i="2"/>
  <c r="BK637" i="3"/>
  <c r="J326" i="4"/>
  <c r="BK403" i="5"/>
  <c r="J395" i="5"/>
  <c r="J455" i="6"/>
  <c r="BK611" i="6"/>
  <c r="BK324" i="8"/>
  <c r="J104" i="10"/>
  <c r="J351" i="2"/>
  <c r="J1194" i="2"/>
  <c r="BK1243" i="2"/>
  <c r="BK112" i="3"/>
  <c r="J371" i="4"/>
  <c r="BK196" i="4"/>
  <c r="J97" i="5"/>
  <c r="BK102" i="5"/>
  <c r="J252" i="6"/>
  <c r="J235" i="6"/>
  <c r="J575" i="8"/>
  <c r="BK360" i="2"/>
  <c r="J1225" i="2"/>
  <c r="J1254" i="2"/>
  <c r="J1051" i="2"/>
  <c r="J449" i="3"/>
  <c r="J341" i="4"/>
  <c r="BK772" i="4"/>
  <c r="J797" i="4"/>
  <c r="J431" i="5"/>
  <c r="BK615" i="5"/>
  <c r="J126" i="6"/>
  <c r="J449" i="6"/>
  <c r="J263" i="8"/>
  <c r="J132" i="8"/>
  <c r="BK111" i="12"/>
  <c r="BK486" i="2"/>
  <c r="BK164" i="2"/>
  <c r="J94" i="3"/>
  <c r="J510" i="4"/>
  <c r="J102" i="4"/>
  <c r="BK479" i="5"/>
  <c r="J408" i="5"/>
  <c r="J494" i="6"/>
  <c r="BK242" i="8"/>
  <c r="J417" i="8"/>
  <c r="BK111" i="11"/>
  <c r="BK396" i="2"/>
  <c r="J518" i="2"/>
  <c r="J476" i="2"/>
  <c r="BK1305" i="2"/>
  <c r="BK191" i="3"/>
  <c r="BK526" i="4"/>
  <c r="BK629" i="4"/>
  <c r="J537" i="5"/>
  <c r="J232" i="5"/>
  <c r="BK339" i="6"/>
  <c r="J545" i="6"/>
  <c r="BK575" i="8"/>
  <c r="J303" i="8"/>
  <c r="J96" i="10"/>
  <c r="BK1479" i="2"/>
  <c r="J1271" i="2"/>
  <c r="J147" i="3"/>
  <c r="J236" i="3"/>
  <c r="J553" i="4"/>
  <c r="J237" i="5"/>
  <c r="J208" i="5"/>
  <c r="J156" i="6"/>
  <c r="BK144" i="8"/>
  <c r="BK547" i="8"/>
  <c r="BK225" i="10"/>
  <c r="J433" i="2"/>
  <c r="BK804" i="2"/>
  <c r="BK1324" i="2"/>
  <c r="BK1089" i="2"/>
  <c r="BK248" i="3"/>
  <c r="BK487" i="4"/>
  <c r="BK453" i="4"/>
  <c r="J117" i="5"/>
  <c r="J169" i="5"/>
  <c r="BK735" i="6"/>
  <c r="J559" i="8"/>
  <c r="J226" i="8"/>
  <c r="J133" i="10"/>
  <c r="J208" i="2"/>
  <c r="BK1682" i="2"/>
  <c r="BK1042" i="2"/>
  <c r="BK378" i="3"/>
  <c r="BK195" i="3"/>
  <c r="J378" i="4"/>
  <c r="J417" i="4"/>
  <c r="J520" i="5"/>
  <c r="BK262" i="5"/>
  <c r="J377" i="6"/>
  <c r="BK466" i="6"/>
  <c r="J278" i="6"/>
  <c r="BK104" i="8"/>
  <c r="J242" i="8"/>
  <c r="J174" i="10"/>
  <c r="BK577" i="2"/>
  <c r="BK682" i="2"/>
  <c r="J236" i="2"/>
  <c r="J1238" i="2"/>
  <c r="J168" i="3"/>
  <c r="BK182" i="4"/>
  <c r="BK496" i="5"/>
  <c r="J190" i="5"/>
  <c r="BK530" i="6"/>
  <c r="BK161" i="6"/>
  <c r="BK297" i="8"/>
  <c r="BK520" i="8"/>
  <c r="J179" i="9"/>
  <c r="BK124" i="12"/>
  <c r="BK1011" i="2"/>
  <c r="J467" i="3"/>
  <c r="BK1628" i="2"/>
  <c r="BK1591" i="2"/>
  <c r="J159" i="2"/>
  <c r="J426" i="3"/>
  <c r="J312" i="4"/>
  <c r="BK746" i="4"/>
  <c r="BK228" i="5"/>
  <c r="BK491" i="5"/>
  <c r="BK482" i="6"/>
  <c r="J97" i="6"/>
  <c r="BK268" i="8"/>
  <c r="BK126" i="8"/>
  <c r="J184" i="9"/>
  <c r="J200" i="2"/>
  <c r="J1217" i="2"/>
  <c r="BK335" i="3"/>
  <c r="J234" i="4"/>
  <c r="BK149" i="5"/>
  <c r="J266" i="5"/>
  <c r="BK288" i="6"/>
  <c r="BK603" i="6"/>
  <c r="BK530" i="8"/>
  <c r="J156" i="10"/>
  <c r="J437" i="2"/>
  <c r="BK933" i="2"/>
  <c r="J250" i="2"/>
  <c r="J227" i="2"/>
  <c r="BK134" i="3"/>
  <c r="J728" i="4"/>
  <c r="BK525" i="5"/>
  <c r="J374" i="5"/>
  <c r="J353" i="6"/>
  <c r="BK116" i="6"/>
  <c r="J100" i="12"/>
  <c r="J725" i="2"/>
  <c r="J1613" i="2"/>
  <c r="BK1342" i="2"/>
  <c r="BK126" i="3"/>
  <c r="BK317" i="4"/>
  <c r="BK537" i="4"/>
  <c r="J818" i="4"/>
  <c r="BK453" i="5"/>
  <c r="J416" i="5"/>
  <c r="J181" i="6"/>
  <c r="J111" i="6"/>
  <c r="BK378" i="8"/>
  <c r="BK447" i="8"/>
  <c r="BK105" i="11"/>
  <c r="BK704" i="2"/>
  <c r="BK204" i="3"/>
  <c r="J170" i="4"/>
  <c r="BK223" i="4"/>
  <c r="BK402" i="4"/>
  <c r="J203" i="5"/>
  <c r="J121" i="6"/>
  <c r="BK344" i="6"/>
  <c r="J95" i="8"/>
  <c r="BK525" i="8"/>
  <c r="BK93" i="11"/>
  <c r="J863" i="2"/>
  <c r="J240" i="2"/>
  <c r="J1682" i="2"/>
  <c r="BK209" i="3"/>
  <c r="J260" i="3"/>
  <c r="BK234" i="4"/>
  <c r="J453" i="5"/>
  <c r="BK408" i="5"/>
  <c r="J515" i="6"/>
  <c r="J566" i="6"/>
  <c r="BK127" i="7"/>
  <c r="J282" i="8"/>
  <c r="BK145" i="10"/>
  <c r="BK240" i="2"/>
  <c r="BK476" i="2"/>
  <c r="BK494" i="2"/>
  <c r="J191" i="3"/>
  <c r="J289" i="4"/>
  <c r="BK608" i="4"/>
  <c r="J147" i="4"/>
  <c r="BK665" i="5"/>
  <c r="J411" i="6"/>
  <c r="J224" i="6"/>
  <c r="BK435" i="8"/>
  <c r="BK559" i="8"/>
  <c r="J133" i="9"/>
  <c r="J704" i="2"/>
  <c r="BK1544" i="2"/>
  <c r="BK437" i="2"/>
  <c r="BK293" i="3"/>
  <c r="BK209" i="4"/>
  <c r="BK663" i="4"/>
  <c r="J325" i="5"/>
  <c r="BK270" i="6"/>
  <c r="BK622" i="6"/>
  <c r="BK253" i="8"/>
  <c r="BK203" i="9"/>
  <c r="J102" i="11"/>
  <c r="BK585" i="2"/>
  <c r="BK259" i="2"/>
  <c r="J389" i="3"/>
  <c r="J160" i="3"/>
  <c r="BK818" i="4"/>
  <c r="BK144" i="5"/>
  <c r="BK553" i="5"/>
  <c r="J466" i="6"/>
  <c r="J139" i="6"/>
  <c r="BK399" i="6"/>
  <c r="J126" i="8"/>
  <c r="J145" i="9"/>
  <c r="BK118" i="12"/>
  <c r="J813" i="2"/>
  <c r="J1311" i="2"/>
  <c r="BK1070" i="2"/>
  <c r="J881" i="2"/>
  <c r="BK131" i="3"/>
  <c r="J134" i="4"/>
  <c r="J570" i="4"/>
  <c r="BK547" i="5"/>
  <c r="BK136" i="5"/>
  <c r="J505" i="6"/>
  <c r="J482" i="6"/>
  <c r="BK154" i="8"/>
  <c r="BK456" i="8"/>
  <c r="BK189" i="9"/>
  <c r="BK108" i="11"/>
  <c r="J265" i="2"/>
  <c r="BK472" i="2"/>
  <c r="BK1271" i="2"/>
  <c r="J543" i="3"/>
  <c r="BK471" i="4"/>
  <c r="J98" i="4"/>
  <c r="BK573" i="5"/>
  <c r="J324" i="6"/>
  <c r="J654" i="6"/>
  <c r="J324" i="8"/>
  <c r="J506" i="8"/>
  <c r="J225" i="10"/>
  <c r="BK899" i="2"/>
  <c r="J950" i="2"/>
  <c r="J1720" i="2"/>
  <c r="BK392" i="2"/>
  <c r="BK539" i="2"/>
  <c r="BK168" i="3"/>
  <c r="BK260" i="4"/>
  <c r="BK702" i="4"/>
  <c r="BK579" i="5"/>
  <c r="J308" i="5"/>
  <c r="J488" i="6"/>
  <c r="J500" i="6"/>
  <c r="BK145" i="7"/>
  <c r="J159" i="8"/>
  <c r="BK150" i="10"/>
  <c r="J91" i="12"/>
  <c r="BK369" i="2"/>
  <c r="J1644" i="2"/>
  <c r="BK186" i="3"/>
  <c r="BK435" i="4"/>
  <c r="J668" i="4"/>
  <c r="J112" i="5"/>
  <c r="J436" i="5"/>
  <c r="J161" i="6"/>
  <c r="J306" i="6"/>
  <c r="J162" i="9"/>
  <c r="BK101" i="2"/>
  <c r="J396" i="2"/>
  <c r="J804" i="2"/>
  <c r="J1127" i="2"/>
  <c r="BK283" i="3"/>
  <c r="J592" i="4"/>
  <c r="J772" i="4"/>
  <c r="BK97" i="5"/>
  <c r="BK645" i="5"/>
  <c r="BK607" i="6"/>
  <c r="BK364" i="8"/>
  <c r="J490" i="2"/>
  <c r="J414" i="2"/>
  <c r="J1692" i="2"/>
  <c r="J414" i="3"/>
  <c r="BK362" i="3"/>
  <c r="J481" i="4"/>
  <c r="BK738" i="4"/>
  <c r="BK245" i="4"/>
  <c r="J388" i="5"/>
  <c r="J319" i="5"/>
  <c r="BK515" i="6"/>
  <c r="J477" i="6"/>
  <c r="J569" i="8"/>
  <c r="BK139" i="8"/>
  <c r="J124" i="10"/>
  <c r="J1538" i="2"/>
  <c r="BK562" i="3"/>
  <c r="BK619" i="3"/>
  <c r="J514" i="4"/>
  <c r="BK481" i="4"/>
  <c r="J542" i="5"/>
  <c r="J352" i="5"/>
  <c r="BK174" i="6"/>
  <c r="BK664" i="6"/>
  <c r="J179" i="8"/>
  <c r="BK168" i="10"/>
  <c r="J539" i="2"/>
  <c r="BK270" i="2"/>
  <c r="BK1294" i="2"/>
  <c r="BK103" i="3"/>
  <c r="J321" i="4"/>
  <c r="BK718" i="4"/>
  <c r="J159" i="5"/>
  <c r="BK156" i="6"/>
  <c r="J649" i="6"/>
  <c r="BK467" i="8"/>
  <c r="J564" i="8"/>
  <c r="BK713" i="2"/>
  <c r="J1070" i="2"/>
  <c r="J1604" i="2"/>
  <c r="BK506" i="3"/>
  <c r="BK134" i="4"/>
  <c r="J690" i="4"/>
  <c r="J101" i="6"/>
  <c r="BK278" i="6"/>
  <c r="BK116" i="7"/>
  <c r="J378" i="8"/>
  <c r="BK214" i="10"/>
  <c r="J360" i="2"/>
  <c r="BK1656" i="2"/>
  <c r="AS58" i="1"/>
  <c r="BK325" i="5"/>
  <c r="J331" i="5"/>
  <c r="BK540" i="6"/>
  <c r="BK151" i="6"/>
  <c r="BK209" i="8"/>
  <c r="BK441" i="8"/>
  <c r="BK203" i="10"/>
  <c r="J568" i="2"/>
  <c r="J1405" i="2"/>
  <c r="BK288" i="3"/>
  <c r="BK308" i="4"/>
  <c r="BK641" i="4"/>
  <c r="BK117" i="5"/>
  <c r="BK520" i="6"/>
  <c r="J525" i="6"/>
  <c r="BK150" i="7"/>
  <c r="BK174" i="8"/>
  <c r="BK330" i="8"/>
  <c r="J99" i="11"/>
  <c r="J401" i="2"/>
  <c r="J1145" i="2"/>
  <c r="BK1709" i="2"/>
  <c r="J1202" i="2"/>
  <c r="J176" i="3"/>
  <c r="BK94" i="3"/>
  <c r="BK598" i="4"/>
  <c r="J641" i="4"/>
  <c r="J102" i="5"/>
  <c r="BK637" i="5"/>
  <c r="BK571" i="6"/>
  <c r="BK640" i="6"/>
  <c r="BK120" i="8"/>
  <c r="BK462" i="8"/>
  <c r="BK133" i="10"/>
  <c r="R120" i="7" l="1"/>
  <c r="BK386" i="2"/>
  <c r="P1676" i="2"/>
  <c r="T1708" i="2"/>
  <c r="R214" i="3"/>
  <c r="P276" i="4"/>
  <c r="R302" i="4"/>
  <c r="BK618" i="4"/>
  <c r="J618" i="4"/>
  <c r="J71" i="4" s="1"/>
  <c r="P394" i="5"/>
  <c r="BK96" i="6"/>
  <c r="J96" i="6"/>
  <c r="J65" i="6"/>
  <c r="P229" i="6"/>
  <c r="R499" i="6"/>
  <c r="P89" i="11"/>
  <c r="P88" i="11"/>
  <c r="P87" i="11"/>
  <c r="AU67" i="1"/>
  <c r="R89" i="10"/>
  <c r="R88" i="10" s="1"/>
  <c r="P158" i="2"/>
  <c r="P157" i="2" s="1"/>
  <c r="T158" i="2"/>
  <c r="T157" i="2"/>
  <c r="P169" i="2"/>
  <c r="BK1676" i="2"/>
  <c r="J1676" i="2" s="1"/>
  <c r="J73" i="2" s="1"/>
  <c r="P214" i="3"/>
  <c r="R370" i="4"/>
  <c r="BK771" i="4"/>
  <c r="J771" i="4" s="1"/>
  <c r="J72" i="4" s="1"/>
  <c r="T96" i="5"/>
  <c r="T242" i="5"/>
  <c r="P96" i="6"/>
  <c r="R264" i="6"/>
  <c r="P674" i="6"/>
  <c r="P92" i="7"/>
  <c r="P144" i="7"/>
  <c r="T138" i="8"/>
  <c r="BK529" i="8"/>
  <c r="J529" i="8"/>
  <c r="J67" i="8" s="1"/>
  <c r="BK558" i="8"/>
  <c r="J558" i="8" s="1"/>
  <c r="J71" i="8" s="1"/>
  <c r="BK89" i="9"/>
  <c r="J89" i="9" s="1"/>
  <c r="J61" i="9" s="1"/>
  <c r="T89" i="9"/>
  <c r="T88" i="9"/>
  <c r="BK213" i="9"/>
  <c r="P89" i="10"/>
  <c r="P88" i="10"/>
  <c r="P213" i="10"/>
  <c r="P212" i="10"/>
  <c r="R386" i="2"/>
  <c r="P1697" i="2"/>
  <c r="R341" i="3"/>
  <c r="T97" i="4"/>
  <c r="P302" i="4"/>
  <c r="T335" i="4"/>
  <c r="T519" i="4"/>
  <c r="BK96" i="5"/>
  <c r="BK242" i="5"/>
  <c r="J242" i="5"/>
  <c r="J66" i="5" s="1"/>
  <c r="P242" i="5"/>
  <c r="BK649" i="5"/>
  <c r="J649" i="5" s="1"/>
  <c r="J71" i="5" s="1"/>
  <c r="T264" i="6"/>
  <c r="T404" i="6"/>
  <c r="P120" i="7"/>
  <c r="T388" i="8"/>
  <c r="P89" i="9"/>
  <c r="P88" i="9"/>
  <c r="BK169" i="2"/>
  <c r="J169" i="2" s="1"/>
  <c r="J69" i="2" s="1"/>
  <c r="R169" i="2"/>
  <c r="R1676" i="2"/>
  <c r="R1708" i="2"/>
  <c r="P341" i="3"/>
  <c r="R276" i="4"/>
  <c r="P335" i="4"/>
  <c r="R618" i="4"/>
  <c r="T281" i="5"/>
  <c r="BK264" i="6"/>
  <c r="J264" i="6"/>
  <c r="J68" i="6" s="1"/>
  <c r="BK404" i="6"/>
  <c r="J404" i="6"/>
  <c r="J69" i="6" s="1"/>
  <c r="BK674" i="6"/>
  <c r="J674" i="6" s="1"/>
  <c r="J71" i="6" s="1"/>
  <c r="R144" i="7"/>
  <c r="BK113" i="8"/>
  <c r="J113" i="8"/>
  <c r="J62" i="8"/>
  <c r="R113" i="8"/>
  <c r="R93" i="8" s="1"/>
  <c r="BK371" i="8"/>
  <c r="J371" i="8"/>
  <c r="J65" i="8" s="1"/>
  <c r="P529" i="8"/>
  <c r="T114" i="9"/>
  <c r="T102" i="9" s="1"/>
  <c r="T213" i="10"/>
  <c r="T212" i="10"/>
  <c r="T386" i="2"/>
  <c r="T1697" i="2"/>
  <c r="P93" i="3"/>
  <c r="T642" i="3"/>
  <c r="R97" i="4"/>
  <c r="BK335" i="4"/>
  <c r="J335" i="4" s="1"/>
  <c r="J68" i="4" s="1"/>
  <c r="T618" i="4"/>
  <c r="R394" i="5"/>
  <c r="T96" i="6"/>
  <c r="BK92" i="7"/>
  <c r="T144" i="7"/>
  <c r="R138" i="8"/>
  <c r="T371" i="8"/>
  <c r="T541" i="8"/>
  <c r="P114" i="9"/>
  <c r="P102" i="9"/>
  <c r="T114" i="10"/>
  <c r="T102" i="10"/>
  <c r="T90" i="12"/>
  <c r="T89" i="12" s="1"/>
  <c r="T88" i="12" s="1"/>
  <c r="P386" i="2"/>
  <c r="BK1697" i="2"/>
  <c r="J1697" i="2" s="1"/>
  <c r="J74" i="2" s="1"/>
  <c r="BK93" i="3"/>
  <c r="J93" i="3"/>
  <c r="J65" i="3"/>
  <c r="T214" i="3"/>
  <c r="P370" i="4"/>
  <c r="R771" i="4"/>
  <c r="BK394" i="5"/>
  <c r="J394" i="5" s="1"/>
  <c r="J70" i="5" s="1"/>
  <c r="R96" i="6"/>
  <c r="T229" i="6"/>
  <c r="R404" i="6"/>
  <c r="T674" i="6"/>
  <c r="R92" i="7"/>
  <c r="R91" i="7"/>
  <c r="R90" i="7" s="1"/>
  <c r="P113" i="8"/>
  <c r="P93" i="8" s="1"/>
  <c r="T113" i="8"/>
  <c r="T93" i="8" s="1"/>
  <c r="BK541" i="8"/>
  <c r="P558" i="8"/>
  <c r="P213" i="9"/>
  <c r="P212" i="9"/>
  <c r="BK114" i="10"/>
  <c r="J114" i="10"/>
  <c r="J64" i="10"/>
  <c r="R90" i="12"/>
  <c r="R89" i="12"/>
  <c r="R88" i="12" s="1"/>
  <c r="R1323" i="2"/>
  <c r="P1708" i="2"/>
  <c r="BK214" i="3"/>
  <c r="J214" i="3"/>
  <c r="J66" i="3" s="1"/>
  <c r="R642" i="3"/>
  <c r="BK276" i="4"/>
  <c r="J276" i="4"/>
  <c r="J66" i="4"/>
  <c r="T302" i="4"/>
  <c r="P618" i="4"/>
  <c r="T394" i="5"/>
  <c r="BK229" i="6"/>
  <c r="J229" i="6" s="1"/>
  <c r="J67" i="6" s="1"/>
  <c r="P499" i="6"/>
  <c r="T120" i="7"/>
  <c r="P388" i="8"/>
  <c r="R114" i="9"/>
  <c r="R102" i="9"/>
  <c r="P114" i="10"/>
  <c r="P102" i="10" s="1"/>
  <c r="BK89" i="11"/>
  <c r="J89" i="11" s="1"/>
  <c r="J65" i="11" s="1"/>
  <c r="BK90" i="12"/>
  <c r="J90" i="12"/>
  <c r="J65" i="12"/>
  <c r="BK158" i="2"/>
  <c r="J158" i="2"/>
  <c r="J67" i="2" s="1"/>
  <c r="R158" i="2"/>
  <c r="R157" i="2"/>
  <c r="T169" i="2"/>
  <c r="T1676" i="2"/>
  <c r="T1675" i="2" s="1"/>
  <c r="T93" i="3"/>
  <c r="P642" i="3"/>
  <c r="BK370" i="4"/>
  <c r="J370" i="4"/>
  <c r="J69" i="4" s="1"/>
  <c r="R519" i="4"/>
  <c r="BK281" i="5"/>
  <c r="J281" i="5"/>
  <c r="J68" i="5"/>
  <c r="P649" i="5"/>
  <c r="T499" i="6"/>
  <c r="BK120" i="7"/>
  <c r="J120" i="7"/>
  <c r="J66" i="7" s="1"/>
  <c r="BK144" i="7"/>
  <c r="J144" i="7"/>
  <c r="J67" i="7" s="1"/>
  <c r="P138" i="8"/>
  <c r="R371" i="8"/>
  <c r="T529" i="8"/>
  <c r="T558" i="8"/>
  <c r="BK114" i="9"/>
  <c r="J114" i="9"/>
  <c r="J64" i="9" s="1"/>
  <c r="T213" i="9"/>
  <c r="T212" i="9" s="1"/>
  <c r="BK213" i="10"/>
  <c r="J213" i="10" s="1"/>
  <c r="J66" i="10" s="1"/>
  <c r="BK1323" i="2"/>
  <c r="J1323" i="2" s="1"/>
  <c r="J71" i="2" s="1"/>
  <c r="R1697" i="2"/>
  <c r="BK341" i="3"/>
  <c r="J341" i="3"/>
  <c r="J67" i="3" s="1"/>
  <c r="P97" i="4"/>
  <c r="BK302" i="4"/>
  <c r="J302" i="4" s="1"/>
  <c r="J67" i="4" s="1"/>
  <c r="BK519" i="4"/>
  <c r="J519" i="4"/>
  <c r="J70" i="4" s="1"/>
  <c r="T771" i="4"/>
  <c r="P281" i="5"/>
  <c r="T649" i="5"/>
  <c r="P264" i="6"/>
  <c r="P404" i="6"/>
  <c r="R674" i="6"/>
  <c r="T92" i="7"/>
  <c r="T91" i="7" s="1"/>
  <c r="T90" i="7" s="1"/>
  <c r="BK388" i="8"/>
  <c r="J388" i="8"/>
  <c r="J66" i="8" s="1"/>
  <c r="P541" i="8"/>
  <c r="P540" i="8" s="1"/>
  <c r="R213" i="9"/>
  <c r="R212" i="9"/>
  <c r="T89" i="11"/>
  <c r="T88" i="11"/>
  <c r="T87" i="11" s="1"/>
  <c r="P90" i="12"/>
  <c r="P89" i="12" s="1"/>
  <c r="P88" i="12" s="1"/>
  <c r="AU68" i="1" s="1"/>
  <c r="T1323" i="2"/>
  <c r="R93" i="3"/>
  <c r="R92" i="3" s="1"/>
  <c r="R91" i="3" s="1"/>
  <c r="BK642" i="3"/>
  <c r="J642" i="3" s="1"/>
  <c r="J68" i="3" s="1"/>
  <c r="T370" i="4"/>
  <c r="P771" i="4"/>
  <c r="P96" i="5"/>
  <c r="P95" i="5"/>
  <c r="P94" i="5"/>
  <c r="AU60" i="1" s="1"/>
  <c r="R281" i="5"/>
  <c r="R649" i="5"/>
  <c r="R229" i="6"/>
  <c r="BK499" i="6"/>
  <c r="J499" i="6" s="1"/>
  <c r="J70" i="6" s="1"/>
  <c r="BK138" i="8"/>
  <c r="J138" i="8" s="1"/>
  <c r="J64" i="8" s="1"/>
  <c r="P371" i="8"/>
  <c r="R529" i="8"/>
  <c r="R558" i="8"/>
  <c r="R540" i="8" s="1"/>
  <c r="R89" i="9"/>
  <c r="R88" i="9" s="1"/>
  <c r="R87" i="9" s="1"/>
  <c r="R114" i="10"/>
  <c r="R102" i="10" s="1"/>
  <c r="R89" i="11"/>
  <c r="R88" i="11" s="1"/>
  <c r="R87" i="11" s="1"/>
  <c r="P1323" i="2"/>
  <c r="BK1708" i="2"/>
  <c r="J1708" i="2"/>
  <c r="J75" i="2" s="1"/>
  <c r="T341" i="3"/>
  <c r="BK97" i="4"/>
  <c r="J97" i="4"/>
  <c r="J65" i="4"/>
  <c r="T276" i="4"/>
  <c r="R335" i="4"/>
  <c r="P519" i="4"/>
  <c r="R96" i="5"/>
  <c r="R95" i="5" s="1"/>
  <c r="R94" i="5" s="1"/>
  <c r="R242" i="5"/>
  <c r="R689" i="5"/>
  <c r="R388" i="8"/>
  <c r="R541" i="8"/>
  <c r="BK89" i="10"/>
  <c r="J89" i="10" s="1"/>
  <c r="J61" i="10" s="1"/>
  <c r="T89" i="10"/>
  <c r="T88" i="10" s="1"/>
  <c r="T87" i="10" s="1"/>
  <c r="R213" i="10"/>
  <c r="R212" i="10"/>
  <c r="BK842" i="4"/>
  <c r="J842" i="4"/>
  <c r="J73" i="4" s="1"/>
  <c r="BK276" i="5"/>
  <c r="J276" i="5"/>
  <c r="J67" i="5" s="1"/>
  <c r="BK552" i="8"/>
  <c r="J552" i="8" s="1"/>
  <c r="J70" i="8" s="1"/>
  <c r="BK574" i="8"/>
  <c r="J574" i="8"/>
  <c r="J72" i="8"/>
  <c r="BK224" i="9"/>
  <c r="J224" i="9"/>
  <c r="J67" i="9" s="1"/>
  <c r="BK224" i="10"/>
  <c r="J224" i="10"/>
  <c r="J67" i="10" s="1"/>
  <c r="BK689" i="5"/>
  <c r="J689" i="5" s="1"/>
  <c r="J72" i="5" s="1"/>
  <c r="BK103" i="10"/>
  <c r="J103" i="10"/>
  <c r="J63" i="10"/>
  <c r="BK123" i="12"/>
  <c r="J123" i="12"/>
  <c r="J66" i="12" s="1"/>
  <c r="BK683" i="3"/>
  <c r="J683" i="3"/>
  <c r="J69" i="3" s="1"/>
  <c r="BK154" i="7"/>
  <c r="J154" i="7" s="1"/>
  <c r="J68" i="7" s="1"/>
  <c r="BK103" i="9"/>
  <c r="BK102" i="9"/>
  <c r="J102" i="9"/>
  <c r="J62" i="9" s="1"/>
  <c r="BK100" i="2"/>
  <c r="BK99" i="2" s="1"/>
  <c r="J99" i="2" s="1"/>
  <c r="J64" i="2" s="1"/>
  <c r="BK223" i="6"/>
  <c r="J223" i="6"/>
  <c r="J66" i="6" s="1"/>
  <c r="BK745" i="6"/>
  <c r="J745" i="6" s="1"/>
  <c r="J72" i="6" s="1"/>
  <c r="BK1719" i="2"/>
  <c r="J1719" i="2"/>
  <c r="J76" i="2"/>
  <c r="BK387" i="5"/>
  <c r="J387" i="5"/>
  <c r="J69" i="5" s="1"/>
  <c r="BK94" i="8"/>
  <c r="J94" i="8"/>
  <c r="J61" i="8" s="1"/>
  <c r="J56" i="12"/>
  <c r="F59" i="12"/>
  <c r="BE97" i="12"/>
  <c r="BE113" i="12"/>
  <c r="BE94" i="12"/>
  <c r="BE103" i="12"/>
  <c r="BE108" i="12"/>
  <c r="BE124" i="12"/>
  <c r="BE105" i="12"/>
  <c r="BE118" i="12"/>
  <c r="BE91" i="12"/>
  <c r="BE121" i="12"/>
  <c r="E50" i="12"/>
  <c r="BE100" i="12"/>
  <c r="BE111" i="12"/>
  <c r="BE116" i="12"/>
  <c r="E75" i="11"/>
  <c r="J81" i="11"/>
  <c r="F59" i="11"/>
  <c r="BE96" i="11"/>
  <c r="BE111" i="11"/>
  <c r="BK102" i="10"/>
  <c r="J102" i="10"/>
  <c r="J62" i="10" s="1"/>
  <c r="BE93" i="11"/>
  <c r="BE117" i="11"/>
  <c r="BE99" i="11"/>
  <c r="BE114" i="11"/>
  <c r="BE90" i="11"/>
  <c r="BE102" i="11"/>
  <c r="BE108" i="11"/>
  <c r="BE105" i="11"/>
  <c r="J103" i="9"/>
  <c r="J63" i="9" s="1"/>
  <c r="BE124" i="10"/>
  <c r="BE162" i="10"/>
  <c r="BE184" i="10"/>
  <c r="BE194" i="10"/>
  <c r="BE203" i="10"/>
  <c r="F55" i="10"/>
  <c r="J81" i="10"/>
  <c r="BE208" i="10"/>
  <c r="BE150" i="10"/>
  <c r="BE199" i="10"/>
  <c r="BE219" i="10"/>
  <c r="BE225" i="10"/>
  <c r="J213" i="9"/>
  <c r="J66" i="9"/>
  <c r="E77" i="10"/>
  <c r="BE109" i="10"/>
  <c r="BE179" i="10"/>
  <c r="BE145" i="10"/>
  <c r="BE168" i="10"/>
  <c r="BE214" i="10"/>
  <c r="BE139" i="10"/>
  <c r="BE174" i="10"/>
  <c r="BE115" i="10"/>
  <c r="BE90" i="10"/>
  <c r="BE96" i="10"/>
  <c r="BE104" i="10"/>
  <c r="BE133" i="10"/>
  <c r="BE156" i="10"/>
  <c r="BE189" i="10"/>
  <c r="F55" i="9"/>
  <c r="BE90" i="9"/>
  <c r="BE162" i="9"/>
  <c r="BK137" i="8"/>
  <c r="J137" i="8" s="1"/>
  <c r="J63" i="8" s="1"/>
  <c r="J541" i="8"/>
  <c r="J69" i="8" s="1"/>
  <c r="BE104" i="9"/>
  <c r="BE115" i="9"/>
  <c r="BE194" i="9"/>
  <c r="E77" i="9"/>
  <c r="BE168" i="9"/>
  <c r="BE219" i="9"/>
  <c r="BE156" i="9"/>
  <c r="BE225" i="9"/>
  <c r="BE139" i="9"/>
  <c r="BE189" i="9"/>
  <c r="BE145" i="9"/>
  <c r="BE174" i="9"/>
  <c r="J52" i="9"/>
  <c r="BE133" i="9"/>
  <c r="BE150" i="9"/>
  <c r="BE179" i="9"/>
  <c r="BE184" i="9"/>
  <c r="BE96" i="9"/>
  <c r="BE203" i="9"/>
  <c r="BE208" i="9"/>
  <c r="BE214" i="9"/>
  <c r="BE109" i="9"/>
  <c r="BE124" i="9"/>
  <c r="BE199" i="9"/>
  <c r="BE95" i="8"/>
  <c r="BE263" i="8"/>
  <c r="BE278" i="8"/>
  <c r="BE352" i="8"/>
  <c r="BE383" i="8"/>
  <c r="BE467" i="8"/>
  <c r="BE510" i="8"/>
  <c r="BE525" i="8"/>
  <c r="F89" i="8"/>
  <c r="BE120" i="8"/>
  <c r="BE168" i="8"/>
  <c r="BE231" i="8"/>
  <c r="BE253" i="8"/>
  <c r="BE389" i="8"/>
  <c r="BE447" i="8"/>
  <c r="BE515" i="8"/>
  <c r="BE520" i="8"/>
  <c r="BE547" i="8"/>
  <c r="BE575" i="8"/>
  <c r="J92" i="7"/>
  <c r="J65" i="7" s="1"/>
  <c r="BE114" i="8"/>
  <c r="BE149" i="8"/>
  <c r="BE174" i="8"/>
  <c r="BE330" i="8"/>
  <c r="BE372" i="8"/>
  <c r="BE417" i="8"/>
  <c r="BE476" i="8"/>
  <c r="BE493" i="8"/>
  <c r="BE501" i="8"/>
  <c r="BE506" i="8"/>
  <c r="BE530" i="8"/>
  <c r="BE559" i="8"/>
  <c r="BE104" i="8"/>
  <c r="BE139" i="8"/>
  <c r="BE198" i="8"/>
  <c r="BE242" i="8"/>
  <c r="BE341" i="8"/>
  <c r="BE370" i="8"/>
  <c r="BE411" i="8"/>
  <c r="BE423" i="8"/>
  <c r="BE462" i="8"/>
  <c r="BE564" i="8"/>
  <c r="BE569" i="8"/>
  <c r="BE144" i="8"/>
  <c r="BE179" i="8"/>
  <c r="BE282" i="8"/>
  <c r="BE429" i="8"/>
  <c r="E82" i="8"/>
  <c r="BE209" i="8"/>
  <c r="BE346" i="8"/>
  <c r="BE441" i="8"/>
  <c r="J52" i="8"/>
  <c r="BE215" i="8"/>
  <c r="BE308" i="8"/>
  <c r="BE405" i="8"/>
  <c r="BE126" i="8"/>
  <c r="BE226" i="8"/>
  <c r="BE335" i="8"/>
  <c r="BE358" i="8"/>
  <c r="BE159" i="8"/>
  <c r="BE237" i="8"/>
  <c r="BE292" i="8"/>
  <c r="BE220" i="8"/>
  <c r="BE268" i="8"/>
  <c r="BE287" i="8"/>
  <c r="BE297" i="8"/>
  <c r="BE324" i="8"/>
  <c r="BE435" i="8"/>
  <c r="BE456" i="8"/>
  <c r="BE485" i="8"/>
  <c r="BE535" i="8"/>
  <c r="BE542" i="8"/>
  <c r="BE553" i="8"/>
  <c r="BE581" i="8"/>
  <c r="BE163" i="8"/>
  <c r="BE188" i="8"/>
  <c r="BE273" i="8"/>
  <c r="BE313" i="8"/>
  <c r="BE378" i="8"/>
  <c r="BE399" i="8"/>
  <c r="BE132" i="8"/>
  <c r="BE154" i="8"/>
  <c r="BE204" i="8"/>
  <c r="BE258" i="8"/>
  <c r="BE303" i="8"/>
  <c r="BE319" i="8"/>
  <c r="BE364" i="8"/>
  <c r="BE394" i="8"/>
  <c r="E50" i="7"/>
  <c r="F59" i="7"/>
  <c r="BE100" i="7"/>
  <c r="BE93" i="7"/>
  <c r="BE121" i="7"/>
  <c r="BE132" i="7"/>
  <c r="BE155" i="7"/>
  <c r="BE150" i="7"/>
  <c r="BE105" i="7"/>
  <c r="BE110" i="7"/>
  <c r="BE138" i="7"/>
  <c r="J56" i="7"/>
  <c r="BE116" i="7"/>
  <c r="BE127" i="7"/>
  <c r="BE145" i="7"/>
  <c r="J96" i="5"/>
  <c r="J65" i="5"/>
  <c r="F59" i="6"/>
  <c r="BE204" i="6"/>
  <c r="BE218" i="6"/>
  <c r="BE293" i="6"/>
  <c r="BE306" i="6"/>
  <c r="BE405" i="6"/>
  <c r="BE520" i="6"/>
  <c r="BE545" i="6"/>
  <c r="BE566" i="6"/>
  <c r="BE585" i="6"/>
  <c r="BE607" i="6"/>
  <c r="BE659" i="6"/>
  <c r="BE664" i="6"/>
  <c r="BE669" i="6"/>
  <c r="J88" i="6"/>
  <c r="BE135" i="6"/>
  <c r="BE310" i="6"/>
  <c r="BE344" i="6"/>
  <c r="BE455" i="6"/>
  <c r="BE477" i="6"/>
  <c r="BE500" i="6"/>
  <c r="BE510" i="6"/>
  <c r="BE603" i="6"/>
  <c r="BE644" i="6"/>
  <c r="BE97" i="6"/>
  <c r="BE101" i="6"/>
  <c r="BE126" i="6"/>
  <c r="BE151" i="6"/>
  <c r="BE213" i="6"/>
  <c r="BE241" i="6"/>
  <c r="BE265" i="6"/>
  <c r="BE315" i="6"/>
  <c r="BE433" i="6"/>
  <c r="BE449" i="6"/>
  <c r="BE530" i="6"/>
  <c r="BE593" i="6"/>
  <c r="BE640" i="6"/>
  <c r="BE675" i="6"/>
  <c r="BE700" i="6"/>
  <c r="BE721" i="6"/>
  <c r="BE735" i="6"/>
  <c r="E50" i="6"/>
  <c r="BE121" i="6"/>
  <c r="BE143" i="6"/>
  <c r="BE270" i="6"/>
  <c r="BE353" i="6"/>
  <c r="BE416" i="6"/>
  <c r="BE466" i="6"/>
  <c r="BE550" i="6"/>
  <c r="BE571" i="6"/>
  <c r="BE629" i="6"/>
  <c r="BE746" i="6"/>
  <c r="BE178" i="6"/>
  <c r="BE324" i="6"/>
  <c r="BE558" i="6"/>
  <c r="BE611" i="6"/>
  <c r="BE614" i="6"/>
  <c r="BE622" i="6"/>
  <c r="BE649" i="6"/>
  <c r="BE654" i="6"/>
  <c r="BE696" i="6"/>
  <c r="BE111" i="6"/>
  <c r="BE174" i="6"/>
  <c r="BE181" i="6"/>
  <c r="BE488" i="6"/>
  <c r="BE505" i="6"/>
  <c r="BE116" i="6"/>
  <c r="BE139" i="6"/>
  <c r="BE147" i="6"/>
  <c r="BE224" i="6"/>
  <c r="BE367" i="6"/>
  <c r="BE444" i="6"/>
  <c r="BE461" i="6"/>
  <c r="BE130" i="6"/>
  <c r="BE161" i="6"/>
  <c r="BE191" i="6"/>
  <c r="BE235" i="6"/>
  <c r="BE246" i="6"/>
  <c r="BE386" i="6"/>
  <c r="BE494" i="6"/>
  <c r="BE515" i="6"/>
  <c r="BE258" i="6"/>
  <c r="BE288" i="6"/>
  <c r="BE329" i="6"/>
  <c r="BE377" i="6"/>
  <c r="BE399" i="6"/>
  <c r="BE411" i="6"/>
  <c r="BE482" i="6"/>
  <c r="BE535" i="6"/>
  <c r="BE252" i="6"/>
  <c r="BE278" i="6"/>
  <c r="BE319" i="6"/>
  <c r="BE334" i="6"/>
  <c r="BE362" i="6"/>
  <c r="BE372" i="6"/>
  <c r="BE422" i="6"/>
  <c r="BE438" i="6"/>
  <c r="BE540" i="6"/>
  <c r="BE156" i="6"/>
  <c r="BE186" i="6"/>
  <c r="BE194" i="6"/>
  <c r="BE209" i="6"/>
  <c r="BE230" i="6"/>
  <c r="BE298" i="6"/>
  <c r="BE395" i="6"/>
  <c r="BE525" i="6"/>
  <c r="BE106" i="6"/>
  <c r="BE199" i="6"/>
  <c r="BE339" i="6"/>
  <c r="BE427" i="6"/>
  <c r="BE471" i="6"/>
  <c r="F91" i="5"/>
  <c r="BE169" i="5"/>
  <c r="BE179" i="5"/>
  <c r="BE194" i="5"/>
  <c r="BE237" i="5"/>
  <c r="BE277" i="5"/>
  <c r="BE553" i="5"/>
  <c r="BE563" i="5"/>
  <c r="BE584" i="5"/>
  <c r="BE599" i="5"/>
  <c r="BE625" i="5"/>
  <c r="BE629" i="5"/>
  <c r="BE641" i="5"/>
  <c r="BE537" i="5"/>
  <c r="BE547" i="5"/>
  <c r="BE610" i="5"/>
  <c r="BE633" i="5"/>
  <c r="BE637" i="5"/>
  <c r="BE645" i="5"/>
  <c r="BE665" i="5"/>
  <c r="BK96" i="4"/>
  <c r="J96" i="4" s="1"/>
  <c r="J64" i="4" s="1"/>
  <c r="BE117" i="5"/>
  <c r="BE140" i="5"/>
  <c r="BE186" i="5"/>
  <c r="BE325" i="5"/>
  <c r="BE352" i="5"/>
  <c r="BE383" i="5"/>
  <c r="BE681" i="5"/>
  <c r="J56" i="5"/>
  <c r="BE112" i="5"/>
  <c r="BE218" i="5"/>
  <c r="BE228" i="5"/>
  <c r="BE232" i="5"/>
  <c r="BE252" i="5"/>
  <c r="BE282" i="5"/>
  <c r="BE297" i="5"/>
  <c r="BE313" i="5"/>
  <c r="BE505" i="5"/>
  <c r="E50" i="5"/>
  <c r="BE97" i="5"/>
  <c r="BE107" i="5"/>
  <c r="BE131" i="5"/>
  <c r="BE174" i="5"/>
  <c r="BE288" i="5"/>
  <c r="BE364" i="5"/>
  <c r="BE395" i="5"/>
  <c r="BE501" i="5"/>
  <c r="BE604" i="5"/>
  <c r="BE615" i="5"/>
  <c r="BE620" i="5"/>
  <c r="BE650" i="5"/>
  <c r="BE661" i="5"/>
  <c r="BE676" i="5"/>
  <c r="BE690" i="5"/>
  <c r="BE319" i="5"/>
  <c r="BE431" i="5"/>
  <c r="BE121" i="5"/>
  <c r="BE144" i="5"/>
  <c r="BE190" i="5"/>
  <c r="BE203" i="5"/>
  <c r="BE262" i="5"/>
  <c r="BE303" i="5"/>
  <c r="BE336" i="5"/>
  <c r="BE346" i="5"/>
  <c r="BE374" i="5"/>
  <c r="BE416" i="5"/>
  <c r="BE436" i="5"/>
  <c r="BE573" i="5"/>
  <c r="BE579" i="5"/>
  <c r="BE149" i="5"/>
  <c r="BE164" i="5"/>
  <c r="BE182" i="5"/>
  <c r="BE208" i="5"/>
  <c r="BE341" i="5"/>
  <c r="BE379" i="5"/>
  <c r="BE388" i="5"/>
  <c r="BE408" i="5"/>
  <c r="BE453" i="5"/>
  <c r="BE159" i="5"/>
  <c r="BE248" i="5"/>
  <c r="BE270" i="5"/>
  <c r="BE308" i="5"/>
  <c r="BE370" i="5"/>
  <c r="BE441" i="5"/>
  <c r="BE479" i="5"/>
  <c r="BE542" i="5"/>
  <c r="BE136" i="5"/>
  <c r="BE199" i="5"/>
  <c r="BE243" i="5"/>
  <c r="BE259" i="5"/>
  <c r="BE358" i="5"/>
  <c r="BE426" i="5"/>
  <c r="BE558" i="5"/>
  <c r="BE594" i="5"/>
  <c r="BE102" i="5"/>
  <c r="BE126" i="5"/>
  <c r="BE223" i="5"/>
  <c r="BE255" i="5"/>
  <c r="BE266" i="5"/>
  <c r="BE331" i="5"/>
  <c r="BE403" i="5"/>
  <c r="BE421" i="5"/>
  <c r="BE465" i="5"/>
  <c r="BE520" i="5"/>
  <c r="BE529" i="5"/>
  <c r="BE568" i="5"/>
  <c r="BE154" i="5"/>
  <c r="BE213" i="5"/>
  <c r="BE491" i="5"/>
  <c r="BE496" i="5"/>
  <c r="BE513" i="5"/>
  <c r="BE525" i="5"/>
  <c r="BE533" i="5"/>
  <c r="E50" i="4"/>
  <c r="BE170" i="4"/>
  <c r="BE209" i="4"/>
  <c r="BE223" i="4"/>
  <c r="BE256" i="4"/>
  <c r="BE293" i="4"/>
  <c r="BE371" i="4"/>
  <c r="BE417" i="4"/>
  <c r="BE565" i="4"/>
  <c r="BE581" i="4"/>
  <c r="BE646" i="4"/>
  <c r="BE651" i="4"/>
  <c r="BE732" i="4"/>
  <c r="BE738" i="4"/>
  <c r="BE752" i="4"/>
  <c r="BE766" i="4"/>
  <c r="BE772" i="4"/>
  <c r="F59" i="4"/>
  <c r="BE182" i="4"/>
  <c r="BE510" i="4"/>
  <c r="BE619" i="4"/>
  <c r="BE624" i="4"/>
  <c r="BE663" i="4"/>
  <c r="BE678" i="4"/>
  <c r="BE702" i="4"/>
  <c r="BE711" i="4"/>
  <c r="BE718" i="4"/>
  <c r="BE174" i="4"/>
  <c r="BE192" i="4"/>
  <c r="BE285" i="4"/>
  <c r="BE308" i="4"/>
  <c r="BE445" i="4"/>
  <c r="BE598" i="4"/>
  <c r="BE690" i="4"/>
  <c r="BE757" i="4"/>
  <c r="BE762" i="4"/>
  <c r="BE793" i="4"/>
  <c r="BE156" i="4"/>
  <c r="BE204" i="4"/>
  <c r="BE336" i="4"/>
  <c r="BE383" i="4"/>
  <c r="BE505" i="4"/>
  <c r="BE603" i="4"/>
  <c r="BE707" i="4"/>
  <c r="BE728" i="4"/>
  <c r="BE818" i="4"/>
  <c r="BE245" i="4"/>
  <c r="BE312" i="4"/>
  <c r="BE358" i="4"/>
  <c r="BE394" i="4"/>
  <c r="BE520" i="4"/>
  <c r="BE537" i="4"/>
  <c r="BE570" i="4"/>
  <c r="BE629" i="4"/>
  <c r="BE641" i="4"/>
  <c r="BE668" i="4"/>
  <c r="BE715" i="4"/>
  <c r="BE746" i="4"/>
  <c r="BE797" i="4"/>
  <c r="BE834" i="4"/>
  <c r="BE843" i="4"/>
  <c r="BE127" i="4"/>
  <c r="BE147" i="4"/>
  <c r="BE271" i="4"/>
  <c r="BE326" i="4"/>
  <c r="BE471" i="4"/>
  <c r="BE487" i="4"/>
  <c r="BE514" i="4"/>
  <c r="BE526" i="4"/>
  <c r="BE548" i="4"/>
  <c r="BE608" i="4"/>
  <c r="BE134" i="4"/>
  <c r="BE352" i="4"/>
  <c r="BE481" i="4"/>
  <c r="BE496" i="4"/>
  <c r="BE586" i="4"/>
  <c r="BE102" i="4"/>
  <c r="BE152" i="4"/>
  <c r="BE161" i="4"/>
  <c r="BE178" i="4"/>
  <c r="BE196" i="4"/>
  <c r="BE234" i="4"/>
  <c r="BE260" i="4"/>
  <c r="BE317" i="4"/>
  <c r="BE364" i="4"/>
  <c r="BE402" i="4"/>
  <c r="BE453" i="4"/>
  <c r="BE575" i="4"/>
  <c r="BE592" i="4"/>
  <c r="BK92" i="3"/>
  <c r="J92" i="3" s="1"/>
  <c r="J64" i="3" s="1"/>
  <c r="BE187" i="4"/>
  <c r="BE282" i="4"/>
  <c r="BE341" i="4"/>
  <c r="BE531" i="4"/>
  <c r="BE559" i="4"/>
  <c r="J89" i="4"/>
  <c r="BE139" i="4"/>
  <c r="BE199" i="4"/>
  <c r="BE298" i="4"/>
  <c r="BE330" i="4"/>
  <c r="BE378" i="4"/>
  <c r="BE613" i="4"/>
  <c r="BE114" i="4"/>
  <c r="BE166" i="4"/>
  <c r="BE212" i="4"/>
  <c r="BE303" i="4"/>
  <c r="BE321" i="4"/>
  <c r="BE427" i="4"/>
  <c r="BE462" i="4"/>
  <c r="BE553" i="4"/>
  <c r="BE98" i="4"/>
  <c r="BE277" i="4"/>
  <c r="BE289" i="4"/>
  <c r="BE347" i="4"/>
  <c r="BE435" i="4"/>
  <c r="BE476" i="4"/>
  <c r="BE542" i="4"/>
  <c r="BK1675" i="2"/>
  <c r="J1675" i="2"/>
  <c r="J72" i="2"/>
  <c r="BE172" i="3"/>
  <c r="BE224" i="3"/>
  <c r="BE329" i="3"/>
  <c r="BE378" i="3"/>
  <c r="BE426" i="3"/>
  <c r="J100" i="2"/>
  <c r="J65" i="2"/>
  <c r="BK157" i="2"/>
  <c r="J157" i="2"/>
  <c r="J66" i="2"/>
  <c r="BE131" i="3"/>
  <c r="BE155" i="3"/>
  <c r="BE254" i="3"/>
  <c r="BE293" i="3"/>
  <c r="BE599" i="3"/>
  <c r="BE607" i="3"/>
  <c r="BE643" i="3"/>
  <c r="BE654" i="3"/>
  <c r="BE658" i="3"/>
  <c r="J85" i="3"/>
  <c r="BE242" i="3"/>
  <c r="BE260" i="3"/>
  <c r="BE305" i="3"/>
  <c r="BE389" i="3"/>
  <c r="J386" i="2"/>
  <c r="J70" i="2" s="1"/>
  <c r="BE103" i="3"/>
  <c r="BE121" i="3"/>
  <c r="BE200" i="3"/>
  <c r="BE506" i="3"/>
  <c r="BE586" i="3"/>
  <c r="BE619" i="3"/>
  <c r="BE637" i="3"/>
  <c r="BE677" i="3"/>
  <c r="E50" i="3"/>
  <c r="BE278" i="3"/>
  <c r="BE323" i="3"/>
  <c r="BE362" i="3"/>
  <c r="BE467" i="3"/>
  <c r="BE489" i="3"/>
  <c r="BE591" i="3"/>
  <c r="BE669" i="3"/>
  <c r="BE684" i="3"/>
  <c r="BE112" i="3"/>
  <c r="BE147" i="3"/>
  <c r="BE181" i="3"/>
  <c r="BE204" i="3"/>
  <c r="BE272" i="3"/>
  <c r="BE403" i="3"/>
  <c r="BE430" i="3"/>
  <c r="BE543" i="3"/>
  <c r="BE191" i="3"/>
  <c r="BE562" i="3"/>
  <c r="BE176" i="3"/>
  <c r="BE186" i="3"/>
  <c r="BE215" i="3"/>
  <c r="BE236" i="3"/>
  <c r="BE248" i="3"/>
  <c r="BE283" i="3"/>
  <c r="BE317" i="3"/>
  <c r="BE414" i="3"/>
  <c r="BE288" i="3"/>
  <c r="BE335" i="3"/>
  <c r="F59" i="3"/>
  <c r="BE126" i="3"/>
  <c r="BE134" i="3"/>
  <c r="BE160" i="3"/>
  <c r="BE168" i="3"/>
  <c r="BE195" i="3"/>
  <c r="BE230" i="3"/>
  <c r="BE449" i="3"/>
  <c r="BE523" i="3"/>
  <c r="BE94" i="3"/>
  <c r="BE220" i="3"/>
  <c r="BE342" i="3"/>
  <c r="BE581" i="3"/>
  <c r="BE209" i="3"/>
  <c r="BE393" i="3"/>
  <c r="BE472" i="3"/>
  <c r="BE176" i="2"/>
  <c r="BE208" i="2"/>
  <c r="BE240" i="2"/>
  <c r="BE559" i="2"/>
  <c r="BE594" i="2"/>
  <c r="BE673" i="2"/>
  <c r="BE704" i="2"/>
  <c r="BE725" i="2"/>
  <c r="BE1011" i="2"/>
  <c r="BE1042" i="2"/>
  <c r="BE1070" i="2"/>
  <c r="BE1145" i="2"/>
  <c r="BE1169" i="2"/>
  <c r="BE1232" i="2"/>
  <c r="BE1243" i="2"/>
  <c r="BE1254" i="2"/>
  <c r="BE1271" i="2"/>
  <c r="BE1289" i="2"/>
  <c r="BE1451" i="2"/>
  <c r="BE1500" i="2"/>
  <c r="BE1576" i="2"/>
  <c r="BE1631" i="2"/>
  <c r="BE1720" i="2"/>
  <c r="BE259" i="2"/>
  <c r="BE290" i="2"/>
  <c r="BE346" i="2"/>
  <c r="BE360" i="2"/>
  <c r="BE387" i="2"/>
  <c r="BE486" i="2"/>
  <c r="BE498" i="2"/>
  <c r="BE535" i="2"/>
  <c r="BE608" i="2"/>
  <c r="BE642" i="2"/>
  <c r="BE719" i="2"/>
  <c r="BE848" i="2"/>
  <c r="BE1108" i="2"/>
  <c r="BE1176" i="2"/>
  <c r="BE1283" i="2"/>
  <c r="BE1324" i="2"/>
  <c r="BE1360" i="2"/>
  <c r="BE1495" i="2"/>
  <c r="BE1544" i="2"/>
  <c r="BE1656" i="2"/>
  <c r="BE211" i="2"/>
  <c r="BE254" i="2"/>
  <c r="BE373" i="2"/>
  <c r="BE396" i="2"/>
  <c r="BE682" i="2"/>
  <c r="BE764" i="2"/>
  <c r="BE1019" i="2"/>
  <c r="BE1194" i="2"/>
  <c r="BE1210" i="2"/>
  <c r="BE1259" i="2"/>
  <c r="BE1268" i="2"/>
  <c r="BE1305" i="2"/>
  <c r="BE1317" i="2"/>
  <c r="BE1405" i="2"/>
  <c r="BE1484" i="2"/>
  <c r="BE1538" i="2"/>
  <c r="BE1560" i="2"/>
  <c r="BE1604" i="2"/>
  <c r="BE1621" i="2"/>
  <c r="BE1677" i="2"/>
  <c r="BE1687" i="2"/>
  <c r="BE1714" i="2"/>
  <c r="E50" i="2"/>
  <c r="BE227" i="2"/>
  <c r="BE494" i="2"/>
  <c r="BE518" i="2"/>
  <c r="BE564" i="2"/>
  <c r="BE695" i="2"/>
  <c r="BE899" i="2"/>
  <c r="BE950" i="2"/>
  <c r="BE1026" i="2"/>
  <c r="BE1089" i="2"/>
  <c r="BE1162" i="2"/>
  <c r="BE1185" i="2"/>
  <c r="BE1225" i="2"/>
  <c r="BE1238" i="2"/>
  <c r="BE1277" i="2"/>
  <c r="BE1294" i="2"/>
  <c r="BE1311" i="2"/>
  <c r="BE1342" i="2"/>
  <c r="BE1387" i="2"/>
  <c r="BE1479" i="2"/>
  <c r="BE1511" i="2"/>
  <c r="BE1532" i="2"/>
  <c r="BE1613" i="2"/>
  <c r="BE1666" i="2"/>
  <c r="BE1682" i="2"/>
  <c r="BE1692" i="2"/>
  <c r="BE1703" i="2"/>
  <c r="BE1709" i="2"/>
  <c r="F95" i="2"/>
  <c r="BE182" i="2"/>
  <c r="BE222" i="2"/>
  <c r="BE421" i="2"/>
  <c r="BE476" i="2"/>
  <c r="BE539" i="2"/>
  <c r="BE835" i="2"/>
  <c r="BE881" i="2"/>
  <c r="BE986" i="2"/>
  <c r="BE1033" i="2"/>
  <c r="BE1051" i="2"/>
  <c r="BE1127" i="2"/>
  <c r="BE1202" i="2"/>
  <c r="BE1217" i="2"/>
  <c r="BE1249" i="2"/>
  <c r="BE1264" i="2"/>
  <c r="BE1299" i="2"/>
  <c r="BE1382" i="2"/>
  <c r="BE1423" i="2"/>
  <c r="BE1489" i="2"/>
  <c r="BE1505" i="2"/>
  <c r="BE1522" i="2"/>
  <c r="BE1591" i="2"/>
  <c r="BE1628" i="2"/>
  <c r="BE1644" i="2"/>
  <c r="BE1698" i="2"/>
  <c r="BE164" i="2"/>
  <c r="BE187" i="2"/>
  <c r="BE236" i="2"/>
  <c r="BE265" i="2"/>
  <c r="BE328" i="2"/>
  <c r="BE355" i="2"/>
  <c r="BE392" i="2"/>
  <c r="BE401" i="2"/>
  <c r="BE585" i="2"/>
  <c r="BE745" i="2"/>
  <c r="BE968" i="2"/>
  <c r="BE1003" i="2"/>
  <c r="BE196" i="2"/>
  <c r="BE428" i="2"/>
  <c r="BE467" i="2"/>
  <c r="BE590" i="2"/>
  <c r="BE664" i="2"/>
  <c r="BE822" i="2"/>
  <c r="BE916" i="2"/>
  <c r="J56" i="2"/>
  <c r="BE101" i="2"/>
  <c r="BE192" i="2"/>
  <c r="BE369" i="2"/>
  <c r="BE433" i="2"/>
  <c r="BE457" i="2"/>
  <c r="BE612" i="2"/>
  <c r="BE784" i="2"/>
  <c r="BE159" i="2"/>
  <c r="BE204" i="2"/>
  <c r="BE250" i="2"/>
  <c r="BE490" i="2"/>
  <c r="BE603" i="2"/>
  <c r="BE200" i="2"/>
  <c r="BE231" i="2"/>
  <c r="BE310" i="2"/>
  <c r="BE351" i="2"/>
  <c r="BE364" i="2"/>
  <c r="BE452" i="2"/>
  <c r="BE531" i="2"/>
  <c r="BE568" i="2"/>
  <c r="BE599" i="2"/>
  <c r="BE632" i="2"/>
  <c r="BE405" i="2"/>
  <c r="BE437" i="2"/>
  <c r="BE472" i="2"/>
  <c r="BE508" i="2"/>
  <c r="BE526" i="2"/>
  <c r="BE577" i="2"/>
  <c r="BE813" i="2"/>
  <c r="BE933" i="2"/>
  <c r="BE129" i="2"/>
  <c r="BE170" i="2"/>
  <c r="BE217" i="2"/>
  <c r="BE270" i="2"/>
  <c r="BE414" i="2"/>
  <c r="BE445" i="2"/>
  <c r="BE522" i="2"/>
  <c r="BE651" i="2"/>
  <c r="BE713" i="2"/>
  <c r="BE804" i="2"/>
  <c r="BE863" i="2"/>
  <c r="F39" i="3"/>
  <c r="BD57" i="1" s="1"/>
  <c r="F36" i="2"/>
  <c r="BA56" i="1" s="1"/>
  <c r="F37" i="6"/>
  <c r="BB61" i="1" s="1"/>
  <c r="J36" i="4"/>
  <c r="AW59" i="1" s="1"/>
  <c r="F37" i="9"/>
  <c r="BD64" i="1" s="1"/>
  <c r="F39" i="4"/>
  <c r="BD59" i="1"/>
  <c r="F36" i="8"/>
  <c r="BC63" i="1" s="1"/>
  <c r="F34" i="9"/>
  <c r="BA64" i="1" s="1"/>
  <c r="F39" i="12"/>
  <c r="BD68" i="1" s="1"/>
  <c r="J36" i="6"/>
  <c r="AW61" i="1" s="1"/>
  <c r="J36" i="3"/>
  <c r="AW57" i="1" s="1"/>
  <c r="F38" i="4"/>
  <c r="BC59" i="1"/>
  <c r="F37" i="10"/>
  <c r="BD65" i="1" s="1"/>
  <c r="F36" i="3"/>
  <c r="BA57" i="1" s="1"/>
  <c r="J36" i="11"/>
  <c r="AW67" i="1" s="1"/>
  <c r="F38" i="12"/>
  <c r="BC68" i="1" s="1"/>
  <c r="F39" i="5"/>
  <c r="BD60" i="1" s="1"/>
  <c r="F38" i="11"/>
  <c r="BC67" i="1"/>
  <c r="F37" i="3"/>
  <c r="BB57" i="1" s="1"/>
  <c r="F37" i="7"/>
  <c r="BB62" i="1" s="1"/>
  <c r="F35" i="10"/>
  <c r="BB65" i="1" s="1"/>
  <c r="F37" i="4"/>
  <c r="BB59" i="1" s="1"/>
  <c r="F38" i="2"/>
  <c r="BC56" i="1" s="1"/>
  <c r="F38" i="7"/>
  <c r="BC62" i="1"/>
  <c r="F36" i="4"/>
  <c r="BA59" i="1" s="1"/>
  <c r="F36" i="10"/>
  <c r="BC65" i="1" s="1"/>
  <c r="F34" i="8"/>
  <c r="BA63" i="1" s="1"/>
  <c r="F36" i="6"/>
  <c r="BA61" i="1" s="1"/>
  <c r="J36" i="12"/>
  <c r="AW68" i="1" s="1"/>
  <c r="J36" i="7"/>
  <c r="AW62" i="1"/>
  <c r="J36" i="2"/>
  <c r="AW56" i="1" s="1"/>
  <c r="F37" i="2"/>
  <c r="BB56" i="1" s="1"/>
  <c r="F36" i="7"/>
  <c r="BA62" i="1" s="1"/>
  <c r="J34" i="9"/>
  <c r="AW64" i="1" s="1"/>
  <c r="F38" i="5"/>
  <c r="BC60" i="1" s="1"/>
  <c r="F36" i="12"/>
  <c r="BA68" i="1"/>
  <c r="F37" i="12"/>
  <c r="BB68" i="1" s="1"/>
  <c r="F38" i="6"/>
  <c r="BC61" i="1" s="1"/>
  <c r="F38" i="3"/>
  <c r="BC57" i="1" s="1"/>
  <c r="F37" i="8"/>
  <c r="BD63" i="1" s="1"/>
  <c r="J36" i="5"/>
  <c r="AW60" i="1" s="1"/>
  <c r="F39" i="2"/>
  <c r="BD56" i="1" s="1"/>
  <c r="J34" i="8"/>
  <c r="AW63" i="1" s="1"/>
  <c r="F37" i="11"/>
  <c r="BB67" i="1" s="1"/>
  <c r="AS54" i="1"/>
  <c r="F36" i="5"/>
  <c r="BA60" i="1"/>
  <c r="F34" i="10"/>
  <c r="BA65" i="1"/>
  <c r="F35" i="9"/>
  <c r="BB64" i="1"/>
  <c r="F36" i="11"/>
  <c r="BA67" i="1"/>
  <c r="F35" i="8"/>
  <c r="BB63" i="1"/>
  <c r="F39" i="7"/>
  <c r="BD62" i="1"/>
  <c r="J34" i="10"/>
  <c r="AW65" i="1"/>
  <c r="F39" i="6"/>
  <c r="BD61" i="1"/>
  <c r="F36" i="9"/>
  <c r="BC64" i="1"/>
  <c r="F39" i="11"/>
  <c r="BD67" i="1"/>
  <c r="F37" i="5"/>
  <c r="BB60" i="1"/>
  <c r="BK88" i="10" l="1"/>
  <c r="J88" i="10" s="1"/>
  <c r="J60" i="10" s="1"/>
  <c r="BK88" i="11"/>
  <c r="BK87" i="11" s="1"/>
  <c r="J87" i="11" s="1"/>
  <c r="J63" i="11" s="1"/>
  <c r="BK88" i="9"/>
  <c r="BK95" i="6"/>
  <c r="BK94" i="6" s="1"/>
  <c r="J94" i="6" s="1"/>
  <c r="J63" i="6" s="1"/>
  <c r="P137" i="8"/>
  <c r="P92" i="8"/>
  <c r="AU63" i="1"/>
  <c r="R95" i="6"/>
  <c r="R94" i="6"/>
  <c r="P87" i="10"/>
  <c r="AU65" i="1"/>
  <c r="BK212" i="10"/>
  <c r="J212" i="10"/>
  <c r="J65" i="10"/>
  <c r="T92" i="3"/>
  <c r="T91" i="3"/>
  <c r="R96" i="4"/>
  <c r="R95" i="4"/>
  <c r="BK212" i="9"/>
  <c r="J212" i="9" s="1"/>
  <c r="J65" i="9" s="1"/>
  <c r="BK91" i="7"/>
  <c r="J91" i="7"/>
  <c r="J64" i="7"/>
  <c r="BK95" i="5"/>
  <c r="J95" i="5"/>
  <c r="J64" i="5" s="1"/>
  <c r="P168" i="2"/>
  <c r="T540" i="8"/>
  <c r="P95" i="6"/>
  <c r="P94" i="6"/>
  <c r="AU61" i="1" s="1"/>
  <c r="BK540" i="8"/>
  <c r="J540" i="8" s="1"/>
  <c r="J68" i="8" s="1"/>
  <c r="R137" i="8"/>
  <c r="R92" i="8"/>
  <c r="T95" i="5"/>
  <c r="T94" i="5" s="1"/>
  <c r="P96" i="4"/>
  <c r="P95" i="4" s="1"/>
  <c r="AU59" i="1" s="1"/>
  <c r="T168" i="2"/>
  <c r="P92" i="3"/>
  <c r="P91" i="3"/>
  <c r="AU57" i="1" s="1"/>
  <c r="R1675" i="2"/>
  <c r="R98" i="2" s="1"/>
  <c r="T137" i="8"/>
  <c r="T92" i="8"/>
  <c r="T98" i="2"/>
  <c r="R168" i="2"/>
  <c r="P87" i="9"/>
  <c r="AU64" i="1"/>
  <c r="R87" i="10"/>
  <c r="T95" i="6"/>
  <c r="T94" i="6"/>
  <c r="T96" i="4"/>
  <c r="T95" i="4"/>
  <c r="T87" i="9"/>
  <c r="P91" i="7"/>
  <c r="P90" i="7"/>
  <c r="AU62" i="1" s="1"/>
  <c r="P1675" i="2"/>
  <c r="BK168" i="2"/>
  <c r="J168" i="2"/>
  <c r="J68" i="2"/>
  <c r="BK89" i="12"/>
  <c r="J89" i="12"/>
  <c r="J64" i="12" s="1"/>
  <c r="BK93" i="8"/>
  <c r="BK92" i="8" s="1"/>
  <c r="J92" i="8" s="1"/>
  <c r="J59" i="8" s="1"/>
  <c r="J93" i="8"/>
  <c r="J60" i="8"/>
  <c r="J88" i="11"/>
  <c r="J64" i="11" s="1"/>
  <c r="J88" i="9"/>
  <c r="J60" i="9" s="1"/>
  <c r="J95" i="6"/>
  <c r="J64" i="6"/>
  <c r="BK95" i="4"/>
  <c r="J95" i="4" s="1"/>
  <c r="J63" i="4" s="1"/>
  <c r="BK91" i="3"/>
  <c r="J91" i="3"/>
  <c r="J63" i="3"/>
  <c r="BK98" i="2"/>
  <c r="J98" i="2"/>
  <c r="J63" i="2" s="1"/>
  <c r="J35" i="11"/>
  <c r="AV67" i="1"/>
  <c r="AT67" i="1"/>
  <c r="F35" i="12"/>
  <c r="AZ68" i="1" s="1"/>
  <c r="AU66" i="1"/>
  <c r="J35" i="5"/>
  <c r="AV60" i="1"/>
  <c r="AT60" i="1"/>
  <c r="BD55" i="1"/>
  <c r="F35" i="5"/>
  <c r="AZ60" i="1" s="1"/>
  <c r="F35" i="3"/>
  <c r="AZ57" i="1" s="1"/>
  <c r="BB66" i="1"/>
  <c r="AX66" i="1"/>
  <c r="J33" i="8"/>
  <c r="AV63" i="1"/>
  <c r="AT63" i="1" s="1"/>
  <c r="F35" i="4"/>
  <c r="AZ59" i="1" s="1"/>
  <c r="BC66" i="1"/>
  <c r="AY66" i="1"/>
  <c r="J35" i="3"/>
  <c r="AV57" i="1"/>
  <c r="AT57" i="1"/>
  <c r="F35" i="11"/>
  <c r="AZ67" i="1"/>
  <c r="BD58" i="1"/>
  <c r="F33" i="9"/>
  <c r="AZ64" i="1" s="1"/>
  <c r="BC55" i="1"/>
  <c r="AY55" i="1"/>
  <c r="BB55" i="1"/>
  <c r="AX55" i="1"/>
  <c r="F35" i="6"/>
  <c r="AZ61" i="1"/>
  <c r="J35" i="2"/>
  <c r="AV56" i="1" s="1"/>
  <c r="AT56" i="1" s="1"/>
  <c r="J35" i="12"/>
  <c r="AV68" i="1"/>
  <c r="AT68" i="1"/>
  <c r="F35" i="2"/>
  <c r="AZ56" i="1"/>
  <c r="J35" i="6"/>
  <c r="AV61" i="1"/>
  <c r="AT61" i="1"/>
  <c r="F33" i="10"/>
  <c r="AZ65" i="1"/>
  <c r="BD66" i="1"/>
  <c r="BA55" i="1"/>
  <c r="J32" i="6"/>
  <c r="AG61" i="1"/>
  <c r="BA58" i="1"/>
  <c r="AW58" i="1" s="1"/>
  <c r="J35" i="7"/>
  <c r="AV62" i="1" s="1"/>
  <c r="AT62" i="1" s="1"/>
  <c r="BB58" i="1"/>
  <c r="AX58" i="1"/>
  <c r="BA66" i="1"/>
  <c r="AW66" i="1" s="1"/>
  <c r="F35" i="7"/>
  <c r="AZ62" i="1" s="1"/>
  <c r="J33" i="9"/>
  <c r="AV64" i="1"/>
  <c r="AT64" i="1" s="1"/>
  <c r="J33" i="10"/>
  <c r="AV65" i="1" s="1"/>
  <c r="AT65" i="1" s="1"/>
  <c r="J35" i="4"/>
  <c r="AV59" i="1" s="1"/>
  <c r="AT59" i="1" s="1"/>
  <c r="BC58" i="1"/>
  <c r="AY58" i="1"/>
  <c r="F33" i="8"/>
  <c r="AZ63" i="1"/>
  <c r="J32" i="11" l="1"/>
  <c r="AG67" i="1" s="1"/>
  <c r="AN67" i="1" s="1"/>
  <c r="BK87" i="10"/>
  <c r="J87" i="10" s="1"/>
  <c r="J59" i="10" s="1"/>
  <c r="P98" i="2"/>
  <c r="AU56" i="1"/>
  <c r="BK87" i="9"/>
  <c r="J87" i="9"/>
  <c r="J59" i="9"/>
  <c r="BK94" i="5"/>
  <c r="J94" i="5"/>
  <c r="J63" i="5"/>
  <c r="BK88" i="12"/>
  <c r="J88" i="12" s="1"/>
  <c r="J32" i="12" s="1"/>
  <c r="AG68" i="1" s="1"/>
  <c r="BK90" i="7"/>
  <c r="J90" i="7"/>
  <c r="J63" i="7" s="1"/>
  <c r="AN61" i="1"/>
  <c r="J41" i="6"/>
  <c r="AU55" i="1"/>
  <c r="J30" i="8"/>
  <c r="AG63" i="1"/>
  <c r="AN63" i="1"/>
  <c r="AU58" i="1"/>
  <c r="BD54" i="1"/>
  <c r="W33" i="1" s="1"/>
  <c r="J32" i="3"/>
  <c r="AG57" i="1"/>
  <c r="AN57" i="1"/>
  <c r="J32" i="2"/>
  <c r="AG56" i="1"/>
  <c r="J32" i="4"/>
  <c r="AG59" i="1"/>
  <c r="BA54" i="1"/>
  <c r="W30" i="1"/>
  <c r="BB54" i="1"/>
  <c r="W31" i="1"/>
  <c r="AW55" i="1"/>
  <c r="AZ58" i="1"/>
  <c r="AV58" i="1"/>
  <c r="AT58" i="1" s="1"/>
  <c r="AZ55" i="1"/>
  <c r="BC54" i="1"/>
  <c r="W32" i="1"/>
  <c r="AZ66" i="1"/>
  <c r="AV66" i="1" s="1"/>
  <c r="AT66" i="1" s="1"/>
  <c r="J30" i="10" l="1"/>
  <c r="AG65" i="1" s="1"/>
  <c r="AN65" i="1" s="1"/>
  <c r="J41" i="11"/>
  <c r="J41" i="12"/>
  <c r="J63" i="12"/>
  <c r="J39" i="8"/>
  <c r="J41" i="4"/>
  <c r="AN59" i="1"/>
  <c r="J41" i="3"/>
  <c r="J41" i="2"/>
  <c r="AN56" i="1"/>
  <c r="AN68" i="1"/>
  <c r="AU54" i="1"/>
  <c r="J32" i="7"/>
  <c r="AG62" i="1" s="1"/>
  <c r="AN62" i="1" s="1"/>
  <c r="AY54" i="1"/>
  <c r="J30" i="9"/>
  <c r="AG64" i="1"/>
  <c r="AN64" i="1"/>
  <c r="J32" i="5"/>
  <c r="AG60" i="1" s="1"/>
  <c r="AN60" i="1" s="1"/>
  <c r="AG55" i="1"/>
  <c r="AW54" i="1"/>
  <c r="AK30" i="1" s="1"/>
  <c r="AG66" i="1"/>
  <c r="AV55" i="1"/>
  <c r="AT55" i="1" s="1"/>
  <c r="AX54" i="1"/>
  <c r="AZ54" i="1"/>
  <c r="AV54" i="1"/>
  <c r="AK29" i="1"/>
  <c r="J39" i="10" l="1"/>
  <c r="AN66" i="1"/>
  <c r="J41" i="7"/>
  <c r="J41" i="5"/>
  <c r="J39" i="9"/>
  <c r="AN55" i="1"/>
  <c r="AG58" i="1"/>
  <c r="AN58" i="1"/>
  <c r="AT54" i="1"/>
  <c r="W29" i="1"/>
  <c r="AG54" i="1" l="1"/>
  <c r="AK26" i="1" s="1"/>
  <c r="AK35" i="1" s="1"/>
  <c r="AN54" i="1" l="1"/>
</calcChain>
</file>

<file path=xl/sharedStrings.xml><?xml version="1.0" encoding="utf-8"?>
<sst xmlns="http://schemas.openxmlformats.org/spreadsheetml/2006/main" count="51490" uniqueCount="3434">
  <si>
    <t>Export Komplet</t>
  </si>
  <si>
    <t>VZ</t>
  </si>
  <si>
    <t>2.0</t>
  </si>
  <si>
    <t>ZAMOK</t>
  </si>
  <si>
    <t>False</t>
  </si>
  <si>
    <t>{f71ed3b4-25ca-434b-b225-26cd70c1aa13}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</si>
  <si>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</si>
  <si>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</si>
  <si>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</si>
  <si>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</si>
  <si>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</si>
  <si>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</si>
  <si>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</si>
  <si>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</si>
  <si>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Brno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</si>
  <si>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</si>
  <si>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</si>
  <si>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SSZ 4.15 Řípská - Šmahova (aktualizace na CÚ 2023/I)</t>
  </si>
  <si>
    <t>0,1</t>
  </si>
  <si>
    <t>KSO:</t>
  </si>
  <si>
    <t>822 25</t>
  </si>
  <si>
    <t>CC-CZ:</t>
  </si>
  <si>
    <t>21129</t>
  </si>
  <si>
    <t>1</t>
  </si>
  <si>
    <t>Místo:</t>
  </si>
  <si>
    <t>Brno - Slatina</t>
  </si>
  <si>
    <t>Datum:</t>
  </si>
  <si>
    <t>13. 1. 2023</t>
  </si>
  <si>
    <t>10</t>
  </si>
  <si>
    <t>CZ-CPV:</t>
  </si>
  <si>
    <t>45316212-4</t>
  </si>
  <si>
    <t>CZ-CPA:</t>
  </si>
  <si>
    <t>42.22.22</t>
  </si>
  <si>
    <t>100</t>
  </si>
  <si>
    <t>Zadavatel:</t>
  </si>
  <si>
    <t>IČ:</t>
  </si>
  <si>
    <t>60733098</t>
  </si>
  <si>
    <t>Brněnské komunikace, a.s.</t>
  </si>
  <si>
    <t>DIČ:</t>
  </si>
  <si>
    <t>CZ60733098</t>
  </si>
  <si>
    <t>Uchazeč:</t>
  </si>
  <si>
    <t>Vyplň údaj</t>
  </si>
  <si>
    <t>Projektant:</t>
  </si>
  <si>
    <t>11941707</t>
  </si>
  <si>
    <t>PK SSZ Obrdlík, s.r.o.</t>
  </si>
  <si>
    <t>CZ11941707</t>
  </si>
  <si>
    <t>True</t>
  </si>
  <si>
    <t>Zpracovatel:</t>
  </si>
  <si>
    <t/>
  </si>
  <si>
    <t>Ing. Luděk Obrdlík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</si>
  <si>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</si>
  <si>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https://podminky.urs.cz.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</si>
  <si>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</si>
  <si>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</si>
  <si>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</si>
  <si>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</si>
  <si>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</si>
  <si>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</si>
  <si>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</si>
  <si>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</si>
  <si>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</si>
  <si>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</si>
  <si>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</si>
  <si>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</si>
  <si>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</si>
  <si>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</si>
  <si>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</si>
  <si>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</si>
  <si>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</si>
  <si>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</si>
  <si>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</si>
  <si>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</si>
  <si>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</si>
  <si>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</si>
  <si>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</si>
  <si>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</si>
  <si>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</si>
  <si>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</si>
  <si>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</si>
  <si>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</si>
  <si>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</si>
  <si>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</si>
  <si>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</si>
  <si>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</si>
  <si>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</si>
  <si>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</si>
  <si>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</si>
  <si>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</si>
  <si>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</si>
  <si>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</si>
  <si>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PS471</t>
  </si>
  <si>
    <t>Výstavba SSZ 4.15 Řípská - Šmahova</t>
  </si>
  <si>
    <t>PRO</t>
  </si>
  <si>
    <t>{69b57512-5a98-4fe4-99eb-7afa622b46b0}</t>
  </si>
  <si>
    <t>2</t>
  </si>
  <si>
    <t>/</t>
  </si>
  <si>
    <t>PS471.1</t>
  </si>
  <si>
    <t>Soupis</t>
  </si>
  <si>
    <t>{21b25908-a20b-40b1-8568-45e4d580a8d5}</t>
  </si>
  <si>
    <t>PS471.2</t>
  </si>
  <si>
    <t>Výstavba SSZ 4.15 Řípská - Šmahova - stavební úpravy</t>
  </si>
  <si>
    <t>{4269b9f3-a5f7-4355-9de0-c60ca41109bf}</t>
  </si>
  <si>
    <t>SO101</t>
  </si>
  <si>
    <t>Stavební úpravy křižovatky, autobusová zastávka</t>
  </si>
  <si>
    <t>STA</t>
  </si>
  <si>
    <t>{71fdbefe-8117-4989-9e94-c68fd5d10281}</t>
  </si>
  <si>
    <t>SO101.1</t>
  </si>
  <si>
    <t>Stavební úpravy na ulicích Šmahově a Ponětovické</t>
  </si>
  <si>
    <t>{efb52015-9bd6-4eac-9c9d-13a46b2495d6}</t>
  </si>
  <si>
    <t>822 25 72</t>
  </si>
  <si>
    <t>SO101.2</t>
  </si>
  <si>
    <t>Stavební úpravy na ulici Řípské včetně autobusové zastávky</t>
  </si>
  <si>
    <t>{f1e9d2b7-6505-4ea8-aea3-5278e17dbc71}</t>
  </si>
  <si>
    <t>SO101.3</t>
  </si>
  <si>
    <t>Stavební úpravy na ulici Šmahově u firmy RENOCAR, a.s.</t>
  </si>
  <si>
    <t>{c96495fe-c0e4-448e-b933-fbbe633b0324}</t>
  </si>
  <si>
    <t>SO101.4</t>
  </si>
  <si>
    <t>Plocha pro přístřešek autobusové zastávky</t>
  </si>
  <si>
    <t>{3602d1e6-63cc-4407-9f4e-a96741965e4d}</t>
  </si>
  <si>
    <t>SO451</t>
  </si>
  <si>
    <t>Veřejné osvětlení</t>
  </si>
  <si>
    <t>{f54990b1-574f-45de-998f-e82d30bcb8a8}</t>
  </si>
  <si>
    <t>SO482</t>
  </si>
  <si>
    <t>Přeložka optického kabelu Faster CZ</t>
  </si>
  <si>
    <t>{e5dbf2c4-4ef0-474d-a167-35a7585e36ad}</t>
  </si>
  <si>
    <t>SO483</t>
  </si>
  <si>
    <t>Přeložka optického kabelu VIVO CONNECTION</t>
  </si>
  <si>
    <t>{e0e9ad40-b16c-4a59-ba3d-064bc63a1432}</t>
  </si>
  <si>
    <t>SO801</t>
  </si>
  <si>
    <t>Vegetační úpravy</t>
  </si>
  <si>
    <t>{df69f618-731e-4c14-ac9d-905761b6c36f}</t>
  </si>
  <si>
    <t>822 27</t>
  </si>
  <si>
    <t>SO801.1</t>
  </si>
  <si>
    <t>Vegetační úpravy - kácení</t>
  </si>
  <si>
    <t>{dd1d4733-5b8a-43c3-bc87-fcf5ea8ce981}</t>
  </si>
  <si>
    <t>SO801.2</t>
  </si>
  <si>
    <t>Vegetační úpravy - sadové úpravy</t>
  </si>
  <si>
    <t>{69e7474e-f2fa-4d12-baee-43c6074a4d20}</t>
  </si>
  <si>
    <t>KRYCÍ LIST SOUPISU PRACÍ</t>
  </si>
  <si>
    <t>Objekt:</t>
  </si>
  <si>
    <t>PS471 - Výstavba SSZ 4.15 Řípská - Šmahova</t>
  </si>
  <si>
    <t>Soupis:</t>
  </si>
  <si>
    <t>PS471.1 - Výstavba SSZ 4.15 Řípská - Šmahova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</si>
  <si>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</si>
  <si>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</si>
  <si>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</si>
  <si>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</si>
  <si>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</si>
  <si>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</si>
  <si>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>PSV - Práce a dodávky PSV</t>
  </si>
  <si>
    <t xml:space="preserve">    742 - Elektroinstalace - slaboproud</t>
  </si>
  <si>
    <t>M - Práce a dodávky M</t>
  </si>
  <si>
    <t xml:space="preserve">    21-M - Elektromontáže</t>
  </si>
  <si>
    <t xml:space="preserve">    22-M - Montáže sděl. a zabezp. zařízení</t>
  </si>
  <si>
    <t xml:space="preserve">    46-M - Zemní práce při extr.mont.pracích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</si>
  <si>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</si>
  <si>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</si>
  <si>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</si>
  <si>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</si>
  <si>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</si>
  <si>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</si>
  <si>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</si>
  <si>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</si>
  <si>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</si>
  <si>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</si>
  <si>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</si>
  <si>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</si>
  <si>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</si>
  <si>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</si>
  <si>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</si>
  <si>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</si>
  <si>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</si>
  <si>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</si>
  <si>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</si>
  <si>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</si>
  <si>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</si>
  <si>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</si>
  <si>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</si>
  <si>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171251201</t>
  </si>
  <si>
    <t>Uložení sypaniny na skládky nebo meziskládky bez hutnění s upravením uložené sypaniny do předepsaného tvaru</t>
  </si>
  <si>
    <t>m3</t>
  </si>
  <si>
    <t>CS ÚRS 2023 01</t>
  </si>
  <si>
    <t>818934189</t>
  </si>
  <si>
    <t>Online PSC</t>
  </si>
  <si>
    <t>https://podminky.urs.cz/item/CS_URS_2023_01/171251201</t>
  </si>
  <si>
    <t>VV</t>
  </si>
  <si>
    <t>PS471 - v.č. 02 - Situace SSZ 4.15</t>
  </si>
  <si>
    <t>PS471 - v.č. 07 - Charakteristické řezy</t>
  </si>
  <si>
    <t>- přebytečná zemina z výkopů pro betonové základy chodeckých stožárů č. 2, 3, 6 a 8:</t>
  </si>
  <si>
    <t>4*0,6^3</t>
  </si>
  <si>
    <t>- přebytečná zemina z výkopu jámy pro betonový základ výložníkového stožáru č. 1:</t>
  </si>
  <si>
    <t>0,80*1,20*2,75</t>
  </si>
  <si>
    <t>- přebytečná zemina z výkopu jámy pro betonový základ přímého stožáru č. 4:</t>
  </si>
  <si>
    <t>0,8*0,8*1,7</t>
  </si>
  <si>
    <t>- přebytečná zemina z výkopu jámy pro betonový základ výložníkového stožáru č. 5:</t>
  </si>
  <si>
    <t>1,00*1,00*1,7</t>
  </si>
  <si>
    <t>- přebytečná zemina z výkopu jámy pro betonový základ přímého stožáru č. 7:</t>
  </si>
  <si>
    <t>- přebytečná zemina z výkopu 35 x 60 - odměřeno v AutoCadu:</t>
  </si>
  <si>
    <t>160*0,35*0,2</t>
  </si>
  <si>
    <t>- přebytečná zemina z výkopu 50 x 80 - odměřeno v AutoCadu:</t>
  </si>
  <si>
    <t>230*0,5*0,2</t>
  </si>
  <si>
    <t>- přebytečná zemina z výkopu 65 x 120 - odměřeno v AutoCadu:</t>
  </si>
  <si>
    <t>30,5*0,65*0,3</t>
  </si>
  <si>
    <t>- přebytečná zemina z výkopu jámy pro betonový základ řadiče SSZ:</t>
  </si>
  <si>
    <t>0,8*1,5*1,0</t>
  </si>
  <si>
    <t>- přebytečná zemina z výkopu jámy pro betonový základ RE:</t>
  </si>
  <si>
    <t>0,6*0,6*1,5</t>
  </si>
  <si>
    <t>- přebytečná zemina z výkopů jam pro šachty spojek indukčních smyček:</t>
  </si>
  <si>
    <t>((0,6)^3)*11</t>
  </si>
  <si>
    <t>Součet</t>
  </si>
  <si>
    <t>4</t>
  </si>
  <si>
    <t>171201231</t>
  </si>
  <si>
    <t>Poplatek za uložení stavebního odpadu na recyklační skládce (skládkovné) zeminy a kamení zatříděného do Katalogu odpadů pod kódem 17 05 04</t>
  </si>
  <si>
    <t>t</t>
  </si>
  <si>
    <t>1200427819</t>
  </si>
  <si>
    <t>https://podminky.urs.cz/item/CS_URS_2023_01/171201231</t>
  </si>
  <si>
    <t>4*0,6^3*1,7</t>
  </si>
  <si>
    <t>0,80*1,20*2,75*1,7</t>
  </si>
  <si>
    <t>0,8*0,8*1,7*1,7</t>
  </si>
  <si>
    <t>1,00*1,00*1,7*1,7</t>
  </si>
  <si>
    <t>160*0,35*0,2*1,7</t>
  </si>
  <si>
    <t>230*0,5*0,2*1,7</t>
  </si>
  <si>
    <t>30,5*0,65*0,3*1,7</t>
  </si>
  <si>
    <t>0,8*1,5*1,0*1,7</t>
  </si>
  <si>
    <t>0,6*0,6*1,5*1,7</t>
  </si>
  <si>
    <t>((0,6)^3)*11*1,7</t>
  </si>
  <si>
    <t>PSV</t>
  </si>
  <si>
    <t>Práce a dodávky PSV</t>
  </si>
  <si>
    <t>742</t>
  </si>
  <si>
    <t>Elektroinstalace - slaboproud</t>
  </si>
  <si>
    <t>3</t>
  </si>
  <si>
    <t>742124005</t>
  </si>
  <si>
    <t>Montáž kabelů datových FTP, UTP, STP ukončení kabelu konektorem</t>
  </si>
  <si>
    <t>kus</t>
  </si>
  <si>
    <t>-740297232</t>
  </si>
  <si>
    <t>https://podminky.urs.cz/item/CS_URS_2023_01/742124005</t>
  </si>
  <si>
    <t>PS471 - v.č. 03 - Schematický kabelový plán SSZ 4.15</t>
  </si>
  <si>
    <t>- ukončení kabelu FTP cat6a k zařízení V2X:</t>
  </si>
  <si>
    <t>M</t>
  </si>
  <si>
    <t>37452040</t>
  </si>
  <si>
    <t>prvek ukončovací datového rozvodu keystone 1xRJ45 STP Cat6A samořezný kabelová pojistka</t>
  </si>
  <si>
    <t>1627833051</t>
  </si>
  <si>
    <t>Práce a dodávky M</t>
  </si>
  <si>
    <t>21-M</t>
  </si>
  <si>
    <t>Elektromontáže</t>
  </si>
  <si>
    <t>5</t>
  </si>
  <si>
    <t>210100014</t>
  </si>
  <si>
    <t>Ukončení vodičů izolovaných s označením a zapojením v rozváděči nebo na přístroji průřezu žíly do 10 mm2</t>
  </si>
  <si>
    <t>1058602103</t>
  </si>
  <si>
    <t>https://podminky.urs.cz/item/CS_URS_2023_01/210100014</t>
  </si>
  <si>
    <t>PS471 - v.č. 04 - Napájení SSZ 4.15</t>
  </si>
  <si>
    <t>- ukončení napájecích kabelů</t>
  </si>
  <si>
    <t>4*4</t>
  </si>
  <si>
    <t>6</t>
  </si>
  <si>
    <t>210101154</t>
  </si>
  <si>
    <t>Ukončení kabelů nebo vodičů koncovkou popř. vývodkou do 1 kV staniční epoxidovou kabelů celoplastových, počtu a průřezu žil do 3 x 25 a 4 x 16 mm2</t>
  </si>
  <si>
    <t>-215843823</t>
  </si>
  <si>
    <t>https://podminky.urs.cz/item/CS_URS_2023_01/210101154</t>
  </si>
  <si>
    <t>7</t>
  </si>
  <si>
    <t>354363140</t>
  </si>
  <si>
    <t>hlava rozdělovací smršťovaná přímá do 1kV SKE 4f/1+2 kabel 12-32mm/průřez 1,5-35mm</t>
  </si>
  <si>
    <t>-1433527145</t>
  </si>
  <si>
    <t>8</t>
  </si>
  <si>
    <t>210120102</t>
  </si>
  <si>
    <t>Montáž pojistek se zapojením vodičů závitových pojistkových částí pojistkových patron nožových</t>
  </si>
  <si>
    <t>-95025916</t>
  </si>
  <si>
    <t>https://podminky.urs.cz/item/CS_URS_2023_01/210120102</t>
  </si>
  <si>
    <t>- montáž nožové pojistky 32 A:</t>
  </si>
  <si>
    <t>9</t>
  </si>
  <si>
    <t>35825228</t>
  </si>
  <si>
    <t>pojistka nožová 32A nízkoztrátová 3,10W, provedení normální, charakteristika gG</t>
  </si>
  <si>
    <t>-386468155</t>
  </si>
  <si>
    <t>210191516-R</t>
  </si>
  <si>
    <t>Montáž skříně elektroměrové RE v pilíři</t>
  </si>
  <si>
    <t>R-položka</t>
  </si>
  <si>
    <t>-1877091176</t>
  </si>
  <si>
    <t>- montáž pilíře elektroměrového rozvaděče RE</t>
  </si>
  <si>
    <t>11</t>
  </si>
  <si>
    <t>404611601-R</t>
  </si>
  <si>
    <t>vystrojený elektroměrový rozvaděč RE s oddělenou jistící (odchozí) částí, osazený v plastovém pilíři</t>
  </si>
  <si>
    <t>1781987533</t>
  </si>
  <si>
    <t>12</t>
  </si>
  <si>
    <t>210220301</t>
  </si>
  <si>
    <t>Montáž hromosvodného vedení svorek se 2 šrouby</t>
  </si>
  <si>
    <t>-1059507753</t>
  </si>
  <si>
    <t>https://podminky.urs.cz/item/CS_URS_2023_01/210220301</t>
  </si>
  <si>
    <t>PS471 - v.č. 05 - Schéma doplňujícího ochranného pospojování SSZ 4.15</t>
  </si>
  <si>
    <t>7*2</t>
  </si>
  <si>
    <t>13</t>
  </si>
  <si>
    <t>35441885</t>
  </si>
  <si>
    <t>svorka spojovací pro lano D 8-10mm</t>
  </si>
  <si>
    <t>314816660</t>
  </si>
  <si>
    <t>14</t>
  </si>
  <si>
    <t>210220452</t>
  </si>
  <si>
    <t>Montáž hromosvodného vedení ochranných prvků a doplňků ochranného pospojování pevně</t>
  </si>
  <si>
    <t>m</t>
  </si>
  <si>
    <t>1216979538</t>
  </si>
  <si>
    <t>https://podminky.urs.cz/item/CS_URS_2023_01/210220452</t>
  </si>
  <si>
    <t>- odměřeno v AutoCadu</t>
  </si>
  <si>
    <t>15+4+17+14+10+5+13+13+8+4+11+16+6+9</t>
  </si>
  <si>
    <t>35441072</t>
  </si>
  <si>
    <t>drát D 8mm FeZn pro hromosvod</t>
  </si>
  <si>
    <t>kg</t>
  </si>
  <si>
    <t>551633243</t>
  </si>
  <si>
    <t>(15+4+17+14+10+5+13+13+8+4+11+16+6+9)/2,5</t>
  </si>
  <si>
    <t>16</t>
  </si>
  <si>
    <t>210800411</t>
  </si>
  <si>
    <t>Montáž izolovaných vodičů měděných do 1 kV bez ukončení uložených v trubkách nebo lištách zatažených plných nebo laněných s PVC pláštěm, bezhalogenových, ohniodolných (např. CY, CHAH-V) průřezu žíly 0,5 až 16 mm2</t>
  </si>
  <si>
    <t>642726429</t>
  </si>
  <si>
    <t>https://podminky.urs.cz/item/CS_URS_2023_01/210800411</t>
  </si>
  <si>
    <t>- propojení zemnících svorek ve stožárech SSZ</t>
  </si>
  <si>
    <t>8*0,5</t>
  </si>
  <si>
    <t>17</t>
  </si>
  <si>
    <t>34141024</t>
  </si>
  <si>
    <t>vodič propojovací flexibilní jádro Cu lanované izolace PVC 450/750V (H07V-K) 1x1,5mm2</t>
  </si>
  <si>
    <t>1718637437</t>
  </si>
  <si>
    <t>18</t>
  </si>
  <si>
    <t>210801311</t>
  </si>
  <si>
    <t>Montáž izolovaných vodičů měděných do 1 kV bez ukončení uložených volně plných nebo laněných s PVC pláštěm, bezhalogenových, ohniodolných (např. CY, CHAH-V) průřezu žíly 1,5 až 16 mm2</t>
  </si>
  <si>
    <t>-941667932</t>
  </si>
  <si>
    <t>https://podminky.urs.cz/item/CS_URS_2023_01/210801311</t>
  </si>
  <si>
    <t>vodič indukční smyčky - odměřeno v AutoCadu:</t>
  </si>
  <si>
    <t>16+14+20+12+18+11+20+24+16+12+27</t>
  </si>
  <si>
    <t>19</t>
  </si>
  <si>
    <t>341421581-R</t>
  </si>
  <si>
    <t>tepelně a mechanicky odolný bezhalogenový propojovací jednožilový vodič s pocínovaným CU jádrem - průřez do 10 mm2</t>
  </si>
  <si>
    <t>-1305679986</t>
  </si>
  <si>
    <t>včetně prořezu 5% - odměřeno v AutoCadu:</t>
  </si>
  <si>
    <t>(16+14+20+12+18+11+20+24+16+12+27)*1,05</t>
  </si>
  <si>
    <t>20</t>
  </si>
  <si>
    <t>210813011</t>
  </si>
  <si>
    <t>Montáž izolovaných kabelů měděných do 1 kV bez ukončení plných nebo laněných kulatých (např. CYKY, CHKE-R) uložených pevně počtu a průřezu žil 3x1,5 až 6 mm2</t>
  </si>
  <si>
    <t>571047209</t>
  </si>
  <si>
    <t>https://podminky.urs.cz/item/CS_URS_2023_01/210813011</t>
  </si>
  <si>
    <t>- pokládka kabelů NYY-J 3x2,5:</t>
  </si>
  <si>
    <t>85+60+75+110</t>
  </si>
  <si>
    <t>PS471 - v.č. 01 - Technická zpráva</t>
  </si>
  <si>
    <t>- pokládka kabelu NYY-J 3x4:</t>
  </si>
  <si>
    <t>34111036-R</t>
  </si>
  <si>
    <t>kabel instalační jádro Cu plné izolace PVC plášť PVC 0,6/1kV NYY-J 3x2,5mm2</t>
  </si>
  <si>
    <t>1097059521</t>
  </si>
  <si>
    <t>- dodávka kabelů NYY-J 3x2,5 - včetně prořezu:</t>
  </si>
  <si>
    <t>(85+60+75+110)*1,05</t>
  </si>
  <si>
    <t>22</t>
  </si>
  <si>
    <t>34111042-R</t>
  </si>
  <si>
    <t xml:space="preserve">kabel instalační jádro Cu plné izolace PVC plášť PVC 0,6/1kV NYY-J 3x4mm2 </t>
  </si>
  <si>
    <t>-130952358</t>
  </si>
  <si>
    <t>- dodávka kabelu NYY-J 3x4 - včetně prořezu:</t>
  </si>
  <si>
    <t>100*1,05</t>
  </si>
  <si>
    <t>23</t>
  </si>
  <si>
    <t>210813033</t>
  </si>
  <si>
    <t>Montáž izolovaných kabelů měděných do 1 kV bez ukončení plných nebo laněných kulatých (např. CYKY, CHKE-R) uložených pevně počtu a průřezu žil 4x6 až 10 mm2</t>
  </si>
  <si>
    <t>-902218680</t>
  </si>
  <si>
    <t>https://podminky.urs.cz/item/CS_URS_2023_01/210813033</t>
  </si>
  <si>
    <t>- pokládka kabelu NYY-J 4x10</t>
  </si>
  <si>
    <t>10+95</t>
  </si>
  <si>
    <t>24</t>
  </si>
  <si>
    <t>34111076-R</t>
  </si>
  <si>
    <t>kabel instalační jádro Cu plné izolace PVC plášť PVC 0,6/1kV NYY-J 4x10mm2</t>
  </si>
  <si>
    <t>-157711060</t>
  </si>
  <si>
    <t>- pokládka kabelu NYY-J 4x10 - včetně prořezu:</t>
  </si>
  <si>
    <t>(10+95)*1,05</t>
  </si>
  <si>
    <t>25</t>
  </si>
  <si>
    <t>210813061</t>
  </si>
  <si>
    <t>Montáž izolovaných kabelů měděných do 1 kV bez ukončení plných nebo laněných kulatých (např. CYKY, CHKE-R) uložených pevně počtu a průřezu žil 5x1,5 až 2,5 mm2</t>
  </si>
  <si>
    <t>-671893313</t>
  </si>
  <si>
    <t>https://podminky.urs.cz/item/CS_URS_2023_01/210813061</t>
  </si>
  <si>
    <t>PS471 - v.č. 06 - Stožáry SSZ 4.15 - umístění návěstidel</t>
  </si>
  <si>
    <t>Stožár č. 1:</t>
  </si>
  <si>
    <t>2*5+1*15</t>
  </si>
  <si>
    <t>Stožár č. 2:</t>
  </si>
  <si>
    <t>2*5</t>
  </si>
  <si>
    <t>Stožár č. 3:</t>
  </si>
  <si>
    <t>Stožár č. 4:</t>
  </si>
  <si>
    <t>Stožár č. 5:</t>
  </si>
  <si>
    <t>4*5+1*15</t>
  </si>
  <si>
    <t>Stožár č. 6:</t>
  </si>
  <si>
    <t>3*5</t>
  </si>
  <si>
    <t>Stožár č. 7:</t>
  </si>
  <si>
    <t>Stožár č. 8:</t>
  </si>
  <si>
    <t>26</t>
  </si>
  <si>
    <t>34143304-R</t>
  </si>
  <si>
    <t>kabel ovládací flexibilní jádro Cu lanované izolace PVC plášť PVC 0,6/1kV YY-JZ 5x1,00mm2</t>
  </si>
  <si>
    <t>-1109989653</t>
  </si>
  <si>
    <t>- včetně 5% prořezu:</t>
  </si>
  <si>
    <t>(2*5+1*15)*1,05</t>
  </si>
  <si>
    <t>2*5*1,05</t>
  </si>
  <si>
    <t>(4*5+1*15)*1,05</t>
  </si>
  <si>
    <t>3*5*1,05</t>
  </si>
  <si>
    <t>27</t>
  </si>
  <si>
    <t>210813071</t>
  </si>
  <si>
    <t>Montáž izolovaných kabelů měděných do 1 kV bez ukončení plných nebo laněných kulatých (např. CYKY, CHKE-R) uložených pevně počtu a průřezu žil 7x1,5 až 2,5 mm2</t>
  </si>
  <si>
    <t>-802693798</t>
  </si>
  <si>
    <t>https://podminky.urs.cz/item/CS_URS_2023_01/210813071</t>
  </si>
  <si>
    <t>1*5</t>
  </si>
  <si>
    <t>28</t>
  </si>
  <si>
    <t>34143320-R</t>
  </si>
  <si>
    <t>kabel ovládací flexibilní jádro Cu lanované izolace PVC plášť PVC 0,6/1kV YY-JZ 7x1,0mm2</t>
  </si>
  <si>
    <t>1691751400</t>
  </si>
  <si>
    <t>1*5*1,05</t>
  </si>
  <si>
    <t>29</t>
  </si>
  <si>
    <t>210813101</t>
  </si>
  <si>
    <t>Montáž izolovaných kabelů měděných do 1 kV bez ukončení plných nebo laněných kulatých (např. CYKY, CHKE-R) uložených pevně počtu a průřezu žil 19x1,5 až 2,5 mm2</t>
  </si>
  <si>
    <t>-1733317596</t>
  </si>
  <si>
    <t>https://podminky.urs.cz/item/CS_URS_2023_01/210813101</t>
  </si>
  <si>
    <t>- pokládka kabelu NYY-J 19x1,5:</t>
  </si>
  <si>
    <t>85</t>
  </si>
  <si>
    <t>30</t>
  </si>
  <si>
    <t>34111150-R</t>
  </si>
  <si>
    <t>kabel instalační jádro Cu plné izolace PVC plášť PVC 0,6/1kV NYY-J 19x1,5mm2</t>
  </si>
  <si>
    <t>-1083467656</t>
  </si>
  <si>
    <t>- pokládka kabelu NYY-J 19x1,5 - včetně 5% prořezu:</t>
  </si>
  <si>
    <t>85*1,05</t>
  </si>
  <si>
    <t>31</t>
  </si>
  <si>
    <t>210813111</t>
  </si>
  <si>
    <t>Montáž izolovaných kabelů měděných do 1 kV bez ukončení plných nebo laněných kulatých (např. CYKY, CHKE-R) uložených pevně počtu a průřezu žil 24x1,5 mm2</t>
  </si>
  <si>
    <t>1731296127</t>
  </si>
  <si>
    <t>https://podminky.urs.cz/item/CS_URS_2023_01/210813111</t>
  </si>
  <si>
    <t>- pokládka kabelů NYY-J 24x1,5:</t>
  </si>
  <si>
    <t>40+60+120</t>
  </si>
  <si>
    <t>32</t>
  </si>
  <si>
    <t>34111165-R</t>
  </si>
  <si>
    <t>kabel instalační jádro Cu plné izolace PVC plášť PVC 0,6/1kV NYY-J 24x1,5mm2</t>
  </si>
  <si>
    <t>-905863065</t>
  </si>
  <si>
    <t>- pokládka kabelů NYY-J 24x1,5 - včetně 5% prořezu:</t>
  </si>
  <si>
    <t>(40+60+120)*1,05</t>
  </si>
  <si>
    <t>33</t>
  </si>
  <si>
    <t>210813121</t>
  </si>
  <si>
    <t>Montáž izolovaných kabelů měděných do 1 kV bez ukončení plných nebo laněných kulatých (např. CYKY, CHKE-R) uložených pevně počtu a průřezu žil 37x1,5 mm2</t>
  </si>
  <si>
    <t>1596553839</t>
  </si>
  <si>
    <t>https://podminky.urs.cz/item/CS_URS_2023_01/210813121</t>
  </si>
  <si>
    <t>- pokládka kabelu NYY-J 30x1,5:</t>
  </si>
  <si>
    <t>55+75+110+100</t>
  </si>
  <si>
    <t>34</t>
  </si>
  <si>
    <t>34111169-R</t>
  </si>
  <si>
    <t>kabel instalační jádro Cu plné izolace PVC plášť PVC 0,6/1kV NYY-J 30x1,5mm2</t>
  </si>
  <si>
    <t>-646921853</t>
  </si>
  <si>
    <t>- pokládka kabelu NYY-J 30x1,5 - včetně 5% prořezu:</t>
  </si>
  <si>
    <t>(55+75+110+100)*1,05</t>
  </si>
  <si>
    <t>35</t>
  </si>
  <si>
    <t>210950121</t>
  </si>
  <si>
    <t>Ostatní práce při montáži vodičů, šňůr a kabelů zatažení lana včetně odvinutí a napojení do kanálu nebo tvárnicové trasy</t>
  </si>
  <si>
    <t>-1797294781</t>
  </si>
  <si>
    <t>https://podminky.urs.cz/item/CS_URS_2023_01/210950121</t>
  </si>
  <si>
    <t>- řízený protlak č. 1 - odměřeno v AutoCadu:</t>
  </si>
  <si>
    <t>3*12,5</t>
  </si>
  <si>
    <t>- řízený protlak č. 4 - odměřeno v AutoCadu:</t>
  </si>
  <si>
    <t>11,5</t>
  </si>
  <si>
    <t>- kopané kabelové prostupy DN110 - odměřeno v AutoCadu:</t>
  </si>
  <si>
    <t>4*17+4*13,5</t>
  </si>
  <si>
    <t>22-M</t>
  </si>
  <si>
    <t>Montáže sděl. a zabezp. zařízení</t>
  </si>
  <si>
    <t>36</t>
  </si>
  <si>
    <t>220061101</t>
  </si>
  <si>
    <t>Montáž kabelu úložného volně uloženého včetně přípravy kabelového bubnu a přistavení k místu pokládky, odvinutí a uložení kabelu do kabelového lůžka nebo do žlabu a protažení překážkami, odřezání kabelu, uzavření konců kabelu a přemístění kabelového bubnu TCKQY a TCKQYDY s jádry 0,4 a 0,6 mm do 50 XN</t>
  </si>
  <si>
    <t>1494014245</t>
  </si>
  <si>
    <t>https://podminky.urs.cz/item/CS_URS_2023_01/220061101</t>
  </si>
  <si>
    <t>- pokládka koordinačního kabelu TCPKPFLE 10x4x0,8:</t>
  </si>
  <si>
    <t>140</t>
  </si>
  <si>
    <t>37</t>
  </si>
  <si>
    <t>34121103</t>
  </si>
  <si>
    <t>kabel sdělovací podélně vodotěsný stíněný laminovanou Al folií jádro Cu plné izolace foam-skin PE plášť PE 150V (TCEPKPFLE) 10x4x0,8mm2</t>
  </si>
  <si>
    <t>-749800048</t>
  </si>
  <si>
    <t>- pokládka koordinačního kabelu TCPKPFLE 10x4x0,8  - včetně 5% prořezu:</t>
  </si>
  <si>
    <t>140*1,05</t>
  </si>
  <si>
    <t>38</t>
  </si>
  <si>
    <t>220061531</t>
  </si>
  <si>
    <t>Montáž kabelu návěstního volně uloženého včetně přípravy kabelového bubnu a přistavení na místo tažení, rozvinutí, vytažení, odřezání, uložení kabelu do kabelového lože nebo žlabu, protažení překážkami, uzavření konců kabelu, přemístění kabelového bubnu do kabelové trasy TCEKE, TCEKFE, TCEKFY, TCEKEZE-Y, TCEKPFLEY, TCEKPFLEZE-Y s jádrem 1,00 mm Cu 3 P</t>
  </si>
  <si>
    <t>-1463823440</t>
  </si>
  <si>
    <t>https://podminky.urs.cz/item/CS_URS_2023_01/220061531</t>
  </si>
  <si>
    <t>- pokládka kabelů k indukčním smyčkám:</t>
  </si>
  <si>
    <t>140+95+95+80+20+15+55+115+175+125+110</t>
  </si>
  <si>
    <t>39</t>
  </si>
  <si>
    <t>34123560-R</t>
  </si>
  <si>
    <t>kabel sdělovací Cu 1P 1,0mm (TCEKFE-C)</t>
  </si>
  <si>
    <t>-1742147620</t>
  </si>
  <si>
    <t>- pokládka kabelů k indukčním smyčkám - včetně 5% prořezu:</t>
  </si>
  <si>
    <t>(140+95+95+80+20+15+55+115+175+125+110)*1,05</t>
  </si>
  <si>
    <t>40</t>
  </si>
  <si>
    <t>220061701</t>
  </si>
  <si>
    <t>Zatažení kabelu do objektu včetně vyčištění přístupu do objektu, odvinutí a zatažení kabelu do objektu do 9 kg/m</t>
  </si>
  <si>
    <t>790347022</t>
  </si>
  <si>
    <t>https://podminky.urs.cz/item/CS_URS_2023_01/220061701</t>
  </si>
  <si>
    <t>- zatažení kabelů do řadiče SSZ:</t>
  </si>
  <si>
    <t>31*2</t>
  </si>
  <si>
    <t>- zatažení kabelů do RE:</t>
  </si>
  <si>
    <t>2*2</t>
  </si>
  <si>
    <t>41</t>
  </si>
  <si>
    <t>220080893-R</t>
  </si>
  <si>
    <t>Montáž spojky koncové pro celoplastové kabely bez pancíře do 40 žil</t>
  </si>
  <si>
    <t>-85473978</t>
  </si>
  <si>
    <t>- ukončení koordinačního kabelu TCEPKPFLE 10x4x0,8:</t>
  </si>
  <si>
    <t>1*2</t>
  </si>
  <si>
    <t>- ukončení napájecích kabelů NYY-J 3x2,5:</t>
  </si>
  <si>
    <t>4*2</t>
  </si>
  <si>
    <t>42</t>
  </si>
  <si>
    <t>341310602-R</t>
  </si>
  <si>
    <t>Spojka kabelová koncová</t>
  </si>
  <si>
    <t>-1081867779</t>
  </si>
  <si>
    <t>- ukončení koordinačního kabelu TCEPKPFLE 10x4x0,8 - dodávka spojky:</t>
  </si>
  <si>
    <t>- ukončení napájecích kabelů NYY-J 3x2,5 - dodávka spojek:</t>
  </si>
  <si>
    <t>43</t>
  </si>
  <si>
    <t>220081001</t>
  </si>
  <si>
    <t>Montáž spojky smršťovací pro kabely celoplastové jednoplášťové bez pancíře do 10 žil</t>
  </si>
  <si>
    <t>982348660</t>
  </si>
  <si>
    <t>https://podminky.urs.cz/item/CS_URS_2023_01/220081001</t>
  </si>
  <si>
    <t>- ukončení kabelů k indukčním smyčkám</t>
  </si>
  <si>
    <t>44</t>
  </si>
  <si>
    <t>341300059-R</t>
  </si>
  <si>
    <t>Spojka typu T</t>
  </si>
  <si>
    <t>560038539</t>
  </si>
  <si>
    <t>45</t>
  </si>
  <si>
    <t>220110346</t>
  </si>
  <si>
    <t>Montáž kabelového štítku včetně vyražení znaku na štítek, připevnění na kabel, ovinutí štítku páskou pro označení konce kabelu</t>
  </si>
  <si>
    <t>-1846153994</t>
  </si>
  <si>
    <t>https://podminky.urs.cz/item/CS_URS_2023_01/220110346</t>
  </si>
  <si>
    <t>- značení konců kabelů do řadiče:</t>
  </si>
  <si>
    <t>(8+11)*2+2+1</t>
  </si>
  <si>
    <t>- značení konců kabelů do RE:</t>
  </si>
  <si>
    <t>1+1</t>
  </si>
  <si>
    <t>46</t>
  </si>
  <si>
    <t>35442120</t>
  </si>
  <si>
    <t>štítek plastový - směr dvojstr.</t>
  </si>
  <si>
    <t>2002362088</t>
  </si>
  <si>
    <t>47</t>
  </si>
  <si>
    <t>220111431</t>
  </si>
  <si>
    <t>Měření na místním sdělovacím kabelu včetně měření kontinuity žil, smyčkových a izolačních odporů, vyplnění měření protokolu jednosměrné</t>
  </si>
  <si>
    <t>pár</t>
  </si>
  <si>
    <t>-921699548</t>
  </si>
  <si>
    <t>https://podminky.urs.cz/item/CS_URS_2023_01/220111431</t>
  </si>
  <si>
    <t>- měření na koordinačním kabelu TCEPKPFLE 10x4x0,8:</t>
  </si>
  <si>
    <t>48</t>
  </si>
  <si>
    <t>220111436</t>
  </si>
  <si>
    <t>Kontrolní a závěrečné měření na kabelu včetně provedení správného sledu zapojení žil na koncovkách nebo závěrech, měření smyčkových a izolačních odporů, vyplnění měřicího protokolu pro rozvod signalizace</t>
  </si>
  <si>
    <t>1180835795</t>
  </si>
  <si>
    <t>https://podminky.urs.cz/item/CS_URS_2023_01/220111436</t>
  </si>
  <si>
    <t>- měření kabelů ke stožárům:</t>
  </si>
  <si>
    <t>1*19+3*24+4*30</t>
  </si>
  <si>
    <t>- měření kabelů k indukčním smyčkám:</t>
  </si>
  <si>
    <t>2*11</t>
  </si>
  <si>
    <t>- měření na napájecích kabelech:</t>
  </si>
  <si>
    <t>2*4</t>
  </si>
  <si>
    <t>49</t>
  </si>
  <si>
    <t>220111741</t>
  </si>
  <si>
    <t>Montáž svorky rozpojovací včetně montáže skříňky pro svorku, úpravy zemniče pro připojení svorky, očíslování zemniče zkušební</t>
  </si>
  <si>
    <t>-1664897050</t>
  </si>
  <si>
    <t>https://podminky.urs.cz/item/CS_URS_2023_01/220111741</t>
  </si>
  <si>
    <t>- montáž zkušební svorky na stožárech SSZ:</t>
  </si>
  <si>
    <t>8+1</t>
  </si>
  <si>
    <t>50</t>
  </si>
  <si>
    <t>35441925</t>
  </si>
  <si>
    <t>svorka zkušební pro lano D 6-12mm, FeZn</t>
  </si>
  <si>
    <t>836977802</t>
  </si>
  <si>
    <t>51</t>
  </si>
  <si>
    <t>220182021</t>
  </si>
  <si>
    <t>Uložení trubky HDPE do výkopu včetně fixace</t>
  </si>
  <si>
    <t>619731797</t>
  </si>
  <si>
    <t>https://podminky.urs.cz/item/CS_URS_2023_01/220182021</t>
  </si>
  <si>
    <t>- pokládka HDPE mikrotrubiček ve volném terénu:</t>
  </si>
  <si>
    <t>- pokládka svazků HDPE mikrotrubiček (7xMT 12/8 v outdoorovém provedení s popisem BKOM) ve volném terénu:</t>
  </si>
  <si>
    <t>140*2</t>
  </si>
  <si>
    <t>- pokládka šedé HDPE trubky (32/27 s popisem BKOM) ve volném terénu pro zařízení W2X:</t>
  </si>
  <si>
    <t>75</t>
  </si>
  <si>
    <t>52</t>
  </si>
  <si>
    <t>34571801</t>
  </si>
  <si>
    <t>chránička optického kabelu HDPE jednoplášťová bezhalogenová D 32/27mm</t>
  </si>
  <si>
    <t>241256053</t>
  </si>
  <si>
    <t>- dodávka šedé HDPE trubky (32/27 s popisem BKOM) pro zařízení V2X:</t>
  </si>
  <si>
    <t>53</t>
  </si>
  <si>
    <t>34571828</t>
  </si>
  <si>
    <t>mikrotrubička HDPE zemní zodolněná vnitřní lubrikační vrstva D 12/8mm</t>
  </si>
  <si>
    <t>-824816645</t>
  </si>
  <si>
    <t>- dodávka HDPE mikrotrubiček:</t>
  </si>
  <si>
    <t>54</t>
  </si>
  <si>
    <t>34571838</t>
  </si>
  <si>
    <t>mikrotrubička HDPE zemní zodolněná ve svazku 7x D 12/8mm</t>
  </si>
  <si>
    <t>-1949748243</t>
  </si>
  <si>
    <t>- dodávka svazků mikrotrubiček (7xMT 12/8 v outdoorovém provedení s popisem BKOM):</t>
  </si>
  <si>
    <t>55</t>
  </si>
  <si>
    <t>220182023</t>
  </si>
  <si>
    <t>Kontrola tlakutěsnosti HDPE trubky od 1 m do 2000 m</t>
  </si>
  <si>
    <t>1583958288</t>
  </si>
  <si>
    <t>https://podminky.urs.cz/item/CS_URS_2023_01/220182023</t>
  </si>
  <si>
    <t>- kontrola tlakutěsnosti svazků mikrotrubiček (7xMT 12/8):</t>
  </si>
  <si>
    <t>- kontrola tlakutěsnosti mikrotrubiček 12/8:</t>
  </si>
  <si>
    <t>- kontrola tlakutěsnosti HDPE trubky 32/27:</t>
  </si>
  <si>
    <t>56</t>
  </si>
  <si>
    <t>220182025</t>
  </si>
  <si>
    <t>Kontrola průchodnosti trubky kalibrace do 2000 m</t>
  </si>
  <si>
    <t>km</t>
  </si>
  <si>
    <t>1926101279</t>
  </si>
  <si>
    <t>https://podminky.urs.cz/item/CS_URS_2023_01/220182025</t>
  </si>
  <si>
    <t>- kontrola průchodnosti mikrotrubiček 12/8:</t>
  </si>
  <si>
    <t>(85+60+75+110)*0,001</t>
  </si>
  <si>
    <t>- kontrola průchodnosti mikrotrubiček ve svazku mikrotrubiček (7xMT 12/8):</t>
  </si>
  <si>
    <t>140*2*0,001</t>
  </si>
  <si>
    <t>- kontrola průchodnosti HDPE trubky 32/27:</t>
  </si>
  <si>
    <t>75*0,001</t>
  </si>
  <si>
    <t>57</t>
  </si>
  <si>
    <t>220182031-R</t>
  </si>
  <si>
    <t>Zatažení kabelu FTP 6a do ochranné HDPE trubky</t>
  </si>
  <si>
    <t>2050007986</t>
  </si>
  <si>
    <t>- pokládka kabelu FTP cat6a mezi řadičem SSZ 4.15 a stožárem SSZ č. 5 (V2X):</t>
  </si>
  <si>
    <t>58</t>
  </si>
  <si>
    <t>34121273</t>
  </si>
  <si>
    <t>kabel datový venkovní se stíněnými páry Al fólií jádro Cu plné (U/FTP) kategorie 6a</t>
  </si>
  <si>
    <t>66595048</t>
  </si>
  <si>
    <t>- pokládka kabelu FTP cat6a mezi řadičem SSZ 4.15 a stožárem SSZ č. 5 (V2X) - včetně 5%  prořezu:</t>
  </si>
  <si>
    <t>75*1,05</t>
  </si>
  <si>
    <t>59</t>
  </si>
  <si>
    <t>220182027</t>
  </si>
  <si>
    <t>Montáž koncovky nebo záslepky bez svařování na HDPE trubku</t>
  </si>
  <si>
    <t>1655686236</t>
  </si>
  <si>
    <t>https://podminky.urs.cz/item/CS_URS_2023_01/220182027</t>
  </si>
  <si>
    <t>- ukončení mikrotrubiček HDPE 12/8:</t>
  </si>
  <si>
    <t>4*2+14*2</t>
  </si>
  <si>
    <t>60</t>
  </si>
  <si>
    <t>34571813</t>
  </si>
  <si>
    <t>koncovka pro chráničky optického kabelu D 32mm</t>
  </si>
  <si>
    <t>-1512060359</t>
  </si>
  <si>
    <t>- dodávka koncovek HDPE trubek 32/27 pro FTP kabel k zařízení V2X:</t>
  </si>
  <si>
    <t>61</t>
  </si>
  <si>
    <t>34571870</t>
  </si>
  <si>
    <t>koncovka trubičky D vodotěsně utěsňující včetně pojistky proti vytržení pro vnější průměr trubičky D 12mm</t>
  </si>
  <si>
    <t>2057372394</t>
  </si>
  <si>
    <t>- dodávka koncovek mikrotrubiček HDPE 12/8:</t>
  </si>
  <si>
    <t>62</t>
  </si>
  <si>
    <t>220271621</t>
  </si>
  <si>
    <t>Pocínování konce sdělovacích vodičů a silnoproudých šňůr v krabici</t>
  </si>
  <si>
    <t>-978861279</t>
  </si>
  <si>
    <t>https://podminky.urs.cz/item/CS_URS_2023_01/220271621</t>
  </si>
  <si>
    <t>stožár č. 1:</t>
  </si>
  <si>
    <t>30+0</t>
  </si>
  <si>
    <t>stožár č. 2:</t>
  </si>
  <si>
    <t>20+14</t>
  </si>
  <si>
    <t>stožár č. 3 :</t>
  </si>
  <si>
    <t>20+42</t>
  </si>
  <si>
    <t>stožár č. 4:</t>
  </si>
  <si>
    <t>stožár č. 5:</t>
  </si>
  <si>
    <t>50+14</t>
  </si>
  <si>
    <t>stožár č. 6:</t>
  </si>
  <si>
    <t>30+14</t>
  </si>
  <si>
    <t>stožár č. 7 :</t>
  </si>
  <si>
    <t>20+28</t>
  </si>
  <si>
    <t>stožár č. 8:</t>
  </si>
  <si>
    <t>63</t>
  </si>
  <si>
    <t>220300451</t>
  </si>
  <si>
    <t>Montáž formy pro kabely TCEKE, TCEKFY, TCEKY, TCEKEZE, TCEKEY včetně odstranění pláště, zhotovení vodní zábrany, zformování a konečné úpravy kabelu na kabelu do 2 P 1,0</t>
  </si>
  <si>
    <t>475840384</t>
  </si>
  <si>
    <t>https://podminky.urs.cz/item/CS_URS_2023_01/220300451</t>
  </si>
  <si>
    <t>- forma na kabelech TCEKFE 1P 1,0 k indukčním smyčkám:</t>
  </si>
  <si>
    <t>11*2</t>
  </si>
  <si>
    <t>64</t>
  </si>
  <si>
    <t>34343200-R</t>
  </si>
  <si>
    <t>trubka smršťovací středněstěnná s lepidlem (smrštění z 12 na 3 mm)</t>
  </si>
  <si>
    <t>1007108218</t>
  </si>
  <si>
    <t>11*2*0,1</t>
  </si>
  <si>
    <t>65</t>
  </si>
  <si>
    <t>220300601</t>
  </si>
  <si>
    <t>Ukončení návěstních kabelů smršťovací záklopkou včetně odizolování, vyformování a zapojení vodičů na kabelech NCEY, NCYY do 5x1 nebo 1,5</t>
  </si>
  <si>
    <t>-474657621</t>
  </si>
  <si>
    <t>https://podminky.urs.cz/item/CS_URS_2023_01/220300601</t>
  </si>
  <si>
    <t>- ukončení kabelů NYY-J 3x2,5 smršťovací záklopkou:</t>
  </si>
  <si>
    <t>- ukončení kabelu NYY-J 3x4 smršťovací záklopkou:</t>
  </si>
  <si>
    <t>66</t>
  </si>
  <si>
    <t>34343201-R</t>
  </si>
  <si>
    <t>trubka smršťovací středněstěnná s lepidlem (smrštění z 19 na 6 mm)</t>
  </si>
  <si>
    <t>-447662258</t>
  </si>
  <si>
    <t>4*2*0,1</t>
  </si>
  <si>
    <t>1*2*0,1</t>
  </si>
  <si>
    <t>67</t>
  </si>
  <si>
    <t>220300604</t>
  </si>
  <si>
    <t>Ukončení návěstních kabelů smršťovací záklopkou včetně odizolování, vyformování a zapojení vodičů na kabelech NCEY, NCYY do 19x1 nebo 1,5</t>
  </si>
  <si>
    <t>-2051501899</t>
  </si>
  <si>
    <t>https://podminky.urs.cz/item/CS_URS_2023_01/220300604</t>
  </si>
  <si>
    <t>- ukončení kabelu NYY-J 19x1,5:</t>
  </si>
  <si>
    <t>68</t>
  </si>
  <si>
    <t>34343202-R</t>
  </si>
  <si>
    <t>trubka smršťovací středněstěnná s lepidlem (smrštění z 27 na 8 mm)</t>
  </si>
  <si>
    <t>1629933443</t>
  </si>
  <si>
    <t>69</t>
  </si>
  <si>
    <t>220300605</t>
  </si>
  <si>
    <t>Ukončení návěstních kabelů smršťovací záklopkou včetně odizolování, vyformování a zapojení vodičů na kabelech NCEY, NCYY do 24x1 nebo 1,5</t>
  </si>
  <si>
    <t>1381919366</t>
  </si>
  <si>
    <t>https://podminky.urs.cz/item/CS_URS_2023_01/220300605</t>
  </si>
  <si>
    <t>- ukončení kabelů NYY-J 24x1,5:</t>
  </si>
  <si>
    <t>3*2</t>
  </si>
  <si>
    <t>70</t>
  </si>
  <si>
    <t>1357550541</t>
  </si>
  <si>
    <t>3*2*0,1</t>
  </si>
  <si>
    <t>71</t>
  </si>
  <si>
    <t>220300606</t>
  </si>
  <si>
    <t>Ukončení návěstních kabelů smršťovací záklopkou včetně odizolování, vyformování a zapojení vodičů na kabelech NCEY, NCYY do 37x1 nebo 1,5</t>
  </si>
  <si>
    <t>-1282811208</t>
  </si>
  <si>
    <t>https://podminky.urs.cz/item/CS_URS_2023_01/220300606</t>
  </si>
  <si>
    <t>- ukončení kabelů NYY-J 30x1,5:</t>
  </si>
  <si>
    <t>72</t>
  </si>
  <si>
    <t>34343203-R</t>
  </si>
  <si>
    <t>trubka smršťovací středněstěnná s lepidlem (smrštění z 32 na 7 mm)</t>
  </si>
  <si>
    <t>1518767199</t>
  </si>
  <si>
    <t>73</t>
  </si>
  <si>
    <t>220300533</t>
  </si>
  <si>
    <t>Ukončení vodiče na svorkovnici na kabelu CMSM do 7 žil 1,50 mm2</t>
  </si>
  <si>
    <t>1950937052</t>
  </si>
  <si>
    <t>https://podminky.urs.cz/item/CS_URS_2023_01/220300533</t>
  </si>
  <si>
    <t>v.č. 06 - Stožáry SSZ 4.02 - umístění návěstidel</t>
  </si>
  <si>
    <t>6+0</t>
  </si>
  <si>
    <t>4+2</t>
  </si>
  <si>
    <t>4+6</t>
  </si>
  <si>
    <t>10+2</t>
  </si>
  <si>
    <t>6+2</t>
  </si>
  <si>
    <t>4+4</t>
  </si>
  <si>
    <t>74</t>
  </si>
  <si>
    <t>220960001</t>
  </si>
  <si>
    <t>Montáž stožáru nebo sloupku včetně postavení stožáru, usazení nebo zabetonování základu, zatažení kabelu do stožáru, připojení kabelu, připojení uzemnění přímého zapuštěného</t>
  </si>
  <si>
    <t>1864327877</t>
  </si>
  <si>
    <t>https://podminky.urs.cz/item/CS_URS_2023_01/220960001</t>
  </si>
  <si>
    <t>montáž přímých stožárů:</t>
  </si>
  <si>
    <t>404611151-R</t>
  </si>
  <si>
    <t>Stožár svislý výšky 6 m průměru 159 mm ukončený záslepkou - pro instalaci kamery</t>
  </si>
  <si>
    <t>-223844827</t>
  </si>
  <si>
    <t>dodávka přímých stožárů:</t>
  </si>
  <si>
    <t>76</t>
  </si>
  <si>
    <t>220960002</t>
  </si>
  <si>
    <t>Montáž stožáru nebo sloupku včetně postavení stožáru, usazení nebo zabetonování základu, zatažení kabelu do stožáru, připojení kabelu, připojení uzemnění přímého na základovém rámu</t>
  </si>
  <si>
    <t>1067639587</t>
  </si>
  <si>
    <t>https://podminky.urs.cz/item/CS_URS_2023_01/220960002</t>
  </si>
  <si>
    <t>montáž chodeckých stožárů:</t>
  </si>
  <si>
    <t>77</t>
  </si>
  <si>
    <t>404611034-R</t>
  </si>
  <si>
    <t>Stožár chodecký výšky 3,4 m (průměr 159 mm)</t>
  </si>
  <si>
    <t>1801943685</t>
  </si>
  <si>
    <t>dodávka chodeckých stožárů:</t>
  </si>
  <si>
    <t>78</t>
  </si>
  <si>
    <t>404611035-R</t>
  </si>
  <si>
    <t>Stožár chodecký výšky 3,8 m (průměr 159 mm)</t>
  </si>
  <si>
    <t>-1294564836</t>
  </si>
  <si>
    <t>79</t>
  </si>
  <si>
    <t>404611038-R</t>
  </si>
  <si>
    <t>Základový rám</t>
  </si>
  <si>
    <t>155693920</t>
  </si>
  <si>
    <t>80</t>
  </si>
  <si>
    <t>220960003</t>
  </si>
  <si>
    <t>Montáž stožáru nebo sloupku včetně postavení stožáru, usazení nebo zabetonování základu, zatažení kabelu do stožáru, připojení kabelu, připojení uzemnění vyložníkového zapuštěného</t>
  </si>
  <si>
    <t>1586027555</t>
  </si>
  <si>
    <t>https://podminky.urs.cz/item/CS_URS_2023_01/220960003</t>
  </si>
  <si>
    <t>montáž výložníkových stožárů:</t>
  </si>
  <si>
    <t>81</t>
  </si>
  <si>
    <t>220960005</t>
  </si>
  <si>
    <t>Montáž stožáru nebo sloupku včetně postavení stožáru, usazení nebo zabetonování základu, zatažení kabelu do stožáru, připojení kabelu, připojení uzemnění příslušenství na stožár výložníku</t>
  </si>
  <si>
    <t>1643793241</t>
  </si>
  <si>
    <t>https://podminky.urs.cz/item/CS_URS_2023_01/220960005</t>
  </si>
  <si>
    <t>82</t>
  </si>
  <si>
    <t>404611072-R</t>
  </si>
  <si>
    <t>Stožár  výložníkový s  výložníkem 5,0 m (pro výhledovou instalaci dohledové kamery)</t>
  </si>
  <si>
    <t>-318151037</t>
  </si>
  <si>
    <t>- dodávka výložníkového stožáru:</t>
  </si>
  <si>
    <t>83</t>
  </si>
  <si>
    <t>404611088-R</t>
  </si>
  <si>
    <t>Stožár  výložníkový s  výložníkem 6,0 m (pro výhledovou instalaci dohledové kamery)</t>
  </si>
  <si>
    <t>1374500382</t>
  </si>
  <si>
    <t>84</t>
  </si>
  <si>
    <t>220960021</t>
  </si>
  <si>
    <t>Montáž stožárové svorkovnice s připevněním</t>
  </si>
  <si>
    <t>-37309480</t>
  </si>
  <si>
    <t>https://podminky.urs.cz/item/CS_URS_2023_01/220960021</t>
  </si>
  <si>
    <t>404611031-R</t>
  </si>
  <si>
    <t>Stožárová svorkovnice s krytím IP54</t>
  </si>
  <si>
    <t>-1463449353</t>
  </si>
  <si>
    <t>86</t>
  </si>
  <si>
    <t>220960031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</si>
  <si>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jednokomorového na stožár</t>
  </si>
  <si>
    <t>903161602</t>
  </si>
  <si>
    <t>https://podminky.urs.cz/item/CS_URS_2023_01/220960031</t>
  </si>
  <si>
    <t>87</t>
  </si>
  <si>
    <t>220960091</t>
  </si>
  <si>
    <t>Smontování dopravního návěstidla včetně sestavení návěstidla s elektrickým propojením, montáže upevňovací konzoly pro upevnění na stožár nebo montáže nosiče pro upevnění na výložník jednokomorového pro montáž na stožár</t>
  </si>
  <si>
    <t>1503023230</t>
  </si>
  <si>
    <t>https://podminky.urs.cz/item/CS_URS_2023_01/220960091</t>
  </si>
  <si>
    <t>88</t>
  </si>
  <si>
    <t>404613002-R</t>
  </si>
  <si>
    <t>Návěstidlo jednosvětlové 1x200 žluté - světelný zdroj LED  (podle technické specifikace zadavatele)</t>
  </si>
  <si>
    <t>-327473522</t>
  </si>
  <si>
    <t>89</t>
  </si>
  <si>
    <t>404611002-R</t>
  </si>
  <si>
    <t>Symbol kráčející chodec</t>
  </si>
  <si>
    <t>-1372293707</t>
  </si>
  <si>
    <t>90</t>
  </si>
  <si>
    <t>404613003-R</t>
  </si>
  <si>
    <t>Návěstidlo jednosvětlové 1x200 zelené - světelný zdroj LED  (podle technické specifikace zadavatele)</t>
  </si>
  <si>
    <t>502753696</t>
  </si>
  <si>
    <t>91</t>
  </si>
  <si>
    <t>404611007-R</t>
  </si>
  <si>
    <t>Symbol šipka plná</t>
  </si>
  <si>
    <t>1271471384</t>
  </si>
  <si>
    <t>92</t>
  </si>
  <si>
    <t>404613022-R</t>
  </si>
  <si>
    <t>Kontrastní rám pro návěstidlo jednosvětlové 200</t>
  </si>
  <si>
    <t>1365846692</t>
  </si>
  <si>
    <t>93</t>
  </si>
  <si>
    <t>220960036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</si>
  <si>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dvoukomorového na stožár</t>
  </si>
  <si>
    <t>-538188103</t>
  </si>
  <si>
    <t>https://podminky.urs.cz/item/CS_URS_2023_01/220960036</t>
  </si>
  <si>
    <t>94</t>
  </si>
  <si>
    <t>220960096</t>
  </si>
  <si>
    <t>Smontování dopravního návěstidla včetně sestavení návěstidla s elektrickým propojením, montáže upevňovací konzoly pro upevnění na stožár nebo montáže nosiče pro upevnění na výložník dvoukomorového pro montáž na stožár</t>
  </si>
  <si>
    <t>-198079956</t>
  </si>
  <si>
    <t>https://podminky.urs.cz/item/CS_URS_2023_01/220960096</t>
  </si>
  <si>
    <t>95</t>
  </si>
  <si>
    <t>404613005-R</t>
  </si>
  <si>
    <t>Návěstidlo chodecké 2x200 (červená a zelená) - světelný zdroj LED  (podle technické specifikace zadavatele)</t>
  </si>
  <si>
    <t>-135786254</t>
  </si>
  <si>
    <t>96</t>
  </si>
  <si>
    <t>404611001-R</t>
  </si>
  <si>
    <t>Symbol stojící chodec</t>
  </si>
  <si>
    <t>-1525217059</t>
  </si>
  <si>
    <t>97</t>
  </si>
  <si>
    <t>788588005</t>
  </si>
  <si>
    <t>98</t>
  </si>
  <si>
    <t>220960041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</si>
  <si>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stožár</t>
  </si>
  <si>
    <t>682074913</t>
  </si>
  <si>
    <t>https://podminky.urs.cz/item/CS_URS_2023_01/220960041</t>
  </si>
  <si>
    <t>99</t>
  </si>
  <si>
    <t>220960101</t>
  </si>
  <si>
    <t>Smontování dopravního návěstidla včetně sestavení návěstidla s elektrickým propojením, montáže upevňovací konzoly pro upevnění na stožár nebo montáže nosiče pro upevnění na výložník tříkomorového pro montáž na stožár</t>
  </si>
  <si>
    <t>-1670865482</t>
  </si>
  <si>
    <t>https://podminky.urs.cz/item/CS_URS_2023_01/220960101</t>
  </si>
  <si>
    <t>404613007-R</t>
  </si>
  <si>
    <t>Návěstidlo 3 světlové 200 - světelný zdroj LED  (podle technické specifikace zadavatele)</t>
  </si>
  <si>
    <t>1633090139</t>
  </si>
  <si>
    <t>101</t>
  </si>
  <si>
    <t>220960042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</si>
  <si>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výložník</t>
  </si>
  <si>
    <t>943016241</t>
  </si>
  <si>
    <t>https://podminky.urs.cz/item/CS_URS_2023_01/220960042</t>
  </si>
  <si>
    <t>102</t>
  </si>
  <si>
    <t>220960102</t>
  </si>
  <si>
    <t>Smontování dopravního návěstidla včetně sestavení návěstidla s elektrickým propojením, montáže upevňovací konzoly pro upevnění na stožár nebo montáže nosiče pro upevnění na výložník tříkomorového pro montáž na výložník</t>
  </si>
  <si>
    <t>38884754</t>
  </si>
  <si>
    <t>https://podminky.urs.cz/item/CS_URS_2023_01/220960102</t>
  </si>
  <si>
    <t>103</t>
  </si>
  <si>
    <t>404613012-R</t>
  </si>
  <si>
    <t>Návěstidlo 3 světlové 300 - světelný zdroj LED  (podle technické specifikace zadavatele)</t>
  </si>
  <si>
    <t>640544544</t>
  </si>
  <si>
    <t>104</t>
  </si>
  <si>
    <t>404611162-R</t>
  </si>
  <si>
    <t>Nosič návěstidla na výložník 3x300</t>
  </si>
  <si>
    <t>162094497</t>
  </si>
  <si>
    <t>105</t>
  </si>
  <si>
    <t>404611167-R</t>
  </si>
  <si>
    <t>Držák dvojitý T - kus</t>
  </si>
  <si>
    <t>-1941638040</t>
  </si>
  <si>
    <t>- stožár č. 1:</t>
  </si>
  <si>
    <t>- stožár č. 2:</t>
  </si>
  <si>
    <t>- stožár č. 5:</t>
  </si>
  <si>
    <t>106</t>
  </si>
  <si>
    <t>404611168-R</t>
  </si>
  <si>
    <t>Držák L - kus</t>
  </si>
  <si>
    <t>2136166392</t>
  </si>
  <si>
    <t>107</t>
  </si>
  <si>
    <t>404613019-R</t>
  </si>
  <si>
    <t>Držák návěstidla (AL)</t>
  </si>
  <si>
    <t>73833977</t>
  </si>
  <si>
    <t>- stožár č. 3:</t>
  </si>
  <si>
    <t>- stožár č. 4:</t>
  </si>
  <si>
    <t>5*2</t>
  </si>
  <si>
    <t>- stožár č. 6:</t>
  </si>
  <si>
    <t>- stožár č. 7:</t>
  </si>
  <si>
    <t>- stožár č. 8:</t>
  </si>
  <si>
    <t>108</t>
  </si>
  <si>
    <t>404613021-R</t>
  </si>
  <si>
    <t>Upevnění se šroubením pro L a T kus</t>
  </si>
  <si>
    <t>-1073547592</t>
  </si>
  <si>
    <t>109</t>
  </si>
  <si>
    <t>40445260</t>
  </si>
  <si>
    <t>páska upínací 12,7x0,75mm</t>
  </si>
  <si>
    <t>1247098697</t>
  </si>
  <si>
    <t>2*(2*3,14*0,1)</t>
  </si>
  <si>
    <t>3*(2*3,14*0,1)</t>
  </si>
  <si>
    <t>5*(2*3,14*0,1)</t>
  </si>
  <si>
    <t>4*(2*3,14*0,1)</t>
  </si>
  <si>
    <t>110</t>
  </si>
  <si>
    <t>40445261</t>
  </si>
  <si>
    <t>spona upínací 12,7mm</t>
  </si>
  <si>
    <t>100 kus</t>
  </si>
  <si>
    <t>-1258752777</t>
  </si>
  <si>
    <t>2/100</t>
  </si>
  <si>
    <t>3/100</t>
  </si>
  <si>
    <t>5/100</t>
  </si>
  <si>
    <t>4/100</t>
  </si>
  <si>
    <t>111</t>
  </si>
  <si>
    <t>220960113</t>
  </si>
  <si>
    <t>Montáž signalizačního zařízení pro nevidomé na návěstidlo</t>
  </si>
  <si>
    <t>-550756655</t>
  </si>
  <si>
    <t>https://podminky.urs.cz/item/CS_URS_2023_01/220960113</t>
  </si>
  <si>
    <t>112</t>
  </si>
  <si>
    <t>404611515-R</t>
  </si>
  <si>
    <t>akustická signalizace pro nevidomé (kompatibilní v rámci celého systému navrhovaného SSZ)</t>
  </si>
  <si>
    <t>-649895426</t>
  </si>
  <si>
    <t>113</t>
  </si>
  <si>
    <t>220960116-R</t>
  </si>
  <si>
    <t>Montáž přijímače aktivace akustické signalizace pro nevidomé</t>
  </si>
  <si>
    <t>-1920646078</t>
  </si>
  <si>
    <t>114</t>
  </si>
  <si>
    <t>404611508-R</t>
  </si>
  <si>
    <t>přijímač pro aktivaci signalizace pro nevidomé (kompatibilní v rámci celého systému navrhovaného SSZ)</t>
  </si>
  <si>
    <t>563832299</t>
  </si>
  <si>
    <t>115</t>
  </si>
  <si>
    <t>220960119</t>
  </si>
  <si>
    <t>Montáž dopravního detektoru včetně rozměření a označení místa pro vyvrtání otvorů, vyvrtání otvorů, vyříznutí závitů, montáže skříňky se zapojením, nastavení a vyzkoušení, připojení uzemnění videodetektoru na stožár</t>
  </si>
  <si>
    <t>-1264802857</t>
  </si>
  <si>
    <t>https://podminky.urs.cz/item/CS_URS_2023_01/220960119</t>
  </si>
  <si>
    <t>montáž termodetektorů na chodeckých stožárech:</t>
  </si>
  <si>
    <t>116</t>
  </si>
  <si>
    <t>220960122</t>
  </si>
  <si>
    <t>Nastavení dopravního detektoru mikrovlnného na stožáru</t>
  </si>
  <si>
    <t>-1716343186</t>
  </si>
  <si>
    <t>https://podminky.urs.cz/item/CS_URS_2023_01/220960122</t>
  </si>
  <si>
    <t>117</t>
  </si>
  <si>
    <t>404611311-R</t>
  </si>
  <si>
    <t>Videodetektor - snímající spolehlivě cyklisty a motocyklisty za snížené videlnosti</t>
  </si>
  <si>
    <t>55829616</t>
  </si>
  <si>
    <t>118</t>
  </si>
  <si>
    <t>220960126</t>
  </si>
  <si>
    <t>Montáž doplňků na stožár včetně vyměření místa pro upevnění, vyvrtání děr pro upevnění a protažení kabelu, montáže tlačítka nebo spínače, zapojení na svorkovnici ve stožáru tlačítka pro chodce</t>
  </si>
  <si>
    <t>-908475998</t>
  </si>
  <si>
    <t>https://podminky.urs.cz/item/CS_URS_2023_01/220960126</t>
  </si>
  <si>
    <t>119</t>
  </si>
  <si>
    <t>404611501-R</t>
  </si>
  <si>
    <t>Tlačítko pro chodce</t>
  </si>
  <si>
    <t>-1943130448</t>
  </si>
  <si>
    <t>120</t>
  </si>
  <si>
    <t>220960143</t>
  </si>
  <si>
    <t>Montáž kontrastního rámu s použitím montážní plošiny pro tříkomorové návěstidlo</t>
  </si>
  <si>
    <t>-1188572019</t>
  </si>
  <si>
    <t>https://podminky.urs.cz/item/CS_URS_2023_01/220960143</t>
  </si>
  <si>
    <t>121</t>
  </si>
  <si>
    <t>404613027-R</t>
  </si>
  <si>
    <t>Kontrastní rám pro návěstidlo třísvětlové 3x300</t>
  </si>
  <si>
    <t>-1792211923</t>
  </si>
  <si>
    <t>122</t>
  </si>
  <si>
    <t>220960165</t>
  </si>
  <si>
    <t>Montáž indukční smyčky jednozávitové s impedančním transformátorem</t>
  </si>
  <si>
    <t>-1548700044</t>
  </si>
  <si>
    <t>https://podminky.urs.cz/item/CS_URS_2023_01/220960165</t>
  </si>
  <si>
    <t>- šachty indukčních smyček:</t>
  </si>
  <si>
    <t>123</t>
  </si>
  <si>
    <t>404611214-R</t>
  </si>
  <si>
    <t>Impedanční transformátor pro jednozávitové smyčky</t>
  </si>
  <si>
    <t>-1211412772</t>
  </si>
  <si>
    <t>124</t>
  </si>
  <si>
    <t>220960182</t>
  </si>
  <si>
    <t>Montáž řadiče včetně usazení, zatažení kabelů do řadiče, připojení uzemnění přes šest světelných skupin</t>
  </si>
  <si>
    <t>2143566467</t>
  </si>
  <si>
    <t>https://podminky.urs.cz/item/CS_URS_2023_01/220960182</t>
  </si>
  <si>
    <t>PS401 - v.č. 01 - Technická zpráva</t>
  </si>
  <si>
    <t>PS 401 - v.č. 02 - Situace SSZ 4.24</t>
  </si>
  <si>
    <t>- montáž řadiče:</t>
  </si>
  <si>
    <t>125</t>
  </si>
  <si>
    <t>404611201-R</t>
  </si>
  <si>
    <t>Mikroprocesorový řadič</t>
  </si>
  <si>
    <t>1778894486</t>
  </si>
  <si>
    <t>- dodávka řadiče:</t>
  </si>
  <si>
    <t>126</t>
  </si>
  <si>
    <t>404611203-R</t>
  </si>
  <si>
    <t>Základový rám pod řadič - plastový</t>
  </si>
  <si>
    <t>730799981</t>
  </si>
  <si>
    <t>127</t>
  </si>
  <si>
    <t>404611218-R</t>
  </si>
  <si>
    <t>Doplnění HW a SW mikroprocesového řadiče o rozhraní pro preferenci MHD a IZS pomocí zařízení V2X</t>
  </si>
  <si>
    <t>-880983819</t>
  </si>
  <si>
    <t>128</t>
  </si>
  <si>
    <t>404611506-R</t>
  </si>
  <si>
    <t>jednotka pro aktivaci signalizace pro nevidomé (kompatibilní v rámci celého systému navrhovaného SSZ)</t>
  </si>
  <si>
    <t>270786213</t>
  </si>
  <si>
    <t>129</t>
  </si>
  <si>
    <t>404611407-R</t>
  </si>
  <si>
    <t>Projekt instalace akustické signalizace pro nevidomé</t>
  </si>
  <si>
    <t>1410251501</t>
  </si>
  <si>
    <t>Přímo zadané:</t>
  </si>
  <si>
    <t>130</t>
  </si>
  <si>
    <t>220960192</t>
  </si>
  <si>
    <t>Regulace a aktivace jedné signální skupiny mikroprocesorového řadiče</t>
  </si>
  <si>
    <t>-778967826</t>
  </si>
  <si>
    <t>https://podminky.urs.cz/item/CS_URS_2023_01/220960192</t>
  </si>
  <si>
    <t>- Signální skupina VA:</t>
  </si>
  <si>
    <t>131</t>
  </si>
  <si>
    <t>220960198</t>
  </si>
  <si>
    <t>Regulace a aktivace každé další signální skupiny mikroprocesorového řadiče s použitím plošiny</t>
  </si>
  <si>
    <t>164510535</t>
  </si>
  <si>
    <t>https://podminky.urs.cz/item/CS_URS_2023_01/220960198</t>
  </si>
  <si>
    <t>- Signální skupina VC:</t>
  </si>
  <si>
    <t>132</t>
  </si>
  <si>
    <t>220960199</t>
  </si>
  <si>
    <t>Regulace a aktivace každé další signální skupiny mikroprocesorového řadiče bez použití plošiny</t>
  </si>
  <si>
    <t>1917146507</t>
  </si>
  <si>
    <t>https://podminky.urs.cz/item/CS_URS_2023_01/220960199</t>
  </si>
  <si>
    <t>- Signální skupiny SA, VB, SB, KD, PB, PF, ZB, SC, KA, PC, ZC, VD, KB, PD a ZD:</t>
  </si>
  <si>
    <t>133</t>
  </si>
  <si>
    <t>220960201</t>
  </si>
  <si>
    <t>Adresace řadiče MR přes čtyři světelné skupiny</t>
  </si>
  <si>
    <t>-1331024981</t>
  </si>
  <si>
    <t>https://podminky.urs.cz/item/CS_URS_2023_01/220960201</t>
  </si>
  <si>
    <t>- převedení bezpečnostního a dopravního SW do řadiče:</t>
  </si>
  <si>
    <t>134</t>
  </si>
  <si>
    <t>220960222</t>
  </si>
  <si>
    <t>Programování řadiče MR přes deset světelných skupin</t>
  </si>
  <si>
    <t>-1962847933</t>
  </si>
  <si>
    <t>https://podminky.urs.cz/item/CS_URS_2023_01/220960222</t>
  </si>
  <si>
    <t>- optimalizace dopravního řešení SSZ:</t>
  </si>
  <si>
    <t>135</t>
  </si>
  <si>
    <t>220960301</t>
  </si>
  <si>
    <t>Příprava ke komplexnímu vyzkoušení křižovatky s mikroprocesorovým řadičem MR za první signální skupinu</t>
  </si>
  <si>
    <t>1297084531</t>
  </si>
  <si>
    <t>https://podminky.urs.cz/item/CS_URS_2023_01/220960301</t>
  </si>
  <si>
    <t>136</t>
  </si>
  <si>
    <t>220960302</t>
  </si>
  <si>
    <t>Příprava ke komplexnímu vyzkoušení křižovatky s mikroprocesorovým řadičem MR za každou další signální skupinu</t>
  </si>
  <si>
    <t>-123212832</t>
  </si>
  <si>
    <t>https://podminky.urs.cz/item/CS_URS_2023_01/220960302</t>
  </si>
  <si>
    <t>- Signální skupiny SA, VB, SB, KD, PB, PF, ZB, VC, SC, KA, PC, ZC, VD, KB, PD a ZD:</t>
  </si>
  <si>
    <t>137</t>
  </si>
  <si>
    <t>220960311</t>
  </si>
  <si>
    <t>Komplexní vyzkoušení křižovatky s mikroprocesorovým řadičem MR před uvedením zařízení do provozu do pěti signálních skupin</t>
  </si>
  <si>
    <t>-999080612</t>
  </si>
  <si>
    <t>https://podminky.urs.cz/item/CS_URS_2023_01/220960311</t>
  </si>
  <si>
    <t>- Signální skupiny VA, SA, VB, SB a KD:</t>
  </si>
  <si>
    <t>138</t>
  </si>
  <si>
    <t>220960312</t>
  </si>
  <si>
    <t>Komplexní vyzkoušení křižovatky s mikroprocesorovým řadičem MR před uvedením zařízení do provozu za každých dalších pět signálních skupin</t>
  </si>
  <si>
    <t>1533884559</t>
  </si>
  <si>
    <t>https://podminky.urs.cz/item/CS_URS_2023_01/220960312</t>
  </si>
  <si>
    <t>- Signální skupiny PB, PF, ZB, VC, SC, KA, PC, ZC, VD, KB, PD a ZD:</t>
  </si>
  <si>
    <t>46-M</t>
  </si>
  <si>
    <t>Zemní práce při extr.mont.pracích</t>
  </si>
  <si>
    <t>139</t>
  </si>
  <si>
    <t>460010024</t>
  </si>
  <si>
    <t>Vytyčení trasy vedení kabelového (podzemního) v zastavěném prostoru</t>
  </si>
  <si>
    <t>-167738601</t>
  </si>
  <si>
    <t>https://podminky.urs.cz/item/CS_URS_2023_01/460010024</t>
  </si>
  <si>
    <t>- výkop 35 x 60 - odměřeno v AutoCadu:</t>
  </si>
  <si>
    <t>160*0,001</t>
  </si>
  <si>
    <t>- výkop 50 x 80 - odměřeno v AutoCadu:</t>
  </si>
  <si>
    <t>230*0,001</t>
  </si>
  <si>
    <t>12,5*0,001</t>
  </si>
  <si>
    <t>11,5*0,001</t>
  </si>
  <si>
    <t>- řízený protlak č. 5 - odměřeno v AutoCadu:</t>
  </si>
  <si>
    <t>(17+13,5)*0,001</t>
  </si>
  <si>
    <t>460010025</t>
  </si>
  <si>
    <t>Vytyčení trasy inženýrských sítí v zastavěném prostoru</t>
  </si>
  <si>
    <t>-954542122</t>
  </si>
  <si>
    <t>https://podminky.urs.cz/item/CS_URS_2023_01/460010025</t>
  </si>
  <si>
    <t>141</t>
  </si>
  <si>
    <t>460131113</t>
  </si>
  <si>
    <t>Hloubení nezapažených jam ručně včetně urovnání dna s přemístěním výkopku do vzdálenosti 3 m od okraje jámy nebo s naložením na dopravní prostředek v hornině třídy těžitelnosti I skupiny 3</t>
  </si>
  <si>
    <t>-454359199</t>
  </si>
  <si>
    <t>https://podminky.urs.cz/item/CS_URS_2023_01/460131113</t>
  </si>
  <si>
    <t>- výkop jam pro betonové základy chodeckých stožárů č. 2, 3, 6 a 8:</t>
  </si>
  <si>
    <t>- výkop jámy pro betonový základ výložníkového stožáru č. 1:</t>
  </si>
  <si>
    <t>- výkop jámy pro betonový základ přímého stožáru č. 4:</t>
  </si>
  <si>
    <t>- výkop jámy pro betonový základ výložníkového stožáru č. 5:</t>
  </si>
  <si>
    <t>- výkop jámy pro betonový základ přímého stožáru č. 7:</t>
  </si>
  <si>
    <t>- výkop jámy pro betonový základ řadiče SSZ:</t>
  </si>
  <si>
    <t>- výkop jámy pro betonový základ RE:</t>
  </si>
  <si>
    <t>- výkop jam pro šachty spojek indukčních smyček:</t>
  </si>
  <si>
    <t>142</t>
  </si>
  <si>
    <t>404611607-R</t>
  </si>
  <si>
    <t>Šachta pro smyčky s poklopem plastovým</t>
  </si>
  <si>
    <t>1222030666</t>
  </si>
  <si>
    <t xml:space="preserve">- dodávka šachet indukčních smyček: </t>
  </si>
  <si>
    <t>143</t>
  </si>
  <si>
    <t>460281111</t>
  </si>
  <si>
    <t>Pažení výkopů příložné plné rýh kabelových, hloubky do 2 m</t>
  </si>
  <si>
    <t>m2</t>
  </si>
  <si>
    <t>-1581531387</t>
  </si>
  <si>
    <t>https://podminky.urs.cz/item/CS_URS_2023_01/460281111</t>
  </si>
  <si>
    <t>- pro betonový základ výložníkového stožáru č. 1:</t>
  </si>
  <si>
    <t>0,80*2,75*2+1,20*2,75*2</t>
  </si>
  <si>
    <t>- pro betonový základ přímého stožáru č. 4:</t>
  </si>
  <si>
    <t>4*0,80*1,55</t>
  </si>
  <si>
    <t>- pro betonový základ výložníkovéco stožár č. 5:</t>
  </si>
  <si>
    <t>4*1,00*1,55</t>
  </si>
  <si>
    <t>- pro betonový základ přímého stožáru č. 7:</t>
  </si>
  <si>
    <t>- bednění betonového základu řadiče SSZ:</t>
  </si>
  <si>
    <t>(2*(0,8*1)+2*(1,5*1))</t>
  </si>
  <si>
    <t>- bednění betonového základu RE:</t>
  </si>
  <si>
    <t>4*0,6*1,5</t>
  </si>
  <si>
    <t>144</t>
  </si>
  <si>
    <t>460281121</t>
  </si>
  <si>
    <t>Pažení výkopů odstranění pažení příložného plného rýh kabelových, hloubky do 2 m</t>
  </si>
  <si>
    <t>-89756360</t>
  </si>
  <si>
    <t>https://podminky.urs.cz/item/CS_URS_2023_01/460281121</t>
  </si>
  <si>
    <t>145</t>
  </si>
  <si>
    <t>460341113</t>
  </si>
  <si>
    <t>Vodorovné přemístění (odvoz) horniny dopravními prostředky včetně složení, bez naložení a rozprostření jakékoliv třídy, na vzdálenost přes 500 do 1000 m</t>
  </si>
  <si>
    <t>-1297523234</t>
  </si>
  <si>
    <t>https://podminky.urs.cz/item/CS_URS_2023_01/460341113</t>
  </si>
  <si>
    <t>146</t>
  </si>
  <si>
    <t>460341121</t>
  </si>
  <si>
    <t>Vodorovné přemístění (odvoz) horniny dopravními prostředky včetně složení, bez naložení a rozprostření jakékoliv třídy, na vzdálenost Příplatek k ceně -1113 za každých dalších i započatých 1000 m</t>
  </si>
  <si>
    <t>-287658861</t>
  </si>
  <si>
    <t>https://podminky.urs.cz/item/CS_URS_2023_01/460341121</t>
  </si>
  <si>
    <t>- přebytečná zemina z výkopů pro betonové základy chodeckých stožárů č. 2, 3, 6 a 8 - příplatek za dalších 5 km:</t>
  </si>
  <si>
    <t>4*0,6^3*5</t>
  </si>
  <si>
    <t>- přebytečná zemina z výkopu jámy pro betonový základ výložníkového stožáru č. 1 - příplatek za dalších 5 km:</t>
  </si>
  <si>
    <t>0,80*1,20*2,75*5</t>
  </si>
  <si>
    <t>- přebytečná zemina z výkopu jámy pro betonový základ přímého stožáru č. 4 - příplatek za dalších 5 km:</t>
  </si>
  <si>
    <t>0,8*0,8*1,7*5</t>
  </si>
  <si>
    <t>- přebytečná zemina z výkopu jámy pro betonový základ výložníkového stožáru č. 5 - příplatek za dalších 5 km:</t>
  </si>
  <si>
    <t>1,00*1,00*1,7*5</t>
  </si>
  <si>
    <t>- přebytečná zemina z výkopu jámy pro betonový základ přímého stožáru č. 7 - příplatek za dalších 5 km:</t>
  </si>
  <si>
    <t>- přebytečná zemina z výkopu 35 x 60 - příplatek za dalších 5 km:</t>
  </si>
  <si>
    <t>160*0,35*0,2*5</t>
  </si>
  <si>
    <t>- přebytečná zemina z výkopu 50 x 80 - příplatek za dalších 5 km:</t>
  </si>
  <si>
    <t>230*0,5*0,2*5</t>
  </si>
  <si>
    <t>- přebytečná zemina z výkopu 65 x 120 - příplatek za dalších 5 km:</t>
  </si>
  <si>
    <t>30,5*0,65*0,3*5</t>
  </si>
  <si>
    <t>- přebytečná zemina z výkopu jámy pro betonový základ řadiče SSZ - příplatek za dalších 5 km:</t>
  </si>
  <si>
    <t>0,8*1,5*1,0*5</t>
  </si>
  <si>
    <t>- přebytečná zemina z výkopu jámy pro betonový základ RE - příplatek za dalších 5 km:</t>
  </si>
  <si>
    <t>0,6*0,6*1,5*5</t>
  </si>
  <si>
    <t>- přebytečná zemina z výkopů jam pro šachty spojek indukčních smyček - příplatek za dalších 5 km:</t>
  </si>
  <si>
    <t>((0,6)^3)*11*5</t>
  </si>
  <si>
    <t>147</t>
  </si>
  <si>
    <t>460161152</t>
  </si>
  <si>
    <t>Hloubení zapažených i nezapažených kabelových rýh ručně včetně urovnání dna s přemístěním výkopku do vzdálenosti 3 m od okraje jámy nebo s naložením na dopravní prostředek šířky 35 cm hloubky 60 cm v hornině třídy těžitelnosti I skupiny 3</t>
  </si>
  <si>
    <t>776667082</t>
  </si>
  <si>
    <t>https://podminky.urs.cz/item/CS_URS_2023_01/460161152</t>
  </si>
  <si>
    <t>2+1+14+1+1+2+2+1+1+14+5+5+2+12+3+3+13+43+4+2+2+1+2+1+8+8+4+1+2</t>
  </si>
  <si>
    <t>148</t>
  </si>
  <si>
    <t>460161272</t>
  </si>
  <si>
    <t>Hloubení zapažených i nezapažených kabelových rýh ručně včetně urovnání dna s přemístěním výkopku do vzdálenosti 3 m od okraje jámy nebo s naložením na dopravní prostředek šířky 50 cm hloubky 80 cm v hornině třídy těžitelnosti I skupiny 3</t>
  </si>
  <si>
    <t>370654533</t>
  </si>
  <si>
    <t>https://podminky.urs.cz/item/CS_URS_2023_01/460161272</t>
  </si>
  <si>
    <t>1+35+62+3+15+18+5+12+22+9+14+8+7+12+7</t>
  </si>
  <si>
    <t>149</t>
  </si>
  <si>
    <t>460161482</t>
  </si>
  <si>
    <t>Hloubení zapažených i nezapažených kabelových rýh ručně včetně urovnání dna s přemístěním výkopku do vzdálenosti 3 m od okraje jámy nebo s naložením na dopravní prostředek šířky 65 cm hloubky 120 cm v hornině třídy těžitelnosti I skupiny 3</t>
  </si>
  <si>
    <t>175995630</t>
  </si>
  <si>
    <t>https://podminky.urs.cz/item/CS_URS_2023_01/460161482</t>
  </si>
  <si>
    <t>- výkop 65 x 120 překopy vozovek na ulici Šmahově - odměřeno v AutoCadu:</t>
  </si>
  <si>
    <t>17+13,5</t>
  </si>
  <si>
    <t>150</t>
  </si>
  <si>
    <t>460431162</t>
  </si>
  <si>
    <t>Zásyp kabelových rýh ručně s přemístění sypaniny ze vzdálenosti do 10 m, s uložením výkopku ve vrstvách včetně zhutnění a úpravy povrchu šířky 35 cm hloubky 60 cm z horniny třídy těžitelnosti I skupiny 3</t>
  </si>
  <si>
    <t>-479652566</t>
  </si>
  <si>
    <t>https://podminky.urs.cz/item/CS_URS_2023_01/460431162</t>
  </si>
  <si>
    <t>151</t>
  </si>
  <si>
    <t>460431282</t>
  </si>
  <si>
    <t>Zásyp kabelových rýh ručně s přemístění sypaniny ze vzdálenosti do 10 m, s uložením výkopku ve vrstvách včetně zhutnění a úpravy povrchu šířky 50 cm hloubky 80 cm z horniny třídy těžitelnosti I skupiny 3</t>
  </si>
  <si>
    <t>863554371</t>
  </si>
  <si>
    <t>https://podminky.urs.cz/item/CS_URS_2023_01/460431282</t>
  </si>
  <si>
    <t>152</t>
  </si>
  <si>
    <t>460431512</t>
  </si>
  <si>
    <t>Zásyp kabelových rýh ručně s přemístění sypaniny ze vzdálenosti do 10 m, s uložením výkopku ve vrstvách včetně zhutnění a úpravy povrchu šířky 65 cm hloubky 120 cm z horniny třídy těžitelnosti I skupiny 3</t>
  </si>
  <si>
    <t>-719200392</t>
  </si>
  <si>
    <t>https://podminky.urs.cz/item/CS_URS_2023_01/460431512</t>
  </si>
  <si>
    <t>153</t>
  </si>
  <si>
    <t>460631212</t>
  </si>
  <si>
    <t>Zemní protlaky řízené horizontální vrtání v hornině třídy těžitelnosti I a II skupiny 1 až 4 včetně protlačení trub v hloubce do 6 m vnějšího průměru vrtu přes 90 do 110 mm</t>
  </si>
  <si>
    <t>1377587688</t>
  </si>
  <si>
    <t>https://podminky.urs.cz/item/CS_URS_2023_01/460631212</t>
  </si>
  <si>
    <t>154</t>
  </si>
  <si>
    <t>28613486</t>
  </si>
  <si>
    <t>potrubí plynovodní PE100 SDR 11 návin se signalizační vrstvou 110x10,0mm</t>
  </si>
  <si>
    <t>-866124633</t>
  </si>
  <si>
    <t>155</t>
  </si>
  <si>
    <t>460632113</t>
  </si>
  <si>
    <t>Zemní protlaky zemní práce nutné k provedení protlaku výkop včetně zásypu ručně startovací jáma v hornině třídy těžitelnosti I skupiny 3</t>
  </si>
  <si>
    <t>-110001476</t>
  </si>
  <si>
    <t>https://podminky.urs.cz/item/CS_URS_2023_01/460632113</t>
  </si>
  <si>
    <t xml:space="preserve">- výkopy a záhozy startovacích jam řízených protlaků: </t>
  </si>
  <si>
    <t>156</t>
  </si>
  <si>
    <t>460632213</t>
  </si>
  <si>
    <t>Zemní protlaky zemní práce nutné k provedení protlaku výkop včetně zásypu ručně koncová jáma v hornině třídy těžitelnosti I skupiny 3</t>
  </si>
  <si>
    <t>-2082993385</t>
  </si>
  <si>
    <t>https://podminky.urs.cz/item/CS_URS_2023_01/460632213</t>
  </si>
  <si>
    <t xml:space="preserve">- výkopy a záhozy koncovýc jam řízených protlaků: </t>
  </si>
  <si>
    <t>157</t>
  </si>
  <si>
    <t>460641411</t>
  </si>
  <si>
    <t>Základové konstrukce bednění s případnými vzpěrami nezabudované zřízení</t>
  </si>
  <si>
    <t>-311016479</t>
  </si>
  <si>
    <t>https://podminky.urs.cz/item/CS_URS_2023_01/460641411</t>
  </si>
  <si>
    <t>- bednění betonového základu výložníkového stožáru č. 1:</t>
  </si>
  <si>
    <t>0,80*2,752+1,20*2,75*2</t>
  </si>
  <si>
    <t>- bednění betonových základů přímých stožárů č. 4 a 7:</t>
  </si>
  <si>
    <t>- bednění betonového základu výložníkového stožáru č. 5:</t>
  </si>
  <si>
    <t>158</t>
  </si>
  <si>
    <t>460641412</t>
  </si>
  <si>
    <t>Základové konstrukce bednění s případnými vzpěrami nezabudované odstranění</t>
  </si>
  <si>
    <t>-821646200</t>
  </si>
  <si>
    <t>https://podminky.urs.cz/item/CS_URS_2023_01/460641412</t>
  </si>
  <si>
    <t>- odstranění bednění betonového základu výložníkového stožáru č. 1:</t>
  </si>
  <si>
    <t>- odstranění bednění betonových základů přímých stožárů č. 4 a 7:</t>
  </si>
  <si>
    <t>- odstranění bednění betonového základu výložníkového stožáru č. 5:</t>
  </si>
  <si>
    <t>- odstranění bednění betonového základu řadiče SSZ:</t>
  </si>
  <si>
    <t>- odstranění bednění betonového základu RE:</t>
  </si>
  <si>
    <t>159</t>
  </si>
  <si>
    <t>460641113</t>
  </si>
  <si>
    <t>Základové konstrukce základ bez bednění do rostlé zeminy z monolitického betonu tř. C 16/20</t>
  </si>
  <si>
    <t>2124127181</t>
  </si>
  <si>
    <t>https://podminky.urs.cz/item/CS_URS_2023_01/460641113</t>
  </si>
  <si>
    <t>- pro betonové základy chodeckých stožárů č. 2, 3, 6 a 8:</t>
  </si>
  <si>
    <t>- pro betonový základ řadiče SSZ:</t>
  </si>
  <si>
    <t>- pro betonový základ RE:</t>
  </si>
  <si>
    <t>- obetonování kopaných kabelových prostupů:</t>
  </si>
  <si>
    <t>(17+13,5)*0,65*0,3</t>
  </si>
  <si>
    <t>160</t>
  </si>
  <si>
    <t>460641125</t>
  </si>
  <si>
    <t>Základové konstrukce základ bez bednění do rostlé zeminy z monolitického železobetonu bez výztuže bez zvláštních nároků na prostředí tř. C 25/30</t>
  </si>
  <si>
    <t>1012886536</t>
  </si>
  <si>
    <t>https://podminky.urs.cz/item/CS_URS_2023_01/460641125</t>
  </si>
  <si>
    <t>- betonový základ pro výložníkový stožár č. 1:</t>
  </si>
  <si>
    <t>- betonový základ pro přímý stožár č. 4:</t>
  </si>
  <si>
    <t>- betonový základ pro výložníkový stožár č. 5:</t>
  </si>
  <si>
    <t>1,00*1,00*1,55</t>
  </si>
  <si>
    <t>- betonový základ pro přímý stožár č. 7:</t>
  </si>
  <si>
    <t>161</t>
  </si>
  <si>
    <t>460641212</t>
  </si>
  <si>
    <t>Základové konstrukce výztuž z betonářské oceli 10 505</t>
  </si>
  <si>
    <t>763646873</t>
  </si>
  <si>
    <t>https://podminky.urs.cz/item/CS_URS_2023_01/460641212</t>
  </si>
  <si>
    <t>- hmotnost ocelové výstuže betonového základů přímých stožárů č. 4 a 7:</t>
  </si>
  <si>
    <t>2*0,005</t>
  </si>
  <si>
    <t>- hmotnost ocelové výstuže betonových základů výložníkových stožárů č. 1 a 5:</t>
  </si>
  <si>
    <t>162</t>
  </si>
  <si>
    <t>460662512</t>
  </si>
  <si>
    <t>Kabelové lože z písku včetně podsypu, zhutnění a urovnání povrchu pro kabely vn a vvn zakryté plastovou fólií, šířky přes 25 do 50 cm</t>
  </si>
  <si>
    <t>-1721172855</t>
  </si>
  <si>
    <t>https://podminky.urs.cz/item/CS_URS_2023_01/460662512</t>
  </si>
  <si>
    <t>163</t>
  </si>
  <si>
    <t>69311311</t>
  </si>
  <si>
    <t>pás varovný plný do výkopu š 330mm s potiskem</t>
  </si>
  <si>
    <t>1523855219</t>
  </si>
  <si>
    <t>164</t>
  </si>
  <si>
    <t>34571355-R</t>
  </si>
  <si>
    <t>trubka elektroinstalační ohebná dvouplášťová korugovaná (chránička) vnitřní průměr minimálně 90 mm, HDPE+LDPE</t>
  </si>
  <si>
    <t>2072093907</t>
  </si>
  <si>
    <t>390*1,5</t>
  </si>
  <si>
    <t>165</t>
  </si>
  <si>
    <t>460741133</t>
  </si>
  <si>
    <t>Osazení kabelových prostupů včetně utěsnění a spárování z trub betonových do rýhy, bez výkopových prací s obetonováním, vnitřního průměru přes 20 do 30 cm</t>
  </si>
  <si>
    <t>1522513641</t>
  </si>
  <si>
    <t>https://podminky.urs.cz/item/CS_URS_2023_01/460741133</t>
  </si>
  <si>
    <t>- pro betonové základy výložníkových stožárů:</t>
  </si>
  <si>
    <t>1,5</t>
  </si>
  <si>
    <t>166</t>
  </si>
  <si>
    <t>28610007</t>
  </si>
  <si>
    <t>trubka tlaková hrdlovaná vodovodní PVC dl 6m DN 300</t>
  </si>
  <si>
    <t>574331948</t>
  </si>
  <si>
    <t>167</t>
  </si>
  <si>
    <t>460742132</t>
  </si>
  <si>
    <t>Osazení kabelových prostupů včetně utěsnění a spárování z trub plastových do rýhy, bez výkopových prací s obetonováním, vnitřního průměru přes 10 do 15 cm</t>
  </si>
  <si>
    <t>-12818052</t>
  </si>
  <si>
    <t>https://podminky.urs.cz/item/CS_URS_2023_01/460742132</t>
  </si>
  <si>
    <t>- kopané kabelové prostupy DN110 pro PS471 - odměřeno v AutoCadu:</t>
  </si>
  <si>
    <t>2*17+2*13,5</t>
  </si>
  <si>
    <t>- kopané kabelové prostupy DN110 pro SO451 - odměřeno v AutoCadu:</t>
  </si>
  <si>
    <t>168</t>
  </si>
  <si>
    <t>-1480487723</t>
  </si>
  <si>
    <t>VRN</t>
  </si>
  <si>
    <t>Vedlejší rozpočtové náklady</t>
  </si>
  <si>
    <t>VRN1</t>
  </si>
  <si>
    <t>Průzkumné, geodetické a projektové práce</t>
  </si>
  <si>
    <t>169</t>
  </si>
  <si>
    <t>011103000</t>
  </si>
  <si>
    <t>Geologický průzkum bez rozlišení</t>
  </si>
  <si>
    <t>1024</t>
  </si>
  <si>
    <t>-1110975880</t>
  </si>
  <si>
    <t>https://podminky.urs.cz/item/CS_URS_2023_01/011103000</t>
  </si>
  <si>
    <t>Přímo zadané množství:</t>
  </si>
  <si>
    <t>170</t>
  </si>
  <si>
    <t>012002000</t>
  </si>
  <si>
    <t>Geodetické práce</t>
  </si>
  <si>
    <t>1163091966</t>
  </si>
  <si>
    <t>https://podminky.urs.cz/item/CS_URS_2023_01/012002000</t>
  </si>
  <si>
    <t>- přímo zadané množství:</t>
  </si>
  <si>
    <t>171</t>
  </si>
  <si>
    <t>012303000</t>
  </si>
  <si>
    <t>Geodetické práce po výstavbě</t>
  </si>
  <si>
    <t>-1376480342</t>
  </si>
  <si>
    <t>https://podminky.urs.cz/item/CS_URS_2023_01/012303000</t>
  </si>
  <si>
    <t>- geometrický plán - přímo zadané množství:</t>
  </si>
  <si>
    <t>172</t>
  </si>
  <si>
    <t>013254000</t>
  </si>
  <si>
    <t>Dokumentace skutečného provedení stavby</t>
  </si>
  <si>
    <t>-725541759</t>
  </si>
  <si>
    <t>https://podminky.urs.cz/item/CS_URS_2023_01/013254000</t>
  </si>
  <si>
    <t>VRN3</t>
  </si>
  <si>
    <t>Zařízení staveniště</t>
  </si>
  <si>
    <t>173</t>
  </si>
  <si>
    <t>030001000</t>
  </si>
  <si>
    <t>Základní rozdělení průvodních činností a nákladů zařízení staveniště</t>
  </si>
  <si>
    <t>-320057164</t>
  </si>
  <si>
    <t>https://podminky.urs.cz/item/CS_URS_2023_01/030001000</t>
  </si>
  <si>
    <t>174</t>
  </si>
  <si>
    <t>034303000</t>
  </si>
  <si>
    <t>Dopravní značení na staveništi</t>
  </si>
  <si>
    <t>-830620707</t>
  </si>
  <si>
    <t>https://podminky.urs.cz/item/CS_URS_2023_01/034303000</t>
  </si>
  <si>
    <t>- dočasné dopravní značení, objízdné trasy - včetně stanovení - přímo zadané množství:</t>
  </si>
  <si>
    <t>VRN4</t>
  </si>
  <si>
    <t>Inženýrská činnost</t>
  </si>
  <si>
    <t>175</t>
  </si>
  <si>
    <t>042503000</t>
  </si>
  <si>
    <t>Plán BOZP na staveništi</t>
  </si>
  <si>
    <t>2031098879</t>
  </si>
  <si>
    <t>https://podminky.urs.cz/item/CS_URS_2023_01/042503000</t>
  </si>
  <si>
    <t>176</t>
  </si>
  <si>
    <t>044002000</t>
  </si>
  <si>
    <t>Revize</t>
  </si>
  <si>
    <t>276567065</t>
  </si>
  <si>
    <t>https://podminky.urs.cz/item/CS_URS_2023_01/044002000</t>
  </si>
  <si>
    <t>- výchozí revize SSZ - přímo zadané množství:</t>
  </si>
  <si>
    <t>VRN9</t>
  </si>
  <si>
    <t>Ostatní náklady</t>
  </si>
  <si>
    <t>177</t>
  </si>
  <si>
    <t>013203010</t>
  </si>
  <si>
    <t>Průzkumné, geodetické a projektové práce projektové práce dokumentace stavby (výkresová a textová) bez rozlišení</t>
  </si>
  <si>
    <t>-337916311</t>
  </si>
  <si>
    <t>https://podminky.urs.cz/item/CS_URS_2023_01/013203010</t>
  </si>
  <si>
    <t>- dílenská dokumentace potřebná pro výrobu řadiče - přímo zadané</t>
  </si>
  <si>
    <t>PS471.2 - Výstavba SSZ 4.15 Řípská - Šmahova - stavební úpravy</t>
  </si>
  <si>
    <t xml:space="preserve">    5 - Komunikace pozemní</t>
  </si>
  <si>
    <t xml:space="preserve">    9 - Ostatní konstrukce a práce, bourání</t>
  </si>
  <si>
    <t xml:space="preserve">    997 - Přesun sutě</t>
  </si>
  <si>
    <t xml:space="preserve">    998 - Přesun hmot</t>
  </si>
  <si>
    <t>113106123</t>
  </si>
  <si>
    <t>Rozebrání dlažeb komunikací pro pěší s přemístěním hmot na skládku na vzdálenost do 3 m nebo s naložením na dopravní prostředek s ložem z kameniva nebo živice a s jakoukoliv výplní spár ručně ze zámkové dlažby</t>
  </si>
  <si>
    <t>381065283</t>
  </si>
  <si>
    <t>https://podminky.urs.cz/item/CS_URS_2023_01/113106123</t>
  </si>
  <si>
    <t>- rozebrání stávajících reliéfních červených dlažeb 20x10x6 na ulici Ponětovické:</t>
  </si>
  <si>
    <t>1,614</t>
  </si>
  <si>
    <t>- rozebrání stávajících šedých dlažeb 20x10x6 na ulici Ponětovické:</t>
  </si>
  <si>
    <t>12,661</t>
  </si>
  <si>
    <t>113107141</t>
  </si>
  <si>
    <t>Odstranění podkladů nebo krytů ručně s přemístěním hmot na skládku na vzdálenost do 3 m nebo s naložením na dopravní prostředek živičných, o tl. vrstvy do 50 mm</t>
  </si>
  <si>
    <t>-78176811</t>
  </si>
  <si>
    <t>https://podminky.urs.cz/item/CS_URS_2023_01/113107141</t>
  </si>
  <si>
    <t>- rozebrání povrchů stávajících chodníků z litého asfaltu na ulici Řípské - náhrada dlažbou:</t>
  </si>
  <si>
    <t>11,324</t>
  </si>
  <si>
    <t>- rozebrání povrchů stávajících chodníků z litého asfaltu na ulici Řípské - obnovení povrchu:</t>
  </si>
  <si>
    <t>5,855</t>
  </si>
  <si>
    <t>113107331</t>
  </si>
  <si>
    <t>Odstranění podkladů nebo krytů strojně plochy jednotlivě do 50 m2 s přemístěním hmot na skládku na vzdálenost do 3 m nebo s naložením na dopravní prostředek z betonu prostého, o tl. vrstvy přes 100 do 150 mm</t>
  </si>
  <si>
    <t>-228215464</t>
  </si>
  <si>
    <t>https://podminky.urs.cz/item/CS_URS_2023_01/113107331</t>
  </si>
  <si>
    <t>181351003</t>
  </si>
  <si>
    <t>Rozprostření a urovnání ornice v rovině nebo ve svahu sklonu do 1:5 strojně při souvislé ploše do 100 m2, tl. vrstvy do 200 mm</t>
  </si>
  <si>
    <t>252107190</t>
  </si>
  <si>
    <t>https://podminky.urs.cz/item/CS_URS_2023_01/181351003</t>
  </si>
  <si>
    <t>- plocha digitalizovaná v AutoCad, použít vhodnou zeminu z odkopávek:</t>
  </si>
  <si>
    <t>275,518</t>
  </si>
  <si>
    <t>180404111</t>
  </si>
  <si>
    <t>Založení hřišťového trávníku výsevem na vrstvě ornice</t>
  </si>
  <si>
    <t>-1473036886</t>
  </si>
  <si>
    <t>https://podminky.urs.cz/item/CS_URS_2023_01/180404111</t>
  </si>
  <si>
    <t>00572420</t>
  </si>
  <si>
    <t>osivo směs travní parková okrasná</t>
  </si>
  <si>
    <t>1170103069</t>
  </si>
  <si>
    <t>275,518*0,03</t>
  </si>
  <si>
    <t>181951112</t>
  </si>
  <si>
    <t>Úprava pláně vyrovnáním výškových rozdílů strojně v hornině třídy těžitelnosti I, skupiny 1 až 3 se zhutněním</t>
  </si>
  <si>
    <t>-1233669525</t>
  </si>
  <si>
    <t>https://podminky.urs.cz/item/CS_URS_2023_01/181951112</t>
  </si>
  <si>
    <t>SO101 - v.č. 03 - Vzorové a charakteristické řezy</t>
  </si>
  <si>
    <t>- oprava plochy chodníku z litého asfaltu:</t>
  </si>
  <si>
    <t>5,855*0,6</t>
  </si>
  <si>
    <t>- obnova stávající reliéfní červené dlažby 20x10x6 na ulici Ponětovické:</t>
  </si>
  <si>
    <t>- obnova stávající šedé dlažby 20x10x6 na ulici Ponětovické:</t>
  </si>
  <si>
    <t>- pokládka šedé dlažby 20x20x6  na ulici Řípské - náhrada povrchu chodníku z litého asfaltu:</t>
  </si>
  <si>
    <t>185805212</t>
  </si>
  <si>
    <t>Odstranění květinových výsadeb v terénu z trvalek</t>
  </si>
  <si>
    <t>-1665935345</t>
  </si>
  <si>
    <t>https://podminky.urs.cz/item/CS_URS_2023_01/185805212</t>
  </si>
  <si>
    <t>- ostranění Hortenzie stromkovité (Hydrangea arborescens):</t>
  </si>
  <si>
    <t>- ostranění rozchodníku ostrého (Sedum acre):</t>
  </si>
  <si>
    <t>183111113</t>
  </si>
  <si>
    <t>Hloubení jamek pro vysazování rostlin v zemině skupiny 1 až 4 bez výměny půdy v rovině nebo na svahu do 1:5, objemu přes 0,005 do 0,01 m3</t>
  </si>
  <si>
    <t>1028521493</t>
  </si>
  <si>
    <t>https://podminky.urs.cz/item/CS_URS_2023_01/183111113</t>
  </si>
  <si>
    <t>- dosadba Hortenzie stromkovité (Hydrangea arborescens):</t>
  </si>
  <si>
    <t>183211412</t>
  </si>
  <si>
    <t>Dosadba květin se zalitím jednotlivých trvalek</t>
  </si>
  <si>
    <t>-1293017924</t>
  </si>
  <si>
    <t>https://podminky.urs.cz/item/CS_URS_2023_01/183211412</t>
  </si>
  <si>
    <t>- dosadba hortenzie stromkovité (Hydrangea arborescens):</t>
  </si>
  <si>
    <t>- dosadba rozchodníku ostrého (Sedum acre):</t>
  </si>
  <si>
    <t>00572621-R</t>
  </si>
  <si>
    <t>sazenice rozchodníku ostrého (Sedum acre)</t>
  </si>
  <si>
    <t>801121257</t>
  </si>
  <si>
    <t>00572610-R</t>
  </si>
  <si>
    <t>sazenice hortenzie stromkovité (Hydrangea arborescens)</t>
  </si>
  <si>
    <t>99833095</t>
  </si>
  <si>
    <t>184911151</t>
  </si>
  <si>
    <t>Mulčování záhonů kačírkem nebo drceným kamenivem tloušťky mulče přes 20 do 50 mm v rovině nebo na svahu do 1:5</t>
  </si>
  <si>
    <t>-1064437568</t>
  </si>
  <si>
    <t>https://podminky.urs.cz/item/CS_URS_2023_01/184911151</t>
  </si>
  <si>
    <t>- plocha digitalizovaná v AutoCad:</t>
  </si>
  <si>
    <t>53,092</t>
  </si>
  <si>
    <t>58343959</t>
  </si>
  <si>
    <t>kamenivo drcené hrubé frakce 32/63</t>
  </si>
  <si>
    <t>-1628416891</t>
  </si>
  <si>
    <t>53,092*0,05*1,7</t>
  </si>
  <si>
    <t>4,513*0,125 'Přepočtené koeficientem množství</t>
  </si>
  <si>
    <t>184911311</t>
  </si>
  <si>
    <t>Položení mulčovací textilie proti prorůstání plevelů kolem vysázených rostlin v rovině nebo na svahu do 1:5</t>
  </si>
  <si>
    <t>1509501759</t>
  </si>
  <si>
    <t>https://podminky.urs.cz/item/CS_URS_2023_01/184911311</t>
  </si>
  <si>
    <t>69311080</t>
  </si>
  <si>
    <t>geotextilie netkaná separační, ochranná, filtrační, drenážní PES 200g/m2</t>
  </si>
  <si>
    <t>-1486813163</t>
  </si>
  <si>
    <t>185804311</t>
  </si>
  <si>
    <t>Zalití rostlin vodou plochy záhonů jednotlivě do 20 m2</t>
  </si>
  <si>
    <t>1670932438</t>
  </si>
  <si>
    <t>https://podminky.urs.cz/item/CS_URS_2023_01/185804311</t>
  </si>
  <si>
    <t>- zalévání hortenzií stromkovitých (Hydrangea arborescens) vodou 8x po 5 l/ks:</t>
  </si>
  <si>
    <t>12*5*8*0,001</t>
  </si>
  <si>
    <t>08211320</t>
  </si>
  <si>
    <t>voda pitná pro smluvní odběratele</t>
  </si>
  <si>
    <t>-44945582</t>
  </si>
  <si>
    <t>185851121</t>
  </si>
  <si>
    <t>Dovoz vody pro zálivku rostlin na vzdálenost do 1000 m</t>
  </si>
  <si>
    <t>11336793</t>
  </si>
  <si>
    <t>https://podminky.urs.cz/item/CS_URS_2023_01/185851121</t>
  </si>
  <si>
    <t>185851129</t>
  </si>
  <si>
    <t>Dovoz vody pro zálivku rostlin Příplatek k ceně za každých dalších i započatých 1000 m</t>
  </si>
  <si>
    <t>-1625396169</t>
  </si>
  <si>
    <t>https://podminky.urs.cz/item/CS_URS_2023_01/185851129</t>
  </si>
  <si>
    <t>Komunikace pozemní</t>
  </si>
  <si>
    <t>569903311</t>
  </si>
  <si>
    <t>Zřízení zemních krajnic z hornin jakékoliv třídy se zhutněním</t>
  </si>
  <si>
    <t>-379721452</t>
  </si>
  <si>
    <t>https://podminky.urs.cz/item/CS_URS_2023_01/569903311</t>
  </si>
  <si>
    <t>- zřízení nezpevněné krajnice u nové autobusové zastávky - úprava navazuje na plochu upravovanou v rámci SO101.2:</t>
  </si>
  <si>
    <t>8,540*0,25</t>
  </si>
  <si>
    <t>58344171</t>
  </si>
  <si>
    <t>štěrkodrť frakce 0/32</t>
  </si>
  <si>
    <t>1275487180</t>
  </si>
  <si>
    <t>- zřízení nezpevněné krajnice u nové autobusové zastávky - úprava navazuje na plochu upravovanou v rámci SO101.2 - dosypání za obrubou::</t>
  </si>
  <si>
    <t>8,540*0,25*1,7</t>
  </si>
  <si>
    <t>578132113</t>
  </si>
  <si>
    <t>Litý asfalt MA 8 (LAJ) s rozprostřením z nemodifikovaného asfaltu v pruhu šířky do 3 m tl. 30 mm</t>
  </si>
  <si>
    <t>-1438802705</t>
  </si>
  <si>
    <t>https://podminky.urs.cz/item/CS_URS_2023_01/578132113</t>
  </si>
  <si>
    <t>572404111</t>
  </si>
  <si>
    <t>Posyp živičného podkladu nebo krytu kamenivem drobným těženým nebo drceným bez zhutnění, v množství do 5 kg/m2</t>
  </si>
  <si>
    <t>-1727948812</t>
  </si>
  <si>
    <t>https://podminky.urs.cz/item/CS_URS_2023_01/572404111</t>
  </si>
  <si>
    <t>565175111</t>
  </si>
  <si>
    <t>Asfaltový beton vrstva podkladní ACP 16 (obalované kamenivo střednězrnné - OKS) s rozprostřením a zhutněním v pruhu šířky přes 1,5 do 3 m, po zhutnění tl. 100 mm</t>
  </si>
  <si>
    <t>1520945159</t>
  </si>
  <si>
    <t>https://podminky.urs.cz/item/CS_URS_2023_01/565175111</t>
  </si>
  <si>
    <t>5,855*0,8</t>
  </si>
  <si>
    <t>573191111</t>
  </si>
  <si>
    <t>Postřik infiltrační kationaktivní emulzí v množství 1,00 kg/m2</t>
  </si>
  <si>
    <t>1344678227</t>
  </si>
  <si>
    <t>https://podminky.urs.cz/item/CS_URS_2023_01/573191111</t>
  </si>
  <si>
    <t>564831111</t>
  </si>
  <si>
    <t>Podklad ze štěrkodrti ŠD s rozprostřením a zhutněním plochy přes 100 m2, po zhutnění tl. 100 mm</t>
  </si>
  <si>
    <t>-1426328489</t>
  </si>
  <si>
    <t>https://podminky.urs.cz/item/CS_URS_2023_01/564831111</t>
  </si>
  <si>
    <t>564851112</t>
  </si>
  <si>
    <t>Podklad ze štěrkodrti ŠD s rozprostřením a zhutněním plochy přes 100 m2, po zhutnění tl. 160 mm</t>
  </si>
  <si>
    <t>-271761192</t>
  </si>
  <si>
    <t>https://podminky.urs.cz/item/CS_URS_2023_01/564851112</t>
  </si>
  <si>
    <t>596211110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</si>
  <si>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do 50 m2</t>
  </si>
  <si>
    <t>-2132352798</t>
  </si>
  <si>
    <t>https://podminky.urs.cz/item/CS_URS_2023_01/596211110</t>
  </si>
  <si>
    <t>596211114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</si>
  <si>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Příplatek k cenám za dlažbu z prvků dvou barev</t>
  </si>
  <si>
    <t>1922620</t>
  </si>
  <si>
    <t>https://podminky.urs.cz/item/CS_URS_2023_01/596211114</t>
  </si>
  <si>
    <t>SO101 - v.č. 04 - Bezbarierové úpravy</t>
  </si>
  <si>
    <t>59245021</t>
  </si>
  <si>
    <t>dlažba tvar čtverec betonová 200x200x60mm přírodní</t>
  </si>
  <si>
    <t>-1037149874</t>
  </si>
  <si>
    <t>- pokládka šedé dlažby 20x20x6  na ulici Řípské - náhrada povrchu chodníku z litého asfaltu a nová plocha před řadičem SSZ:</t>
  </si>
  <si>
    <t>11,324*1,01</t>
  </si>
  <si>
    <t>59245018</t>
  </si>
  <si>
    <t>dlažba tvar obdélník betonová 200x100x60mm přírodní</t>
  </si>
  <si>
    <t>-1006496896</t>
  </si>
  <si>
    <t>- obnova stávající šedé dlažby 20x10x6 na ulici Ponětovické - s využitím 90 % stávající dlažby:</t>
  </si>
  <si>
    <t>12,661*0,1*1,01</t>
  </si>
  <si>
    <t>59245006</t>
  </si>
  <si>
    <t>dlažba tvar obdélník betonová pro nevidomé 200x100x60mm barevná</t>
  </si>
  <si>
    <t>1498449778</t>
  </si>
  <si>
    <t>- obnova stávající reliéfní červené dlažby 20x10x6 na ulici Ponětovické - s využitím 90 % stávající:</t>
  </si>
  <si>
    <t>1,614*0,1*1,01</t>
  </si>
  <si>
    <t>-951679057</t>
  </si>
  <si>
    <t>-1567248331</t>
  </si>
  <si>
    <t>599141111</t>
  </si>
  <si>
    <t>Vyplnění spár mezi silničními dílci jakékoliv tloušťky živičnou zálivkou</t>
  </si>
  <si>
    <t>-255138333</t>
  </si>
  <si>
    <t>https://podminky.urs.cz/item/CS_URS_2023_01/599141111</t>
  </si>
  <si>
    <t>- oprava ploch chodníku z litého asfaltu:</t>
  </si>
  <si>
    <t>2*2+2*2+2*2+2</t>
  </si>
  <si>
    <t>919735111</t>
  </si>
  <si>
    <t>Řezání stávajícího živičného krytu nebo podkladu hloubky do 50 mm</t>
  </si>
  <si>
    <t>-1683596532</t>
  </si>
  <si>
    <t>https://podminky.urs.cz/item/CS_URS_2023_01/919735111</t>
  </si>
  <si>
    <t>919735123</t>
  </si>
  <si>
    <t>Řezání stávajícího betonového krytu nebo podkladu hloubky přes 100 do 150 mm</t>
  </si>
  <si>
    <t>150017762</t>
  </si>
  <si>
    <t>https://podminky.urs.cz/item/CS_URS_2023_01/919735123</t>
  </si>
  <si>
    <t>919732211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</si>
  <si>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</si>
  <si>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-1968846465</t>
  </si>
  <si>
    <t>https://podminky.urs.cz/item/CS_URS_2023_01/919732211</t>
  </si>
  <si>
    <t>Ostatní konstrukce a práce, bourání</t>
  </si>
  <si>
    <t>914111111</t>
  </si>
  <si>
    <t>Montáž svislé dopravní značky základní velikosti do 1 m2 objímkami na sloupky nebo konzoly</t>
  </si>
  <si>
    <t>-954568843</t>
  </si>
  <si>
    <t>https://podminky.urs.cz/item/CS_URS_2023_01/914111111</t>
  </si>
  <si>
    <t>PS471 - v.č. 08 SSZ 4.15 - dopravní značení</t>
  </si>
  <si>
    <t>- montáže na křižovatce 4.15:</t>
  </si>
  <si>
    <t>- montáž svislých dopravních značek na ul. Šmahově (od ul. Ponětovické) - C 4a (2 ks):</t>
  </si>
  <si>
    <t>- montáž svislých dopravních značek na ul. Řípské (od dálnice D1) - A 10 a C 2d:</t>
  </si>
  <si>
    <t>1 +1</t>
  </si>
  <si>
    <t>- montáž svislých dopravních značek na ul. Šmahově (od žst Slatina) - B 4 a B 28:</t>
  </si>
  <si>
    <t>- montáž svislých dopravních značek na ul. Řípské (od ul. Tuřanka) - B 24a + E 9:</t>
  </si>
  <si>
    <t>- montáže na křižovatce 4.27:</t>
  </si>
  <si>
    <t>- montáž stávající svislé dopravní značky na ul. Tuřanka (od centra Slatiny) - P 3:</t>
  </si>
  <si>
    <t>- montáž svislé dopravní značky na ul. Řípské (od dálnice D1) - IJ 4a:</t>
  </si>
  <si>
    <t>- montáž svislé dopravní značky na ul. Tuřanka (od ul. Olomoucké) - E 9:</t>
  </si>
  <si>
    <t>914111121</t>
  </si>
  <si>
    <t>Montáž svislé dopravní značky základní velikosti do 2 m2 objímkami na sloupky nebo konzoly</t>
  </si>
  <si>
    <t>-1247850217</t>
  </si>
  <si>
    <t>https://podminky.urs.cz/item/CS_URS_2023_01/914111121</t>
  </si>
  <si>
    <t>- montáž svislých dopravní značky na ul. Šmahově (od ul. Ponětovické) - IP 19:</t>
  </si>
  <si>
    <t>- montáž svislých dopravní značky na ul. Řípské (od ul. Tuřanka) - IP 19:</t>
  </si>
  <si>
    <t>- montáž svislé dopravní značky na ul. Řípské (od dálnice D1) - IP 19:</t>
  </si>
  <si>
    <t>- montáž svislé dopravní značky na ul. Řípské (od dálnice D1) - IS 9e:</t>
  </si>
  <si>
    <t>- montáž svislé dopravní značky na ul. Řípské (od ul. Olomoucké) - IS 9e:</t>
  </si>
  <si>
    <t>40445647</t>
  </si>
  <si>
    <t>dodatkové tabulky E1, E2a,b , E6, E9, E10 E12c, E17 500x500mm</t>
  </si>
  <si>
    <t>2073709995</t>
  </si>
  <si>
    <t>- montáž svislé dopravní značky na ul. Řípské (od ul. Tuřanka) - E 9:</t>
  </si>
  <si>
    <t>- montáž svislé dopravní značky na ul. Tuřanka (od centra Slatiny) - E 9:</t>
  </si>
  <si>
    <t>- montáž svislé dopravní značky na ul. Řípské (od ul. Olomoucké) - E 9:</t>
  </si>
  <si>
    <t>40445644</t>
  </si>
  <si>
    <t>informativní značky jiné IJ4a 500x500mm</t>
  </si>
  <si>
    <t>-1603015329</t>
  </si>
  <si>
    <t>- montáž svislé dopravní značky na ul. Řípské (od ul. Olomoucké) -  IJ 4a:</t>
  </si>
  <si>
    <t>40445627</t>
  </si>
  <si>
    <t>informativní značky provozní IP14-IP29, IP31 1000x1500mm</t>
  </si>
  <si>
    <t>517622203</t>
  </si>
  <si>
    <t>- montáž svislé dopravní značky na ul. Šmahově (od ul. Ponětovické) - IP 19:</t>
  </si>
  <si>
    <t>- montáž svislé dopravní značky na ul. Řípské (od ul. Tuřanka) -  IP 19:</t>
  </si>
  <si>
    <t>- montáž svislé dopravní značky na ul. Řípské (od ul. Olomoucké) -  IP 19:</t>
  </si>
  <si>
    <t>40445646-R</t>
  </si>
  <si>
    <t>informativní značky směrové IS9e 1500x1500mm</t>
  </si>
  <si>
    <t>-1466176191</t>
  </si>
  <si>
    <t>- montáž svislé dopravní značky na ul. Tuřanka (od centra Slatiny) - IS 9e:</t>
  </si>
  <si>
    <t>40445620</t>
  </si>
  <si>
    <t>zákazové, příkazové dopravní značky B1-B34, C1-15 700mm</t>
  </si>
  <si>
    <t>182218675</t>
  </si>
  <si>
    <t>- montáž svislé dopravní značky na ul. Řípské (od dálnice D1) - C 2d:</t>
  </si>
  <si>
    <t>- montáž svislé dopravní značky na ul. Řípské (od ul. Tuřanka) - B 24a:</t>
  </si>
  <si>
    <t>40445601</t>
  </si>
  <si>
    <t>výstražné dopravní značky A1-A30, A33 900mm</t>
  </si>
  <si>
    <t>-908854941</t>
  </si>
  <si>
    <t>- montáž svislé dopravní značky na ul. Řípské (od dálnice D1) - A 10:</t>
  </si>
  <si>
    <t>40445256</t>
  </si>
  <si>
    <t>svorka upínací na sloupek dopravní značky D 60mm</t>
  </si>
  <si>
    <t>-1393850413</t>
  </si>
  <si>
    <t>- montáž svislých dopravních značek na ul. Šmahově (od ul. Ponětovické) - C 4a (2 ks) a IP 19:</t>
  </si>
  <si>
    <t>(1+1+2)*2</t>
  </si>
  <si>
    <t>- montáž svislých dopravních značek na ul. Řípské (od dálnice D1) - IS 9e, A 10 a C 2a:</t>
  </si>
  <si>
    <t>(2+1 +1)*2</t>
  </si>
  <si>
    <t>(1+1)*2</t>
  </si>
  <si>
    <t>- montáž svislých dopravních značek na ul. Řípské (od ul. Tuřanka) - B 24a + E 9 a IP 19:</t>
  </si>
  <si>
    <t>(2+2)*2</t>
  </si>
  <si>
    <t>- montáž svislé dopravní značky na ul. Řípské (od dálnice D1) - IJ 4a a IP 19:</t>
  </si>
  <si>
    <t>(1+2)*2</t>
  </si>
  <si>
    <t>- montáž svislé dopravní značky na ul. Tuřanka (od ul. Olomoucké) - IS 9e + E 9:</t>
  </si>
  <si>
    <t>(2+1)*2</t>
  </si>
  <si>
    <t>914111112</t>
  </si>
  <si>
    <t>Montáž svislé dopravní značky základní velikosti do 1 m2 páskováním na sloupy</t>
  </si>
  <si>
    <t>-1453243063</t>
  </si>
  <si>
    <t>https://podminky.urs.cz/item/CS_URS_2023_01/914111112</t>
  </si>
  <si>
    <t>- montáž stávajících svislých dopravních značek na ul. Šmahově (od ul. Ponětovické) na stožáry SSZ - P 4:</t>
  </si>
  <si>
    <t>- montáž stávající svislé dopravní značky na ul. Řípské (od dálnice D1) na stožár SSZ - P2:</t>
  </si>
  <si>
    <t>- montáž stávající svislé dopravní značky na ul. Šmahově (od žst Slatina) na stožár SSZ - P 4:</t>
  </si>
  <si>
    <t>- montáž stávající svislé dopravní značky na ul. Řípské (od ul. Tuřanka) na stožár SSZ - P2:</t>
  </si>
  <si>
    <t>- montáž stávající svislé dopravní značky na ul. Řípské (od ul. Tuřanka) na přeložený stožár VO - IS 22a (2 ks), IS 22c a IS 22e:</t>
  </si>
  <si>
    <t>914111122</t>
  </si>
  <si>
    <t>Montáž svislé dopravní značky základní velikosti do 2 m2 páskováním na sloupy</t>
  </si>
  <si>
    <t>-925469868</t>
  </si>
  <si>
    <t>https://podminky.urs.cz/item/CS_URS_2023_01/914111122</t>
  </si>
  <si>
    <t>404452580-R</t>
  </si>
  <si>
    <t>Upínka UP2 FeZn</t>
  </si>
  <si>
    <t>1918628300</t>
  </si>
  <si>
    <t>- montáž svislých dopravních značek na ul. Tuřanka (od centra Slatiny) - IS 9 + E 9e:</t>
  </si>
  <si>
    <t>404452600</t>
  </si>
  <si>
    <t>-1617083780</t>
  </si>
  <si>
    <t>8*(2*3,14*0,1)</t>
  </si>
  <si>
    <t>404452610</t>
  </si>
  <si>
    <t>-1631751710</t>
  </si>
  <si>
    <t>8/100</t>
  </si>
  <si>
    <t>914511112</t>
  </si>
  <si>
    <t>Montáž sloupku dopravních značek délky do 3,5 m do hliníkové patky pro sloupek D 60 mm</t>
  </si>
  <si>
    <t>534646921</t>
  </si>
  <si>
    <t>https://podminky.urs.cz/item/CS_URS_2023_01/914511112</t>
  </si>
  <si>
    <t>1+2</t>
  </si>
  <si>
    <t>- montáž svislých dopravních značek na ul. Řípské (od dálnice D1) - A 10, C 2a a IS 9e:</t>
  </si>
  <si>
    <t>1+1+2</t>
  </si>
  <si>
    <t>- montáž svislých  dopravních značek na ul. Řípské (od ul. Tuřanka) - B 24a + E 9, B 28 a IP 19:</t>
  </si>
  <si>
    <t>- montáž sloupku dopravní značky na ul. Tuřanka (od centra Slatiny) - P 3:</t>
  </si>
  <si>
    <t>- montáž sloupků dopravních značek na ul. Řípské (od dálnice D1) - IJ 4a a IP 19:</t>
  </si>
  <si>
    <t>- montáž sloupků dopravních značek na ul. Řípské (od ul. Olomoucké) - IS 9e + E 9:</t>
  </si>
  <si>
    <t>40445225</t>
  </si>
  <si>
    <t>sloupek pro dopravní značku Zn D 60mm v 3,5m</t>
  </si>
  <si>
    <t>-368852399</t>
  </si>
  <si>
    <t>- montáž svislých dopravních značek na ul. Řípské (od dálnice D1) - A 10, C 2a a IS 9:</t>
  </si>
  <si>
    <t>40445253</t>
  </si>
  <si>
    <t>víčko plastové na sloupek D 60mm</t>
  </si>
  <si>
    <t>1563163551</t>
  </si>
  <si>
    <t>2+2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</si>
  <si>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</si>
  <si>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</si>
  <si>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-376781396</t>
  </si>
  <si>
    <t>https://podminky.urs.cz/item/CS_URS_2023_01/916231213</t>
  </si>
  <si>
    <t>- ohraničení plochy před řadičem:</t>
  </si>
  <si>
    <t>1,6</t>
  </si>
  <si>
    <t>59217017</t>
  </si>
  <si>
    <t>obrubník betonový chodníkový 1000x100x250mm</t>
  </si>
  <si>
    <t>-281769370</t>
  </si>
  <si>
    <t>1,6*1,01</t>
  </si>
  <si>
    <t>919112233</t>
  </si>
  <si>
    <t>Řezání dilatačních spár v živičném krytu vytvoření komůrky pro těsnící zálivku šířky 20 mm, hloubky 40 mm</t>
  </si>
  <si>
    <t>-923746816</t>
  </si>
  <si>
    <t>https://podminky.urs.cz/item/CS_URS_2023_01/919112233</t>
  </si>
  <si>
    <t>řezání drážky hloubky 120 mm pro uložení vedení indukčních smyček DVA1, DVA2, DVA3, DKA, DVC1 a DVA2 na ulici Řípské - odměřeno v AutoCadu</t>
  </si>
  <si>
    <t>(15+12+19+12+10+18)*3</t>
  </si>
  <si>
    <t>řezání drážky hloubky 80 mm pro uložení vedení indukčních smyček DVB3, DVB4, DKB, DVD2 a DKB  na ulici Šmahově - odměřeno v AutoCadu</t>
  </si>
  <si>
    <t>(17+11+15+10+15)*2</t>
  </si>
  <si>
    <t>919121233</t>
  </si>
  <si>
    <t>Utěsnění dilatačních spár zálivkou za studena v cementobetonovém nebo živičném krytu včetně adhezního nátěru bez těsnicího profilu pod zálivkou, pro komůrky šířky 20 mm, hloubky 40 mm</t>
  </si>
  <si>
    <t>-1702466536</t>
  </si>
  <si>
    <t>https://podminky.urs.cz/item/CS_URS_2023_01/919121233</t>
  </si>
  <si>
    <t>966006132</t>
  </si>
  <si>
    <t>Odstranění dopravních nebo orientačních značek se sloupkem s uložením hmot na vzdálenost do 20 m nebo s naložením na dopravní prostředek, se zásypem jam a jeho zhutněním s betonovou patkou</t>
  </si>
  <si>
    <t>-217830109</t>
  </si>
  <si>
    <t>https://podminky.urs.cz/item/CS_URS_2023_01/966006132</t>
  </si>
  <si>
    <t>- demontáž sloupků svislých dopravních značek na ul. Šmahově (od ul. Ponětovické) - P 4 a IP 19:</t>
  </si>
  <si>
    <t>- demontáž sloupku svislé dopravní značky na ul. Řípské (od dálnice D1) - P2:</t>
  </si>
  <si>
    <t>- demontáž sloupku svislé dopravní značky na ul. Šmahově (od žst Slatina) - P 4:</t>
  </si>
  <si>
    <t>- demontáž sloupků svislých dopravních značek na ul. Řípské (od ul. Tuřanka) - P2 a B 28: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</si>
  <si>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</si>
  <si>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</si>
  <si>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-153046784</t>
  </si>
  <si>
    <t>https://podminky.urs.cz/item/CS_URS_2023_01/966006211</t>
  </si>
  <si>
    <t>- demontáže na křižovatce 4.15:</t>
  </si>
  <si>
    <t>- demontáž svislých  dopravních značek na ul. Šmahově (od ul. Ponětovické) - P 4 a IP 19:</t>
  </si>
  <si>
    <t>2+1</t>
  </si>
  <si>
    <t>- demontáž svislé dopravní značky na ul. Řípské (od dálnice D1) - P2:</t>
  </si>
  <si>
    <t>- demontáž svislé dopravní značky na ul. Šmahově (od žst Slatina) - P 4:</t>
  </si>
  <si>
    <t>- demontáž svislých  dopravních značek na ul. Řípské (od ul. Tuřanka) - IS 22a (2 ks), IS 22c, IS 22e, P2 a B 28:</t>
  </si>
  <si>
    <t>2+1+1+1+1</t>
  </si>
  <si>
    <t>- demontáže na křižovatce 4.27:</t>
  </si>
  <si>
    <t xml:space="preserve">- demontáž svislých  dopravních značek na ul. Tuřanka (od centra Slatiny) - P 3 a IJ 9 + E 7b: </t>
  </si>
  <si>
    <t>- demontáž svislé dopravní značky na ul. Řípské (od dálnice D1) - IJ 9:</t>
  </si>
  <si>
    <t>966006352</t>
  </si>
  <si>
    <t>Odstranění pružného výstražného majáku s odklizením materiálu na vzdálenost do 20 m nebo s naložením na dopravní prostředek průměru přes 300 do 600 mm</t>
  </si>
  <si>
    <t>-351920902</t>
  </si>
  <si>
    <t>https://podminky.urs.cz/item/CS_URS_2023_01/966006352</t>
  </si>
  <si>
    <t>- demontáž pružného majáku na ul. Šmahově (od ul. Ponětovické)  - C 4c:</t>
  </si>
  <si>
    <t>997</t>
  </si>
  <si>
    <t>Přesun sutě</t>
  </si>
  <si>
    <t>997221561</t>
  </si>
  <si>
    <t>Vodorovná doprava suti bez naložení, ale se složením a s hrubým urovnáním z kusových materiálů, na vzdálenost do 1 km</t>
  </si>
  <si>
    <t>1136790331</t>
  </si>
  <si>
    <t>https://podminky.urs.cz/item/CS_URS_2023_01/997221561</t>
  </si>
  <si>
    <t xml:space="preserve">- asfaltová suť: </t>
  </si>
  <si>
    <t>- položka č. 2:</t>
  </si>
  <si>
    <t>1,684</t>
  </si>
  <si>
    <t>- betonová suť:</t>
  </si>
  <si>
    <t>- položka č. 1:</t>
  </si>
  <si>
    <t>3,712*0,1</t>
  </si>
  <si>
    <t>- položka č. 3:</t>
  </si>
  <si>
    <t>5,583</t>
  </si>
  <si>
    <t>997221569</t>
  </si>
  <si>
    <t>Vodorovná doprava suti bez naložení, ale se složením a s hrubým urovnáním Příplatek k ceně za každý další i započatý 1 km přes 1 km</t>
  </si>
  <si>
    <t>-439606999</t>
  </si>
  <si>
    <t>https://podminky.urs.cz/item/CS_URS_2023_01/997221569</t>
  </si>
  <si>
    <t>- příplatek za dalších 6 km:</t>
  </si>
  <si>
    <t>7,638*6</t>
  </si>
  <si>
    <t>997221612</t>
  </si>
  <si>
    <t>Nakládání na dopravní prostředky pro vodorovnou dopravu vybouraných hmot</t>
  </si>
  <si>
    <t>-1503996310</t>
  </si>
  <si>
    <t>https://podminky.urs.cz/item/CS_URS_2023_01/997221612</t>
  </si>
  <si>
    <t xml:space="preserve">- nakládání asfaltové suti: </t>
  </si>
  <si>
    <t>- nakládání betonové suti:</t>
  </si>
  <si>
    <t>997221861</t>
  </si>
  <si>
    <t>Poplatek za uložení stavebního odpadu na recyklační skládce (skládkovné) z prostého betonu zatříděného do Katalogu odpadů pod kódem 17 01 01</t>
  </si>
  <si>
    <t>-537593899</t>
  </si>
  <si>
    <t>https://podminky.urs.cz/item/CS_URS_2023_01/997221861</t>
  </si>
  <si>
    <t>- poplatek za uložení betonové suti:</t>
  </si>
  <si>
    <t>997221875</t>
  </si>
  <si>
    <t>Poplatek za uložení stavebního odpadu na recyklační skládce (skládkovné) asfaltového bez obsahu dehtu zatříděného do Katalogu odpadů pod kódem 17 03 02</t>
  </si>
  <si>
    <t>-1668856410</t>
  </si>
  <si>
    <t>https://podminky.urs.cz/item/CS_URS_2023_01/997221875</t>
  </si>
  <si>
    <t xml:space="preserve">- poplatek za uložení asfaltové suti </t>
  </si>
  <si>
    <t>998</t>
  </si>
  <si>
    <t>Přesun hmot</t>
  </si>
  <si>
    <t>998225111</t>
  </si>
  <si>
    <t>Přesun hmot pro komunikace s krytem z kameniva, monolitickým betonovým nebo živičným dopravní vzdálenost do 200 m jakékoliv délky objektu</t>
  </si>
  <si>
    <t>1525163048</t>
  </si>
  <si>
    <t>https://podminky.urs.cz/item/CS_URS_2023_01/998225111</t>
  </si>
  <si>
    <t>SO101 - Stavební úpravy křižovatky, autobusová zastávka</t>
  </si>
  <si>
    <t>SO101.1 - Stavební úpravy na ulicích Šmahově a Ponětovické</t>
  </si>
  <si>
    <t>21121</t>
  </si>
  <si>
    <t>45233120-6</t>
  </si>
  <si>
    <t>42.11.10</t>
  </si>
  <si>
    <t>Ing. Petr Jarolím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</si>
  <si>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</si>
  <si>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</si>
  <si>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</si>
  <si>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8 - Trubní vedení</t>
  </si>
  <si>
    <t>1143379496</t>
  </si>
  <si>
    <t>SO101 - v.č. 02 - Situace</t>
  </si>
  <si>
    <t>(42,5*1,9)+(6,0*3,0+12,0*2,3)+(3,0*3,0)</t>
  </si>
  <si>
    <t>226574029</t>
  </si>
  <si>
    <t>- odbourání pro napojení rozšíření vrstvy SC - levá a pravá hrana:</t>
  </si>
  <si>
    <t>(61,5*0,45)+24,3+(31,0*0,45)</t>
  </si>
  <si>
    <t>- rušený stávající ostrůvek</t>
  </si>
  <si>
    <t xml:space="preserve"> 21,0*0,45</t>
  </si>
  <si>
    <t>- nově navržený ostrůvek:</t>
  </si>
  <si>
    <t>10,0*2,13</t>
  </si>
  <si>
    <t>- přípojky uličních vpustí:</t>
  </si>
  <si>
    <t>(6,0+9,0+1,0)*1,2</t>
  </si>
  <si>
    <t>113107342</t>
  </si>
  <si>
    <t>Odstranění podkladů nebo krytů strojně plochy jednotlivě do 50 m2 s přemístěním hmot na skládku na vzdálenost do 3 m nebo s naložením na dopravní prostředek živičných, o tl. vrstvy přes 50 do 100 mm</t>
  </si>
  <si>
    <t>-1106980078</t>
  </si>
  <si>
    <t>https://podminky.urs.cz/item/CS_URS_2023_01/113107342</t>
  </si>
  <si>
    <t>napojení hrany ACL 22  tl. 8cm v místě rozšíření - přesah šířky 0,75 m</t>
  </si>
  <si>
    <t>- levá a pravá hrana:</t>
  </si>
  <si>
    <t>(61,5*0,75)+24,3+(31,0*0,75)</t>
  </si>
  <si>
    <t>- rušený stávající ostrůvek:</t>
  </si>
  <si>
    <t>21,0*0,75</t>
  </si>
  <si>
    <t>přípojky uličních vpustí:</t>
  </si>
  <si>
    <t>113154123</t>
  </si>
  <si>
    <t>Frézování živičného podkladu nebo krytu s naložením na dopravní prostředek plochy do 500 m2 bez překážek v trase pruhu šířky přes 0,5 m do 1 m, tloušťky vrstvy 50 mm</t>
  </si>
  <si>
    <t>805027806</t>
  </si>
  <si>
    <t>https://podminky.urs.cz/item/CS_URS_2023_01/113154123</t>
  </si>
  <si>
    <t>- plocha změřena v AutoCadu:</t>
  </si>
  <si>
    <t>(29*6,2+13*1,/2+12,4*1,3)+(22,0*7+17*2,6/2)+(11,0*6,1+6,0*2,3/2+10,6*0,6)</t>
  </si>
  <si>
    <t>(9,0*2,0/2+13,0*2,3+5,0*2,0/2)+(11,0*4,0)+(8,0*2,5)+9,5*2,8/2+(9,0*2,6/2+7,5*2,5/2+6,0*0,6)</t>
  </si>
  <si>
    <t>113201112</t>
  </si>
  <si>
    <t>Vytrhání obrub s vybouráním lože, s přemístěním hmot na skládku na vzdálenost do 3 m nebo s naložením na dopravní prostředek silničních ležatých</t>
  </si>
  <si>
    <t>-1830694217</t>
  </si>
  <si>
    <t>https://podminky.urs.cz/item/CS_URS_2023_01/113201112</t>
  </si>
  <si>
    <t>- přídlažba nároží směr OS Šmahova:</t>
  </si>
  <si>
    <t>113202111</t>
  </si>
  <si>
    <t>Vytrhání obrub s vybouráním lože, s přemístěním hmot na skládku na vzdálenost do 3 m nebo s naložením na dopravní prostředek z krajníků nebo obrubníků stojatých</t>
  </si>
  <si>
    <t>181992469</t>
  </si>
  <si>
    <t>https://podminky.urs.cz/item/CS_URS_2023_01/113202111</t>
  </si>
  <si>
    <t>hrany komunikace:</t>
  </si>
  <si>
    <t>61+18+25</t>
  </si>
  <si>
    <t xml:space="preserve">- ostrůvku: </t>
  </si>
  <si>
    <t>113203111</t>
  </si>
  <si>
    <t>Vytrhání obrub s vybouráním lože, s přemístěním hmot na skládku na vzdálenost do 3 m nebo s naložením na dopravní prostředek z dlažebních kostek</t>
  </si>
  <si>
    <t>-868819031</t>
  </si>
  <si>
    <t>https://podminky.urs.cz/item/CS_URS_2023_01/113203111</t>
  </si>
  <si>
    <t>113204111</t>
  </si>
  <si>
    <t>Vytrhání obrub s vybouráním lože, s přemístěním hmot na skládku na vzdálenost do 3 m nebo s naložením na dopravní prostředek záhonových</t>
  </si>
  <si>
    <t>-677225239</t>
  </si>
  <si>
    <t>https://podminky.urs.cz/item/CS_URS_2023_01/113204111</t>
  </si>
  <si>
    <t>44+(2+4)+22+4</t>
  </si>
  <si>
    <t>122252203</t>
  </si>
  <si>
    <t>Odkopávky a prokopávky nezapažené pro silnice a dálnice strojně v hornině třídy těžitelnosti I do 100 m3</t>
  </si>
  <si>
    <t>-2007987385</t>
  </si>
  <si>
    <t>https://podminky.urs.cz/item/CS_URS_2023_01/122252203</t>
  </si>
  <si>
    <t>tř. 3 (dle ČSN 73 3050) = tř. I (dle ČSN EN 805)</t>
  </si>
  <si>
    <t>(238*0,52+181,5*0,36+116*0,15)+(96*0,3*0,25)-(136*0,04)</t>
  </si>
  <si>
    <t>132251103</t>
  </si>
  <si>
    <t>Hloubení nezapažených rýh šířky do 800 mm strojně s urovnáním dna do předepsaného profilu a spádu v hornině třídy těžitelnosti I skupiny 3 přes 50 do 100 m3</t>
  </si>
  <si>
    <t>1506471637</t>
  </si>
  <si>
    <t>https://podminky.urs.cz/item/CS_URS_2023_01/132251103</t>
  </si>
  <si>
    <t>- trativod délly 40 m</t>
  </si>
  <si>
    <t>40,0*0,4*0,4</t>
  </si>
  <si>
    <t>132254203</t>
  </si>
  <si>
    <t>Hloubení zapažených rýh šířky přes 800 do 2 000 mm strojně s urovnáním dna do předepsaného profilu a spádu v hornině třídy těžitelnosti I skupiny 3 přes 50 do 100 m3</t>
  </si>
  <si>
    <t>1035027943</t>
  </si>
  <si>
    <t>https://podminky.urs.cz/item/CS_URS_2023_01/132254203</t>
  </si>
  <si>
    <t>SO101 - v.č. 05 - Uliční vpusti s přípojkou</t>
  </si>
  <si>
    <t>(1,25*1,25*1,8)*3 + (6,0+9,0+1,0)*1,2*1,6</t>
  </si>
  <si>
    <t>151101101</t>
  </si>
  <si>
    <t>Zřízení pažení a rozepření stěn rýh pro podzemní vedení příložné pro jakoukoliv mezerovitost, hloubky do 2 m</t>
  </si>
  <si>
    <t>-1765780633</t>
  </si>
  <si>
    <t>https://podminky.urs.cz/item/CS_URS_2023_01/151101101</t>
  </si>
  <si>
    <t>(1,25*1,8)*2*3+(1,6*16,0)*2</t>
  </si>
  <si>
    <t>151101111</t>
  </si>
  <si>
    <t>Odstranění pažení a rozepření stěn rýh pro podzemní vedení s uložením materiálu na vzdálenost do 3 m od kraje výkopu příložné, hloubky do 2 m</t>
  </si>
  <si>
    <t>-769130884</t>
  </si>
  <si>
    <t>https://podminky.urs.cz/item/CS_URS_2023_01/151101111</t>
  </si>
  <si>
    <t>161151103</t>
  </si>
  <si>
    <t>Svislé přemístění výkopku strojně bez naložení do dopravní nádoby avšak s vyprázdněním dopravní nádoby na hromadu nebo do dopravního prostředku z horniny třídy těžitelnosti I skupiny 1 až 3 při hloubce výkopu přes 4 do 8 m</t>
  </si>
  <si>
    <t>-1145674045</t>
  </si>
  <si>
    <t>https://podminky.urs.cz/item/CS_URS_2023_01/161151103</t>
  </si>
  <si>
    <t>162651111</t>
  </si>
  <si>
    <t>Vodorovné přemístění výkopku nebo sypaniny po suchu na obvyklém dopravním prostředku, bez naložení výkopku, avšak se složením bez rozhrnutí z horniny třídy těžitelnosti I skupiny 1 až 3 na vzdálenost přes 3 000 do 4 000 m</t>
  </si>
  <si>
    <t>2093536368</t>
  </si>
  <si>
    <t>https://podminky.urs.cz/item/CS_URS_2023_01/162651111</t>
  </si>
  <si>
    <t>- výkop zemina:</t>
  </si>
  <si>
    <t>(52,0+13,3-35*0,1-5,9)</t>
  </si>
  <si>
    <t>-206543994</t>
  </si>
  <si>
    <t>- výkop zemina bez příměsí (skládkovné 1,7 t/m3):</t>
  </si>
  <si>
    <t>(52,0+13,3-35*0,1-5,9)*1,7</t>
  </si>
  <si>
    <t>174111101</t>
  </si>
  <si>
    <t>Zásyp sypaninou z jakékoliv horniny ručně s uložením výkopku ve vrstvách se zhutněním jam, šachet, rýh nebo kolem objektů v těchto vykopávkách</t>
  </si>
  <si>
    <t>1821910138</t>
  </si>
  <si>
    <t>https://podminky.urs.cz/item/CS_URS_2023_01/174111101</t>
  </si>
  <si>
    <t>39,158-(0,4*0,4*16,0)-(0,63*0,63*1,5)*3</t>
  </si>
  <si>
    <t>58341341</t>
  </si>
  <si>
    <t>kamenivo drcené drobné frakce 0/4</t>
  </si>
  <si>
    <t>-1038641016</t>
  </si>
  <si>
    <t>34,812*1,7</t>
  </si>
  <si>
    <t>-739424421</t>
  </si>
  <si>
    <t>104,60</t>
  </si>
  <si>
    <t>-1274251908</t>
  </si>
  <si>
    <t>2083434282</t>
  </si>
  <si>
    <t>104,60*0,03</t>
  </si>
  <si>
    <t>1424904918</t>
  </si>
  <si>
    <t>(23,5+8,0)-((24,0+21,0)*0,25)+((21,0+15,0)*0,75)</t>
  </si>
  <si>
    <t>- chodník vpravo:</t>
  </si>
  <si>
    <t>(4,0*1,5+5,0*1,5+6,5*2,0+0,5*2,1)</t>
  </si>
  <si>
    <t>- chodník vlevo:</t>
  </si>
  <si>
    <t>(13,0*1,85+3,0*1,5+4,6*1,85)</t>
  </si>
  <si>
    <t>122251103</t>
  </si>
  <si>
    <t>Odkopávky a prokopávky nezapažené strojně v hornině třídy těžitelnosti I skupiny 3 přes 50 do 100 m3</t>
  </si>
  <si>
    <t>-1825377335</t>
  </si>
  <si>
    <t>https://podminky.urs.cz/item/CS_URS_2023_01/122251103</t>
  </si>
  <si>
    <t>výměna zeminy v aktivní zóně v tloušťce 50 cm:</t>
  </si>
  <si>
    <t>- plocha vlevo:</t>
  </si>
  <si>
    <t>(81,2+24,3+52,0*0,6)*0,5</t>
  </si>
  <si>
    <t>- plocha vpravo:</t>
  </si>
  <si>
    <t>(27,2+28,0*0,6)*0,5</t>
  </si>
  <si>
    <t>- plocha ostrůvku:</t>
  </si>
  <si>
    <t>(27,0+21,0*0,3)*0,5</t>
  </si>
  <si>
    <t>171103202</t>
  </si>
  <si>
    <t>Uložení netříděných sypanin do zemních hrází z hornin třídy těžitelnosti I a II, skupiny 1 až 4 pro jakoukoliv šířku koruny přehradních a jiných vodních nádrží se zhutněním do 100 % PS - koef. C s příměsí jílové hlíny přes 20 do 50 % objemu</t>
  </si>
  <si>
    <t>1369780337</t>
  </si>
  <si>
    <t>https://podminky.urs.cz/item/CS_URS_2023_01/171103202</t>
  </si>
  <si>
    <t xml:space="preserve">- aktivní zóna plocha: </t>
  </si>
  <si>
    <t>171103291</t>
  </si>
  <si>
    <t>Uložení netříděných sypanin do zemních hrází z hornin třídy těžitelnosti I a II, skupiny 1 až 4 pro jakoukoliv šířku koruny přehradních a jiných vodních nádrží se zhutněním do 100 % PS - koef. C Příplatek k cenám za každé další 1 % zhutnění přes 100do 103 % PS - koef. C</t>
  </si>
  <si>
    <t>-1389205144</t>
  </si>
  <si>
    <t>https://podminky.urs.cz/item/CS_URS_2023_01/171103291</t>
  </si>
  <si>
    <t>58331200-R</t>
  </si>
  <si>
    <t>materiál násypu - písek, štěrkopísek nebo hlinitopísčitá zemina</t>
  </si>
  <si>
    <t>1094217076</t>
  </si>
  <si>
    <t>dle ČSN 72 1006, včetně dopravy (1,7 t/m3 + 2%):</t>
  </si>
  <si>
    <t>107*1,7*1,02</t>
  </si>
  <si>
    <t>861530742</t>
  </si>
  <si>
    <t>1396754647</t>
  </si>
  <si>
    <t>- skládkovné 1,7 t/m3, bez příměsí:</t>
  </si>
  <si>
    <t>107*1,7</t>
  </si>
  <si>
    <t>Zakládání</t>
  </si>
  <si>
    <t>211971121</t>
  </si>
  <si>
    <t>Zřízení opláštění výplně z geotextilie odvodňovacích žeber nebo trativodů v rýze nebo zářezu se stěnami svislými nebo šikmými o sklonu přes 1:2 při rozvinuté šířce opláštění do 2,5 m</t>
  </si>
  <si>
    <t>1311449230</t>
  </si>
  <si>
    <t>https://podminky.urs.cz/item/CS_URS_2023_01/211971121</t>
  </si>
  <si>
    <t>40*2*1,06</t>
  </si>
  <si>
    <t>69311070</t>
  </si>
  <si>
    <t>geotextilie netkaná separační, ochranná, filtrační, drenážní PP 400g/m2</t>
  </si>
  <si>
    <t>-872088352</t>
  </si>
  <si>
    <t>212752102</t>
  </si>
  <si>
    <t>Trativody z drenážních trubek pro liniové stavby a komunikace se zřízením štěrkového lože pod trubky a s jejich obsypem v otevřeném výkopu trubka korugovaná sendvičová PE-HD SN 4 celoperforovaná 360° DN 150</t>
  </si>
  <si>
    <t>1765865167</t>
  </si>
  <si>
    <t>https://podminky.urs.cz/item/CS_URS_2023_01/212752102</t>
  </si>
  <si>
    <t>28611225</t>
  </si>
  <si>
    <t>trubka drenážní flexibilní celoperforovaná PVC-U SN 4 DN 160 pro meliorace, dočasné nebo odlehčovací drenáže</t>
  </si>
  <si>
    <t>-1794470149</t>
  </si>
  <si>
    <t>40*1,02</t>
  </si>
  <si>
    <t>275117112</t>
  </si>
  <si>
    <t>Základové patky chmelnicových konstrukcí osazení patky pod sloupy hl. přes 0,6 do 1,3 m</t>
  </si>
  <si>
    <t>-1363069599</t>
  </si>
  <si>
    <t>https://podminky.urs.cz/item/CS_URS_2023_01/275117112</t>
  </si>
  <si>
    <t>- úprava oplocení nároží směr OS Šmahova v délce 9,5 m:</t>
  </si>
  <si>
    <t>59232535-R</t>
  </si>
  <si>
    <t>patka betonová základová pro ocelový sloupek a podhrabní desku (250x250x800mm)</t>
  </si>
  <si>
    <t>-618654874</t>
  </si>
  <si>
    <t>Svislé a kompletní konstrukce</t>
  </si>
  <si>
    <t>338171121</t>
  </si>
  <si>
    <t>Montáž sloupků a vzpěr plotových ocelových trubkových nebo profilovaných výšky přes 2 do 2,6 m se zalitím cementovou maltou do vynechaných otvorů</t>
  </si>
  <si>
    <t>301319570</t>
  </si>
  <si>
    <t>https://podminky.urs.cz/item/CS_URS_2023_01/338171121</t>
  </si>
  <si>
    <t>14011036-R</t>
  </si>
  <si>
    <t>trubka ocelová zinkovaná stojka oplocení výška 2,5 m (bezešvá hladká jakost 11 353 60,3x4,0mm)</t>
  </si>
  <si>
    <t>879572183</t>
  </si>
  <si>
    <t>5*2,5</t>
  </si>
  <si>
    <t>348121121</t>
  </si>
  <si>
    <t>Osazování desek plotových železobetonových prefabrikovaných do drážek předem osazených sloupků na cementovou maltu se zatřením ložných a styčných spár, při rozměru desek 300x50x2000 mm</t>
  </si>
  <si>
    <t>529878234</t>
  </si>
  <si>
    <t>https://podminky.urs.cz/item/CS_URS_2023_01/348121121</t>
  </si>
  <si>
    <t>59232542-R</t>
  </si>
  <si>
    <t>betonová podhrabová deska pod klasické pletivo, svařované sítě, panely cca 2310/290/50 určit dle prvků a výrobce stávajícího oplocení</t>
  </si>
  <si>
    <t>1831328902</t>
  </si>
  <si>
    <t>348171130</t>
  </si>
  <si>
    <t>Montáž oplocení z dílců kovových rámových, na ocelové sloupky, výšky přes 1,5 do 2,0 m</t>
  </si>
  <si>
    <t>1538684348</t>
  </si>
  <si>
    <t>https://podminky.urs.cz/item/CS_URS_2023_01/348171130</t>
  </si>
  <si>
    <t>- úprava oplocení nároží směr OS Šmahova - použít stávající materiál dle stávajícího typu :</t>
  </si>
  <si>
    <t>31324819-R</t>
  </si>
  <si>
    <t>Úprava stávajícího demontovaného panelového oplocení</t>
  </si>
  <si>
    <t>soubor</t>
  </si>
  <si>
    <t>-96858490</t>
  </si>
  <si>
    <t>358315114</t>
  </si>
  <si>
    <t>Bourání stoky kompletní nebo vybourání otvorů průřezové plochy do 4 m2 ve stokách ze zdiva z prostého betonu</t>
  </si>
  <si>
    <t>-182918717</t>
  </si>
  <si>
    <t>https://podminky.urs.cz/item/CS_URS_2023_01/358315114</t>
  </si>
  <si>
    <t>-vybourání uličních vpustí:</t>
  </si>
  <si>
    <t>(3,14*0,315*0,315-3,14*0,25*0,25)*2,0*3+0,9</t>
  </si>
  <si>
    <t>Vodorovné konstrukce</t>
  </si>
  <si>
    <t>452111111</t>
  </si>
  <si>
    <t>Osazení betonových dílců pražců pod potrubí v otevřeném výkopu, průřezové plochy do 25000 mm2</t>
  </si>
  <si>
    <t>-1741333072</t>
  </si>
  <si>
    <t>https://podminky.urs.cz/item/CS_URS_2023_01/452111111</t>
  </si>
  <si>
    <t>SO101 - v.č. 05 - Uliční vpusti</t>
  </si>
  <si>
    <t>bez SPCM, použit vybourané obruby - viz takulka prvků výkresu:</t>
  </si>
  <si>
    <t>452112121</t>
  </si>
  <si>
    <t>Osazení betonových dílců prstenců nebo rámů pod poklopy a mříže, výšky přes 100 do 200 mm</t>
  </si>
  <si>
    <t>-1725123153</t>
  </si>
  <si>
    <t>https://podminky.urs.cz/item/CS_URS_2023_01/452112121</t>
  </si>
  <si>
    <t>- uliční vpusti na ulici Šmahově:</t>
  </si>
  <si>
    <t>59224460</t>
  </si>
  <si>
    <t>vpusť uliční DN 500 betonová 500x190x65mm čtvercový poklop</t>
  </si>
  <si>
    <t>-1437368357</t>
  </si>
  <si>
    <t>452311131</t>
  </si>
  <si>
    <t>Podkladní a zajišťovací konstrukce z betonu prostého v otevřeném výkopu bez zvýšených nároků na prostředí desky pod potrubí, stoky a drobné objekty z betonu tř. C 12/15</t>
  </si>
  <si>
    <t>809059581</t>
  </si>
  <si>
    <t>https://podminky.urs.cz/item/CS_URS_2023_01/452311131</t>
  </si>
  <si>
    <t>- konstrukce pod uliční vpusti na ulici Šmahově:</t>
  </si>
  <si>
    <t>3*0,266</t>
  </si>
  <si>
    <t>452313131</t>
  </si>
  <si>
    <t>Podkladní a zajišťovací konstrukce z betonu prostého v otevřeném výkopu bez zvýšených nároků na prostředí bloky pro potrubí z betonu tř. C 12/15</t>
  </si>
  <si>
    <t>990068572</t>
  </si>
  <si>
    <t>https://podminky.urs.cz/item/CS_URS_2023_01/452313131</t>
  </si>
  <si>
    <t>uliční vpusti na ulici Šmahově:</t>
  </si>
  <si>
    <t>3*0,850</t>
  </si>
  <si>
    <t>452353101</t>
  </si>
  <si>
    <t>Bednění podkladních a zajišťovacích konstrukcí v otevřeném výkopu bloků pro potrubí</t>
  </si>
  <si>
    <t>-18432497</t>
  </si>
  <si>
    <t>https://podminky.urs.cz/item/CS_URS_2023_01/452353101</t>
  </si>
  <si>
    <t>3*(1,20*2)</t>
  </si>
  <si>
    <t>577134131</t>
  </si>
  <si>
    <t>Asfaltový beton vrstva obrusná ACO 11 (ABS) s rozprostřením a se zhutněním z modifikovaného asfaltu v pruhu šířky přes do 1,5 do 3 m, po zhutnění tl. 40 mm</t>
  </si>
  <si>
    <t>109062136</t>
  </si>
  <si>
    <t>https://podminky.urs.cz/item/CS_URS_2023_01/577134131</t>
  </si>
  <si>
    <t>- asfaltový beton obrus  ACO 11+ PMB 25/55-55 (ABS tř.I) &gt;3m tl 4cm:</t>
  </si>
  <si>
    <t>277,76+136,57+276,22+33,42</t>
  </si>
  <si>
    <t>(kontrolně frézování+rozšíření+doplnění-nový ostrůvek)</t>
  </si>
  <si>
    <t>609+(81,2+27,2)+27,0-(10,0*2,13)</t>
  </si>
  <si>
    <t>573231108</t>
  </si>
  <si>
    <t>Postřik spojovací PS bez posypu kamenivem ze silniční emulze, v množství 0,50 kg/m2</t>
  </si>
  <si>
    <t>905437978</t>
  </si>
  <si>
    <t>https://podminky.urs.cz/item/CS_URS_2023_01/573231108</t>
  </si>
  <si>
    <t>565166111</t>
  </si>
  <si>
    <t>Asfaltový beton vrstva podkladní ACP 22 (obalované kamenivo hrubozrnné - OKH) s rozprostřením a zhutněním v pruhu šířky přes 1,5 do 3 m, po zhutnění tl. 80 mm</t>
  </si>
  <si>
    <t>606576641</t>
  </si>
  <si>
    <t>https://podminky.urs.cz/item/CS_URS_2023_01/565166111</t>
  </si>
  <si>
    <t>- rozšíření vozovky s přesahem napojení šířky 0,75m</t>
  </si>
  <si>
    <t>81,2+61,5*0,75+24,3</t>
  </si>
  <si>
    <t>27,2+31,0*0,75</t>
  </si>
  <si>
    <t>plocha ostrůvku:</t>
  </si>
  <si>
    <t>27,0+21,0*0,75</t>
  </si>
  <si>
    <t>566901161</t>
  </si>
  <si>
    <t>Vyspravení podkladu po překopech inženýrských sítí plochy do 15 m2 s rozprostřením a zhutněním obalovaným kamenivem ACP (OK) tl. 100 mm</t>
  </si>
  <si>
    <t>-422064507</t>
  </si>
  <si>
    <t>https://podminky.urs.cz/item/CS_URS_2023_01/566901161</t>
  </si>
  <si>
    <t>- rýha pro kabelový prostup ve vozovce:</t>
  </si>
  <si>
    <t>(0,2+0,65+0,2)*12</t>
  </si>
  <si>
    <t>rýha pro přípojky uličních vpustí:</t>
  </si>
  <si>
    <t>-1598242572</t>
  </si>
  <si>
    <t xml:space="preserve"> (6,0+9,0+1,0)*1,2</t>
  </si>
  <si>
    <t>567142115</t>
  </si>
  <si>
    <t>Podklad ze směsi stmelené cementem SC bez dilatačních spár, s rozprostřením a zhutněním SC C 8/10 (KSC I), po zhutnění tl. 250 mm</t>
  </si>
  <si>
    <t>842451165</t>
  </si>
  <si>
    <t>https://podminky.urs.cz/item/CS_URS_2023_01/567142115</t>
  </si>
  <si>
    <t>81,2+61,5*0,45+24,3+52,0*0,25</t>
  </si>
  <si>
    <t>27,2+31,0*0,45+28,0*0,25</t>
  </si>
  <si>
    <t>27,0+21,0*0,45</t>
  </si>
  <si>
    <t>566901173</t>
  </si>
  <si>
    <t>Vyspravení podkladu po překopech inženýrských sítí plochy do 15 m2 s rozprostřením a zhutněním směsí zpevněnou cementem SC C 20/25 (PB I) tl. 200 mm</t>
  </si>
  <si>
    <t>931386273</t>
  </si>
  <si>
    <t>https://podminky.urs.cz/item/CS_URS_2023_01/566901173</t>
  </si>
  <si>
    <t>0,65*12,0</t>
  </si>
  <si>
    <t>- rýha pro přípojky uličních vpustí:</t>
  </si>
  <si>
    <t>993448517</t>
  </si>
  <si>
    <t>81,2+61,5*0,2+24,3+52,0*0,7</t>
  </si>
  <si>
    <t>27,2+31,0*0,2+28,0*0,7</t>
  </si>
  <si>
    <t>27,0+21,0*0,2</t>
  </si>
  <si>
    <t>566901133</t>
  </si>
  <si>
    <t>Vyspravení podkladu po překopech inženýrských sítí plochy do 15 m2 s rozprostřením a zhutněním štěrkodrtí tl. 200 mm</t>
  </si>
  <si>
    <t>-348187891</t>
  </si>
  <si>
    <t>https://podminky.urs.cz/item/CS_URS_2023_01/566901133</t>
  </si>
  <si>
    <t>1599043203</t>
  </si>
  <si>
    <t>(30*1,9+5*0,39/2+2,2*3,0+4,0*1,5+0,86)</t>
  </si>
  <si>
    <t>- chodník vlevo a ostrůvek:</t>
  </si>
  <si>
    <t>(55,0*1,9)+(3,0*1,85)</t>
  </si>
  <si>
    <t>903555586</t>
  </si>
  <si>
    <t>- černá reliéfní dlažba:</t>
  </si>
  <si>
    <t>(4,2+4,7+4,0+4,2+3,0+3,0)*0,4+(1,6+1,2+1,5+3,5+1,1)*0,8</t>
  </si>
  <si>
    <t>- lemování hladkou dlažbou:</t>
  </si>
  <si>
    <t>(4,2+5,5+3,6+4,2+2,2*2)*0,4+(1,2+1,2+1,1+3,1)*2*0,41</t>
  </si>
  <si>
    <t>850155159</t>
  </si>
  <si>
    <t>- pokládka zámkové dlažby:</t>
  </si>
  <si>
    <t>(181,485-30,532)*1,01</t>
  </si>
  <si>
    <t>59245022-R</t>
  </si>
  <si>
    <t>dlažba tvar čtverec betonová 200x200x60mm přírodní (bez sražených hran)</t>
  </si>
  <si>
    <t>1052519189</t>
  </si>
  <si>
    <t>- lemování hladkou dlažbou bez fazety:</t>
  </si>
  <si>
    <t>14,1*1,02</t>
  </si>
  <si>
    <t>229902496</t>
  </si>
  <si>
    <t>16,4*1,02</t>
  </si>
  <si>
    <t>všechny bet. dlažby s úpravou povchu pro zvýšení odolnosti proti znečištění, s vodoodpudivým efektem nezvyšující kluznost</t>
  </si>
  <si>
    <t>-754584615</t>
  </si>
  <si>
    <t>-877445389</t>
  </si>
  <si>
    <t>1530360398</t>
  </si>
  <si>
    <t>dosypání za obrubníky:</t>
  </si>
  <si>
    <t>(0,5*0,3)/2*(58+34+22)</t>
  </si>
  <si>
    <t>-200237828</t>
  </si>
  <si>
    <t>((0,5*0,3)/2*(58+34+22))*1,7</t>
  </si>
  <si>
    <t>1057040219</t>
  </si>
  <si>
    <t>- snížený betonový obrubník:</t>
  </si>
  <si>
    <t>Trubní vedení</t>
  </si>
  <si>
    <t>895941341</t>
  </si>
  <si>
    <t>Osazení vpusti uliční z betonových dílců DN 500 dno s výtokem</t>
  </si>
  <si>
    <t>-1586870028</t>
  </si>
  <si>
    <t>https://podminky.urs.cz/item/CS_URS_2023_01/895941341</t>
  </si>
  <si>
    <t>- uliční vpusti na ulici Šmahově - tabulka prvků:</t>
  </si>
  <si>
    <t>59224466</t>
  </si>
  <si>
    <t>vpusť uliční DN 500 skruž průběžná 500/590x65mm betonová s odtokem Brno</t>
  </si>
  <si>
    <t>1767829716</t>
  </si>
  <si>
    <t>895941343</t>
  </si>
  <si>
    <t>Osazení vpusti uliční z betonových dílců DN 500 dno vysoké s kalištěm</t>
  </si>
  <si>
    <t>23249925</t>
  </si>
  <si>
    <t>https://podminky.urs.cz/item/CS_URS_2023_01/895941343</t>
  </si>
  <si>
    <t>59224470-R</t>
  </si>
  <si>
    <t>skruž uliční vpusti DN 500 - spodní dílec s kalištěm vysokým 50/79 cm Brno</t>
  </si>
  <si>
    <t>1329784268</t>
  </si>
  <si>
    <t>895941362</t>
  </si>
  <si>
    <t>Osazení vpusti uliční z betonových dílců DN 500 skruž středová 590 mm</t>
  </si>
  <si>
    <t>-1074992344</t>
  </si>
  <si>
    <t>https://podminky.urs.cz/item/CS_URS_2023_01/895941362</t>
  </si>
  <si>
    <t>59224462</t>
  </si>
  <si>
    <t>vpusť uliční DN 500 skruž průběžná vysoká betonová 500/590x65mm</t>
  </si>
  <si>
    <t>-492699947</t>
  </si>
  <si>
    <t>899204112</t>
  </si>
  <si>
    <t>Osazení mříží litinových včetně rámů a košů na bahno pro třídu zatížení D400, E600</t>
  </si>
  <si>
    <t>1082987062</t>
  </si>
  <si>
    <t>https://podminky.urs.cz/item/CS_URS_2023_01/899204112</t>
  </si>
  <si>
    <t>- uliční vpusti na ulici Šmahově - použít stávající litinové mříže 500/500 s rámem:</t>
  </si>
  <si>
    <t>837312221</t>
  </si>
  <si>
    <t>Montáž kameninových tvarovek na potrubí z trub kameninových v otevřeném výkopu s integrovaným těsněním jednoosých DN 150</t>
  </si>
  <si>
    <t>895689832</t>
  </si>
  <si>
    <t>https://podminky.urs.cz/item/CS_URS_2023_01/837312221</t>
  </si>
  <si>
    <t>59711024</t>
  </si>
  <si>
    <t>koleno kameninové glazované DN 150 90° spojovací systém F</t>
  </si>
  <si>
    <t>-1002276179</t>
  </si>
  <si>
    <t>59710984</t>
  </si>
  <si>
    <t>koleno kameninové glazované DN 150 45° spojovací systém F</t>
  </si>
  <si>
    <t>-1028790591</t>
  </si>
  <si>
    <t>831312121</t>
  </si>
  <si>
    <t>Montáž potrubí z trub kameninových hrdlových s integrovaným těsněním v otevřeném výkopu ve sklonu do 20 % DN 150</t>
  </si>
  <si>
    <t>1769397309</t>
  </si>
  <si>
    <t>https://podminky.urs.cz/item/CS_URS_2023_01/831312121</t>
  </si>
  <si>
    <t>6,0+9,0+1,0</t>
  </si>
  <si>
    <t>59710632</t>
  </si>
  <si>
    <t>trouba kameninová glazovaná DN 150 dl 1,00m spojovací systém F</t>
  </si>
  <si>
    <t>1704499563</t>
  </si>
  <si>
    <t>899623161</t>
  </si>
  <si>
    <t>Obetonování potrubí nebo zdiva stok betonem prostým v otevřeném výkopu, betonem tř. C 20/25</t>
  </si>
  <si>
    <t>-2055464129</t>
  </si>
  <si>
    <t>https://podminky.urs.cz/item/CS_URS_2023_01/899623161</t>
  </si>
  <si>
    <t>- přípojky uličních vpustí na ulici Šmahově:</t>
  </si>
  <si>
    <t>(6,0+9,0+1,0)*0,115</t>
  </si>
  <si>
    <t>899643111</t>
  </si>
  <si>
    <t>Bednění pro obetonování potrubí v otevřeném výkopu</t>
  </si>
  <si>
    <t>373308909</t>
  </si>
  <si>
    <t>https://podminky.urs.cz/item/CS_URS_2023_01/899643111</t>
  </si>
  <si>
    <t>(6,0+9,0+1,0)*0,4*2</t>
  </si>
  <si>
    <t>899331111</t>
  </si>
  <si>
    <t>Výšková úprava uličního vstupu nebo vpusti do 200 mm zvýšením poklopu</t>
  </si>
  <si>
    <t>1450384247</t>
  </si>
  <si>
    <t>https://podminky.urs.cz/item/CS_URS_2023_01/899331111</t>
  </si>
  <si>
    <t>- výšková úprava uličních vpustí a vstupů na ulici Šmahově:</t>
  </si>
  <si>
    <t>899231111</t>
  </si>
  <si>
    <t>Výšková úprava uličního vstupu nebo vpusti do 200 mm zvýšením mříže</t>
  </si>
  <si>
    <t>1559501290</t>
  </si>
  <si>
    <t>https://podminky.urs.cz/item/CS_URS_2023_01/899231111</t>
  </si>
  <si>
    <t>- výšková úprava mříže na ulici Šmahově:</t>
  </si>
  <si>
    <t>899431111</t>
  </si>
  <si>
    <t>Výšková úprava uličního vstupu nebo vpusti do 200 mm zvýšením krycího hrnce, šoupěte nebo hydrantu bez úpravy armatur</t>
  </si>
  <si>
    <t>1898530645</t>
  </si>
  <si>
    <t>https://podminky.urs.cz/item/CS_URS_2023_01/899431111</t>
  </si>
  <si>
    <t>- výšková úprava šoupat na ulici Šmahově:</t>
  </si>
  <si>
    <t>899202211</t>
  </si>
  <si>
    <t>Demontáž mříží litinových včetně rámů, hmotnosti jednotlivě přes 50 do 100 Kg</t>
  </si>
  <si>
    <t>1385963118</t>
  </si>
  <si>
    <t>https://podminky.urs.cz/item/CS_URS_2023_01/899202211</t>
  </si>
  <si>
    <t>- přeložky uličních vpustí na ulici Šmahově:</t>
  </si>
  <si>
    <t>915111111</t>
  </si>
  <si>
    <t>Vodorovné dopravní značení stříkané barvou dělící čára šířky 125 mm souvislá bílá základní</t>
  </si>
  <si>
    <t>-856510622</t>
  </si>
  <si>
    <t>https://podminky.urs.cz/item/CS_URS_2023_01/915111111</t>
  </si>
  <si>
    <t>- vodorovné dopravní značení V 1a:</t>
  </si>
  <si>
    <t>33+20+23</t>
  </si>
  <si>
    <t>915111121</t>
  </si>
  <si>
    <t>Vodorovné dopravní značení stříkané barvou dělící čára šířky 125 mm přerušovaná bílá základní</t>
  </si>
  <si>
    <t>-770117247</t>
  </si>
  <si>
    <t>https://podminky.urs.cz/item/CS_URS_2023_01/915111121</t>
  </si>
  <si>
    <t>- vodorovné dopravní značení V 2b 1,5/1,5 m:</t>
  </si>
  <si>
    <t>915131111</t>
  </si>
  <si>
    <t>Vodorovné dopravní značení stříkané barvou přechody pro chodce, šipky, symboly bílé základní</t>
  </si>
  <si>
    <t>803370359</t>
  </si>
  <si>
    <t>https://podminky.urs.cz/item/CS_URS_2023_01/915131111</t>
  </si>
  <si>
    <t>- vodorovné dopravní značení V 5:</t>
  </si>
  <si>
    <t>7*0,5</t>
  </si>
  <si>
    <t>- vodorovné dopravní značení V 7a:</t>
  </si>
  <si>
    <t>13*(3,0-0,55)*0,5</t>
  </si>
  <si>
    <t>- vodorovné dopravní značení - V 13:</t>
  </si>
  <si>
    <t>(18*2/2)/2</t>
  </si>
  <si>
    <t>- vodorovné dopravní značení V 9a (šipky):</t>
  </si>
  <si>
    <t>1*1,179+1*1,479</t>
  </si>
  <si>
    <t>915111112</t>
  </si>
  <si>
    <t>Vodorovné dopravní značení stříkané barvou dělící čára šířky 125 mm souvislá bílá retroreflexní</t>
  </si>
  <si>
    <t>-243450858</t>
  </si>
  <si>
    <t>https://podminky.urs.cz/item/CS_URS_2023_01/915111112</t>
  </si>
  <si>
    <t>915111122</t>
  </si>
  <si>
    <t>Vodorovné dopravní značení stříkané barvou dělící čára šířky 125 mm přerušovaná bílá retroreflexní</t>
  </si>
  <si>
    <t>-838897902</t>
  </si>
  <si>
    <t>https://podminky.urs.cz/item/CS_URS_2023_01/915111122</t>
  </si>
  <si>
    <t>915131112</t>
  </si>
  <si>
    <t>Vodorovné dopravní značení stříkané barvou přechody pro chodce, šipky, symboly bílé retroreflexní</t>
  </si>
  <si>
    <t>-1257349044</t>
  </si>
  <si>
    <t>https://podminky.urs.cz/item/CS_URS_2023_01/915131112</t>
  </si>
  <si>
    <t>915321115</t>
  </si>
  <si>
    <t>Vodorovné značení předformovaným termoplastem vodící pás pro slabozraké z 6 proužků</t>
  </si>
  <si>
    <t>2036664513</t>
  </si>
  <si>
    <t>https://podminky.urs.cz/item/CS_URS_2023_01/915321115</t>
  </si>
  <si>
    <t>- vodorovné značení předform termoplast vodící pás pro slabozraké 6 pruhů na přechodech pro chodce na ulici Šmahově:</t>
  </si>
  <si>
    <t>915611111</t>
  </si>
  <si>
    <t>Předznačení pro vodorovné značení stříkané barvou nebo prováděné z nátěrových hmot liniové dělicí čáry, vodicí proužky</t>
  </si>
  <si>
    <t>583758045</t>
  </si>
  <si>
    <t>https://podminky.urs.cz/item/CS_URS_2023_01/915611111</t>
  </si>
  <si>
    <t>915621111</t>
  </si>
  <si>
    <t>Předznačení pro vodorovné značení stříkané barvou nebo prováděné z nátěrových hmot plošné šipky, symboly, nápisy</t>
  </si>
  <si>
    <t>2078869582</t>
  </si>
  <si>
    <t>https://podminky.urs.cz/item/CS_URS_2023_01/915621111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</si>
  <si>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</si>
  <si>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</si>
  <si>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1149260128</t>
  </si>
  <si>
    <t>https://podminky.urs.cz/item/CS_URS_2023_01/916131213</t>
  </si>
  <si>
    <t>- ostrůvek:</t>
  </si>
  <si>
    <t>- hrana komunikace:</t>
  </si>
  <si>
    <t>59217034</t>
  </si>
  <si>
    <t>obrubník betonový silniční 1000x150x300mm</t>
  </si>
  <si>
    <t>-886906936</t>
  </si>
  <si>
    <t>- čela ostrůvku:</t>
  </si>
  <si>
    <t>(3,5*2)*1,02</t>
  </si>
  <si>
    <t>59217023</t>
  </si>
  <si>
    <t>obrubník betonový chodníkový 1000x150x250mm</t>
  </si>
  <si>
    <t>1317373436</t>
  </si>
  <si>
    <t>(140,0-7-45-12,0)*1,02</t>
  </si>
  <si>
    <t>59217029</t>
  </si>
  <si>
    <t>obrubník betonový silniční nájezdový 1000x150x150mm</t>
  </si>
  <si>
    <t>-1615785544</t>
  </si>
  <si>
    <t>((3,5+3,0)+(3,0+3,5)+(3,0+3,0)+26,0)*1,02</t>
  </si>
  <si>
    <t>59217030</t>
  </si>
  <si>
    <t>obrubník betonový silniční přechodový 1000x150x150-250mm</t>
  </si>
  <si>
    <t>1052494801</t>
  </si>
  <si>
    <t>(2+2)+(2+2)+(2+2)</t>
  </si>
  <si>
    <t>945894957</t>
  </si>
  <si>
    <t>15+16+7</t>
  </si>
  <si>
    <t>1083585406</t>
  </si>
  <si>
    <t>96*1,01</t>
  </si>
  <si>
    <t>919726122</t>
  </si>
  <si>
    <t>Geotextilie netkaná pro ochranu, separaci nebo filtraci měrná hmotnost přes 200 do 300 g/m2</t>
  </si>
  <si>
    <t>1558752574</t>
  </si>
  <si>
    <t>https://podminky.urs.cz/item/CS_URS_2023_01/919726122</t>
  </si>
  <si>
    <t>- viz plocha podklad ŠD</t>
  </si>
  <si>
    <t>(27+238,4)*1,08</t>
  </si>
  <si>
    <t>919731122</t>
  </si>
  <si>
    <t>Zarovnání styčné plochy podkladu nebo krytu podél vybourané části komunikace nebo zpevněné plochy živičné tl. přes 50 do 100 mm</t>
  </si>
  <si>
    <t>1375330895</t>
  </si>
  <si>
    <t>https://podminky.urs.cz/item/CS_URS_2023_01/919731122</t>
  </si>
  <si>
    <t>- napojení vrstvy ACL+ACP:</t>
  </si>
  <si>
    <t>61,5+31+21</t>
  </si>
  <si>
    <t>- rýhy pro kabelové prostupy:</t>
  </si>
  <si>
    <t>(12,0+16,0)*2</t>
  </si>
  <si>
    <t>-1105377919</t>
  </si>
  <si>
    <t>se zalitím za tepla modifokovanou asfaltovou zálivkou, posyp vápenným hydrátem</t>
  </si>
  <si>
    <t>- napojení krytu ACO:</t>
  </si>
  <si>
    <t>(38,0+12,0)+(12,0+6,0+12,0)</t>
  </si>
  <si>
    <t>-717899316</t>
  </si>
  <si>
    <t>919735113</t>
  </si>
  <si>
    <t>Řezání stávajícího živičného krytu nebo podkladu hloubky přes 100 do 150 mm</t>
  </si>
  <si>
    <t>-196229733</t>
  </si>
  <si>
    <t>https://podminky.urs.cz/item/CS_URS_2023_01/919735113</t>
  </si>
  <si>
    <t>- osazení snížených obrubníků a ostrůvku:</t>
  </si>
  <si>
    <t>15,0+(10,0+2,13)*2</t>
  </si>
  <si>
    <t>-2004327282</t>
  </si>
  <si>
    <t>- řezání obrub</t>
  </si>
  <si>
    <t>21,3</t>
  </si>
  <si>
    <t>966072811</t>
  </si>
  <si>
    <t>Rozebrání oplocení z dílců rámových na ocelové sloupky, výšky přes 1 do 2 m</t>
  </si>
  <si>
    <t>-1023923848</t>
  </si>
  <si>
    <t>https://podminky.urs.cz/item/CS_URS_2023_01/966072811</t>
  </si>
  <si>
    <t>- rozebrání oplocení nároží směr OS Šmahova:</t>
  </si>
  <si>
    <t>9,5</t>
  </si>
  <si>
    <t>-146184421</t>
  </si>
  <si>
    <t>- položka č.3:</t>
  </si>
  <si>
    <t>32,984</t>
  </si>
  <si>
    <t>- položka č.4:</t>
  </si>
  <si>
    <t>77,409</t>
  </si>
  <si>
    <t>- položka č.1:</t>
  </si>
  <si>
    <t>35,191</t>
  </si>
  <si>
    <t>- položka č.2:</t>
  </si>
  <si>
    <t>37,659</t>
  </si>
  <si>
    <t>- položka č.5:</t>
  </si>
  <si>
    <t>5,220</t>
  </si>
  <si>
    <t>- položka č.6:</t>
  </si>
  <si>
    <t>25,625</t>
  </si>
  <si>
    <t>- položka č.7:</t>
  </si>
  <si>
    <t>2,070</t>
  </si>
  <si>
    <t>- položka č.8:</t>
  </si>
  <si>
    <t>3,040</t>
  </si>
  <si>
    <t>1812713891</t>
  </si>
  <si>
    <t>219,198*6</t>
  </si>
  <si>
    <t>1182332061</t>
  </si>
  <si>
    <t>- nakládání asfaltové suti:</t>
  </si>
  <si>
    <t>-559588143</t>
  </si>
  <si>
    <t>-87495633</t>
  </si>
  <si>
    <t>-652100421</t>
  </si>
  <si>
    <t>SO101.2 - Stavební úpravy na ulici Řípské včetně autobusové zastávky</t>
  </si>
  <si>
    <t xml:space="preserve">    6 - Úpravy povrchů, podlahy a osazování výplní</t>
  </si>
  <si>
    <t>-725841857</t>
  </si>
  <si>
    <t>- napojení hrany po vybourání obrubníku:</t>
  </si>
  <si>
    <t xml:space="preserve"> 58,0*0,15</t>
  </si>
  <si>
    <t>113107143</t>
  </si>
  <si>
    <t>Odstranění podkladů nebo krytů ručně s přemístěním hmot na skládku na vzdálenost do 3 m nebo s naložením na dopravní prostředek živičných, o tl. vrstvy přes 100 do 150 mm</t>
  </si>
  <si>
    <t>428497086</t>
  </si>
  <si>
    <t>https://podminky.urs.cz/item/CS_URS_2023_01/113107143</t>
  </si>
  <si>
    <t>-1881508558</t>
  </si>
  <si>
    <t>- odměřeno v AutoCadu - stávající hrana komunikace:</t>
  </si>
  <si>
    <t xml:space="preserve"> 58,0</t>
  </si>
  <si>
    <t>552685261</t>
  </si>
  <si>
    <t>(23*2,9/2)*0,65+20,0*2,9*0,65+(20,0*1,5/2)*0,65+(10,0*2,9/2)*0,65+14,5*2,36*0,35+1,5*0,25*25</t>
  </si>
  <si>
    <t>129001101</t>
  </si>
  <si>
    <t>Příplatek k cenám vykopávek za ztížení vykopávky v blízkosti podzemního vedení nebo výbušnin v horninách jakékoliv třídy</t>
  </si>
  <si>
    <t>1484277192</t>
  </si>
  <si>
    <t>https://podminky.urs.cz/item/CS_URS_2023_01/129001101</t>
  </si>
  <si>
    <t>132254103</t>
  </si>
  <si>
    <t>Hloubení zapažených rýh šířky do 800 mm strojně s urovnáním dna do předepsaného profilu a spádu v hornině třídy těžitelnosti I skupiny 3 přes 50 do 100 m3</t>
  </si>
  <si>
    <t>2101488002</t>
  </si>
  <si>
    <t>https://podminky.urs.cz/item/CS_URS_2023_01/132254103</t>
  </si>
  <si>
    <t>- drenáž:</t>
  </si>
  <si>
    <t>0,4*0,4*40</t>
  </si>
  <si>
    <t>1889080618</t>
  </si>
  <si>
    <t xml:space="preserve">- vsakovací rýha: </t>
  </si>
  <si>
    <t xml:space="preserve"> 1,5*1,5*25,0</t>
  </si>
  <si>
    <t>359599397</t>
  </si>
  <si>
    <t>-1829095332</t>
  </si>
  <si>
    <t>1,5*25,0*2</t>
  </si>
  <si>
    <t>-2080167746</t>
  </si>
  <si>
    <t>162251102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</si>
  <si>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</si>
  <si>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>1673930283</t>
  </si>
  <si>
    <t>https://podminky.urs.cz/item/CS_URS_2023_01/162251102</t>
  </si>
  <si>
    <t xml:space="preserve">- příprava ploch k osetí travou: </t>
  </si>
  <si>
    <t>(65+238,5)*0,1</t>
  </si>
  <si>
    <t>135764023</t>
  </si>
  <si>
    <t>- výkopová zemina, skládka do 4km:</t>
  </si>
  <si>
    <t>(101,2+6,4+56,0)-25-(65+240)*0,1</t>
  </si>
  <si>
    <t>-506517533</t>
  </si>
  <si>
    <t>((101,2+6,4+56,0)-25-(65+240)*0,1)*1,7</t>
  </si>
  <si>
    <t>1238084126</t>
  </si>
  <si>
    <t>- stávající příkop, využít odkopávku z krajnic:</t>
  </si>
  <si>
    <t>(2,40*0,60/2)*34</t>
  </si>
  <si>
    <t>121112003</t>
  </si>
  <si>
    <t>Sejmutí ornice ručně při souvislé ploše, tl. vrstvy do 200 mm</t>
  </si>
  <si>
    <t>-1598208556</t>
  </si>
  <si>
    <t>https://podminky.urs.cz/item/CS_URS_2023_01/121112003</t>
  </si>
  <si>
    <t>181351103</t>
  </si>
  <si>
    <t>Rozprostření a urovnání ornice v rovině nebo ve svahu sklonu do 1:5 strojně při souvislé ploše přes 100 do 500 m2, tl. vrstvy do 200 mm</t>
  </si>
  <si>
    <t>492225321</t>
  </si>
  <si>
    <t>https://podminky.urs.cz/item/CS_URS_2023_01/181351103</t>
  </si>
  <si>
    <t>181411141</t>
  </si>
  <si>
    <t>Založení trávníku na půdě předem připravené plochy do 1000 m2 výsevem včetně utažení parterového v rovině nebo na svahu do 1:5</t>
  </si>
  <si>
    <t>-348921291</t>
  </si>
  <si>
    <t>https://podminky.urs.cz/item/CS_URS_2023_01/181411141</t>
  </si>
  <si>
    <t>- svahy výkopů:</t>
  </si>
  <si>
    <t>(1,5+2,5)*30,0+(1,0*10,0+3,5*31,0)</t>
  </si>
  <si>
    <t>792321117</t>
  </si>
  <si>
    <t>(65+238,5)*0,03</t>
  </si>
  <si>
    <t>184813511</t>
  </si>
  <si>
    <t>Chemické odplevelení půdy před založením kultury, trávníku nebo zpevněných ploch ručně o jakékoli výměře postřikem na široko v rovině nebo na svahu do 1:5</t>
  </si>
  <si>
    <t>978612711</t>
  </si>
  <si>
    <t>https://podminky.urs.cz/item/CS_URS_2023_01/184813511</t>
  </si>
  <si>
    <t>(65+238,5)</t>
  </si>
  <si>
    <t>184813521</t>
  </si>
  <si>
    <t>Chemické odplevelení po založení kultury ručně postřikem na široko v rovině nebo na svahu do 1:5</t>
  </si>
  <si>
    <t>1891418409</t>
  </si>
  <si>
    <t>https://podminky.urs.cz/item/CS_URS_2023_01/184813521</t>
  </si>
  <si>
    <t>185803111</t>
  </si>
  <si>
    <t>Ošetření trávníku jednorázové v rovině nebo na svahu do 1:5</t>
  </si>
  <si>
    <t>-1704546699</t>
  </si>
  <si>
    <t>https://podminky.urs.cz/item/CS_URS_2023_01/185803111</t>
  </si>
  <si>
    <t>256832305</t>
  </si>
  <si>
    <t>- zálivka osetého povrchu kabelové trasy - zalévání trávníku vodou 8x po 10 l/m2:</t>
  </si>
  <si>
    <t>(65+238,5)*0,001*8</t>
  </si>
  <si>
    <t>082113200</t>
  </si>
  <si>
    <t>788246316</t>
  </si>
  <si>
    <t>-1677928369</t>
  </si>
  <si>
    <t>-2085694690</t>
  </si>
  <si>
    <t>- zálivka osetého povrchu kabelové trasy - zalévání trávníku vodou 8x po 10 l/m2 - příplatek za dalších 6 km:</t>
  </si>
  <si>
    <t>(65+238,5)*0,001*8*6</t>
  </si>
  <si>
    <t>2017997500</t>
  </si>
  <si>
    <t xml:space="preserve">- výměna zeminy v aktivní zóně v tl. 50 cm: </t>
  </si>
  <si>
    <t>((20,0*3,3)+(22,67*3,3)/2+(10,0*3,3)/2)*0,5</t>
  </si>
  <si>
    <t>119242383</t>
  </si>
  <si>
    <t>766024606</t>
  </si>
  <si>
    <t>-89866890</t>
  </si>
  <si>
    <t>59,953*1,7*1,02</t>
  </si>
  <si>
    <t>-1642041200</t>
  </si>
  <si>
    <t>- výkopová zemina z výměny podloží odvoz na skládku do 4km:</t>
  </si>
  <si>
    <t>848702825</t>
  </si>
  <si>
    <t>59,953*1,7</t>
  </si>
  <si>
    <t>211531111</t>
  </si>
  <si>
    <t>Výplň kamenivem do rýh odvodňovacích žeber nebo trativodů bez zhutnění, s úpravou povrchu výplně kamenivem hrubým drceným frakce 16 až 63 mm</t>
  </si>
  <si>
    <t>-336893464</t>
  </si>
  <si>
    <t>https://podminky.urs.cz/item/CS_URS_2023_01/211531111</t>
  </si>
  <si>
    <t>- vsakovací rýha:</t>
  </si>
  <si>
    <t>1,5*1,5*25,0</t>
  </si>
  <si>
    <t>1304611367</t>
  </si>
  <si>
    <t>40*2,0*1,06</t>
  </si>
  <si>
    <t>1299998046</t>
  </si>
  <si>
    <t>1875280369</t>
  </si>
  <si>
    <t>(1,0+1,5+1,5+1,5+1,0)* 25*1,08</t>
  </si>
  <si>
    <t>2063101977</t>
  </si>
  <si>
    <t>206969567</t>
  </si>
  <si>
    <t>-433055357</t>
  </si>
  <si>
    <t>275313811</t>
  </si>
  <si>
    <t>Základy z betonu prostého patky a bloky z betonu kamenem neprokládaného tř. C 25/30</t>
  </si>
  <si>
    <t>1440831579</t>
  </si>
  <si>
    <t>https://podminky.urs.cz/item/CS_URS_2023_01/275313811</t>
  </si>
  <si>
    <t>SO101 - v.č. 03 Vzorové a charakteristické řezy</t>
  </si>
  <si>
    <t>- patky pro zábradlí na autobusoví zastávce:</t>
  </si>
  <si>
    <t>(0,4*0,4*0,65)*7</t>
  </si>
  <si>
    <t>451541111</t>
  </si>
  <si>
    <t>Lože pod potrubí, stoky a drobné objekty v otevřeném výkopu ze štěrkodrtě 0-63 mm</t>
  </si>
  <si>
    <t>-672618473</t>
  </si>
  <si>
    <t>https://podminky.urs.cz/item/CS_URS_2023_01/451541111</t>
  </si>
  <si>
    <t>40*0,4*0,4-(0,15*40)</t>
  </si>
  <si>
    <t>533934899</t>
  </si>
  <si>
    <t>- chodník:</t>
  </si>
  <si>
    <t>(22,7*1,9+20,2*1,8)</t>
  </si>
  <si>
    <t>506552530</t>
  </si>
  <si>
    <t>- červená reliéfní dlažba:</t>
  </si>
  <si>
    <t>(1,6*0,8)*1,02</t>
  </si>
  <si>
    <t>- vizuálně kontrastní pás:</t>
  </si>
  <si>
    <t>20,0*0,3</t>
  </si>
  <si>
    <t>-1562055908</t>
  </si>
  <si>
    <t>(64,61-17,36</t>
  </si>
  <si>
    <t>(79,49-6-1,306)*1,02</t>
  </si>
  <si>
    <t>59245263</t>
  </si>
  <si>
    <t>dlažba tvar čtverec betonová 200x200x60mm barevná</t>
  </si>
  <si>
    <t>-283914319</t>
  </si>
  <si>
    <t>- červená dlažba - vizuální úprava bezpečnostího odstupu:</t>
  </si>
  <si>
    <t>21580522</t>
  </si>
  <si>
    <t>- červená reliéfní dlažba - signální pás:</t>
  </si>
  <si>
    <t>200019068</t>
  </si>
  <si>
    <t>-100800331</t>
  </si>
  <si>
    <t>596992111</t>
  </si>
  <si>
    <t>Impregnační nátěr konstrukcí z betonové nebo kamenné dlažby beze spár nebo zámkové dlažby akrylátový jednonásobný</t>
  </si>
  <si>
    <t>-390688518</t>
  </si>
  <si>
    <t>https://podminky.urs.cz/item/CS_URS_2023_01/596992111</t>
  </si>
  <si>
    <t>581141113</t>
  </si>
  <si>
    <t>Kryt cementobetonový silničních komunikací skupiny CB I tl. 240 mm</t>
  </si>
  <si>
    <t>-1808842071</t>
  </si>
  <si>
    <t>https://podminky.urs.cz/item/CS_URS_2023_01/581141113</t>
  </si>
  <si>
    <t>20,0*2,75+(22,67*2,9)/2+(10,0*2,9)/2</t>
  </si>
  <si>
    <t>567921112</t>
  </si>
  <si>
    <t>Podklad z mezerovitého betonu MCB tl. 150 mm</t>
  </si>
  <si>
    <t>1673684261</t>
  </si>
  <si>
    <t>https://podminky.urs.cz/item/CS_URS_2023_01/567921112</t>
  </si>
  <si>
    <t>564871112</t>
  </si>
  <si>
    <t>Podklad ze štěrkodrti ŠD s rozprostřením a zhutněním plochy přes 100 m2, po zhutnění tl. 260 mm</t>
  </si>
  <si>
    <t>1173655190</t>
  </si>
  <si>
    <t>https://podminky.urs.cz/item/CS_URS_2023_01/564871112</t>
  </si>
  <si>
    <t>102,372+(20*1,2)+(10+22,67)*0,5</t>
  </si>
  <si>
    <t>572341111</t>
  </si>
  <si>
    <t>Vyspravení krytu komunikací po překopech inženýrských sítí plochy přes 15 m2 asfaltovým betonem ACO (AB), po zhutnění tl. přes 30 do 50 mm</t>
  </si>
  <si>
    <t>1375825091</t>
  </si>
  <si>
    <t>https://podminky.urs.cz/item/CS_URS_2023_01/572341111</t>
  </si>
  <si>
    <t>- oprava hrany napojení 1. vrstva:</t>
  </si>
  <si>
    <t>58,0*0,3</t>
  </si>
  <si>
    <t>8743234</t>
  </si>
  <si>
    <t>1237791459</t>
  </si>
  <si>
    <t>- oprava hrany napojení 2. vrstva:</t>
  </si>
  <si>
    <t>58,0*0,15</t>
  </si>
  <si>
    <t>1491192111</t>
  </si>
  <si>
    <t>569831111</t>
  </si>
  <si>
    <t>Zpevnění krajnic nebo komunikací pro pěší s rozprostřením a zhutněním, po zhutnění štěrkodrtí tl. 100 mm</t>
  </si>
  <si>
    <t>-863276001</t>
  </si>
  <si>
    <t>https://podminky.urs.cz/item/CS_URS_2023_01/569831111</t>
  </si>
  <si>
    <t>16,5*1,8</t>
  </si>
  <si>
    <t>-931602369</t>
  </si>
  <si>
    <t>- zálivka napojení ACP:</t>
  </si>
  <si>
    <t>0,15+58,0+0,15</t>
  </si>
  <si>
    <t>-1526230642</t>
  </si>
  <si>
    <t>10*(0,8*0,5/2)+(20+22)*0,7*0,25</t>
  </si>
  <si>
    <t>1281695382</t>
  </si>
  <si>
    <t>- dosypání za obrubou:</t>
  </si>
  <si>
    <t>(10*(0,8*0,5/2)+(20+22)*0,7*0,25)*1,7</t>
  </si>
  <si>
    <t>Úpravy povrchů, podlahy a osazování výplní</t>
  </si>
  <si>
    <t>631319211</t>
  </si>
  <si>
    <t>Příplatek k cenám betonových mazanin za vyztužení polypropylenovými mikrovlákny objemové vyztužení 0,9 kg/m3</t>
  </si>
  <si>
    <t>-2027948380</t>
  </si>
  <si>
    <t>https://podminky.urs.cz/item/CS_URS_2023_01/631319211</t>
  </si>
  <si>
    <t>- plocha CB I tl. 24cm:</t>
  </si>
  <si>
    <t>102,5*0,24</t>
  </si>
  <si>
    <t>936509288</t>
  </si>
  <si>
    <t>- vodorovné dopravní značení zastávka V11a, V 12a:</t>
  </si>
  <si>
    <t>(2,5*4+18+3,5*6)+18,5+8,5</t>
  </si>
  <si>
    <t>- vodorovné dopravní značení Řípská V 1a, V 1b:</t>
  </si>
  <si>
    <t xml:space="preserve"> (15,5+22,4+2*30,2+41+37+4,5+2*53,0)</t>
  </si>
  <si>
    <t>-17635883</t>
  </si>
  <si>
    <t>- vodorovné dopravní značení Řípská V 2b:</t>
  </si>
  <si>
    <t>30+30+34+35+17,5</t>
  </si>
  <si>
    <t>1035887939</t>
  </si>
  <si>
    <t>867884797</t>
  </si>
  <si>
    <t>915121111</t>
  </si>
  <si>
    <t>Vodorovné dopravní značení stříkané barvou vodící čára bílá šířky 250 mm souvislá základní</t>
  </si>
  <si>
    <t>-1543430822</t>
  </si>
  <si>
    <t>https://podminky.urs.cz/item/CS_URS_2023_01/915121111</t>
  </si>
  <si>
    <t>- vodorovné dopravní značení Řípská V 4:</t>
  </si>
  <si>
    <t>24,5+18,0+55,0</t>
  </si>
  <si>
    <t>915121121</t>
  </si>
  <si>
    <t>Vodorovné dopravní značení stříkané barvou vodící čára bílá šířky 250 mm přerušovaná základní</t>
  </si>
  <si>
    <t>284205122</t>
  </si>
  <si>
    <t>https://podminky.urs.cz/item/CS_URS_2023_01/915121121</t>
  </si>
  <si>
    <t>- vodorovné dopravní značení Řípská V 2b, V 4:</t>
  </si>
  <si>
    <t>14+17+24+37+30+27</t>
  </si>
  <si>
    <t>915221112</t>
  </si>
  <si>
    <t>Vodorovné dopravní značení stříkaným plastem vodící čára bílá šířky 250 mm souvislá retroreflexní</t>
  </si>
  <si>
    <t>1863345595</t>
  </si>
  <si>
    <t>https://podminky.urs.cz/item/CS_URS_2023_01/915221112</t>
  </si>
  <si>
    <t>915221122</t>
  </si>
  <si>
    <t>Vodorovné dopravní značení stříkaným plastem vodící čára bílá šířky 250 mm přerušovaná retroreflexní</t>
  </si>
  <si>
    <t>-1319340654</t>
  </si>
  <si>
    <t>https://podminky.urs.cz/item/CS_URS_2023_01/915221122</t>
  </si>
  <si>
    <t>813843730</t>
  </si>
  <si>
    <t>(3,0+3,0+3,35+3,5)*0,5</t>
  </si>
  <si>
    <t>10*(4,0 - 0,55)*0,5</t>
  </si>
  <si>
    <t>- vodorovné dopravní značení - text "BUS":</t>
  </si>
  <si>
    <t>2*0,975</t>
  </si>
  <si>
    <t>2*1,179+5*1,479+7*1,858</t>
  </si>
  <si>
    <t>2029041282</t>
  </si>
  <si>
    <t>-1547153281</t>
  </si>
  <si>
    <t>-1781886189</t>
  </si>
  <si>
    <t>596514945</t>
  </si>
  <si>
    <t>- vodorovné značení předform termoplast vodící pás pro slabozraké 6 pruhů na přechodu pro chodce u RENOCAR a.s.:</t>
  </si>
  <si>
    <t>-1066861206</t>
  </si>
  <si>
    <t>- hrana zálivu mimo nástupní hrany zastávky:</t>
  </si>
  <si>
    <t>15+23</t>
  </si>
  <si>
    <t>1264705134</t>
  </si>
  <si>
    <t>725717104</t>
  </si>
  <si>
    <t>- hrana chodníku:</t>
  </si>
  <si>
    <t>3+37</t>
  </si>
  <si>
    <t>- zapuštěná hrana komunikace:</t>
  </si>
  <si>
    <t>2064076729</t>
  </si>
  <si>
    <t>916431111</t>
  </si>
  <si>
    <t>Osazení betonového bezbariérového obrubníku s ložem betonovým tl. 150 mm úložná šířka do 400 mm bez boční opěry</t>
  </si>
  <si>
    <t>1066231507</t>
  </si>
  <si>
    <t>https://podminky.urs.cz/item/CS_URS_2023_01/916431111</t>
  </si>
  <si>
    <t>- hrana nástupní:</t>
  </si>
  <si>
    <t>1+18+1</t>
  </si>
  <si>
    <t>59217041</t>
  </si>
  <si>
    <t>obrubník betonový bezbariérový přímý</t>
  </si>
  <si>
    <t>-550832487</t>
  </si>
  <si>
    <t>59217040</t>
  </si>
  <si>
    <t>obrubník betonový bezbariérový náběhový</t>
  </si>
  <si>
    <t>-758721574</t>
  </si>
  <si>
    <t>- obrubník pravý:</t>
  </si>
  <si>
    <t>-775019489</t>
  </si>
  <si>
    <t>- obrubník levý:</t>
  </si>
  <si>
    <t>916991121</t>
  </si>
  <si>
    <t>Lože pod obrubníky, krajníky nebo obruby z dlažebních kostek z betonu prostého</t>
  </si>
  <si>
    <t>-609045634</t>
  </si>
  <si>
    <t>https://podminky.urs.cz/item/CS_URS_2023_01/916991121</t>
  </si>
  <si>
    <t>- zvětšení lože - beton tř. C25/30:</t>
  </si>
  <si>
    <t>(0,6*0,05)*20,0+(0,35*0,05)*38,0</t>
  </si>
  <si>
    <t>1432847412</t>
  </si>
  <si>
    <t>(102,372+(20*1,2)+(10+22,67)*0,5)*1,06</t>
  </si>
  <si>
    <t>919131111</t>
  </si>
  <si>
    <t>Vyztužení dilatačních spár v cementobetonovém krytu kluznými trny průměru 25 mm, délky 500 mm</t>
  </si>
  <si>
    <t>624658662</t>
  </si>
  <si>
    <t>https://podminky.urs.cz/item/CS_URS_2023_01/919131111</t>
  </si>
  <si>
    <t>v ceně jsou i náklady na dodání trnů s plast. povlakem tl. 0,3mm - trny po 25cm:</t>
  </si>
  <si>
    <t>(10,28+28,7)/0,25</t>
  </si>
  <si>
    <t>919131311</t>
  </si>
  <si>
    <t>Vyztužení dilatačních spár v cementobetonovém krytu filigrán (distanční žebříček) pro uchycení trnů nebo kotev</t>
  </si>
  <si>
    <t>27174611</t>
  </si>
  <si>
    <t>https://podminky.urs.cz/item/CS_URS_2023_01/919131311</t>
  </si>
  <si>
    <t>- distanční žebříček pro uchycení trnů:</t>
  </si>
  <si>
    <t>10,28+28,7</t>
  </si>
  <si>
    <t>977151111</t>
  </si>
  <si>
    <t>Jádrové vrty diamantovými korunkami do stavebních materiálů (železobetonu, betonu, cihel, obkladů, dlažeb, kamene) průměru do 35 mm</t>
  </si>
  <si>
    <t>203375954</t>
  </si>
  <si>
    <t>https://podminky.urs.cz/item/CS_URS_2023_01/977151111</t>
  </si>
  <si>
    <t>- otvory průměru 37mm hloubky 260mm pro osazení kluzných trnů:</t>
  </si>
  <si>
    <t>(10,28/0,25)*0,26</t>
  </si>
  <si>
    <t>919111114</t>
  </si>
  <si>
    <t>Řezání dilatačních spár v čerstvém cementobetonovém krytu příčných nebo podélných, šířky 4 mm, hloubky přes 90 do 100 mm</t>
  </si>
  <si>
    <t>1118744091</t>
  </si>
  <si>
    <t>https://podminky.urs.cz/item/CS_URS_2023_01/919111114</t>
  </si>
  <si>
    <t>- smršťovací spáry, započteny i náklady na vyčištění po řezání:</t>
  </si>
  <si>
    <t>28,70</t>
  </si>
  <si>
    <t>919111213</t>
  </si>
  <si>
    <t>Řezání dilatačních spár v čerstvém cementobetonovém krytu vytvoření komůrky pro těsnící zálivku šířky 10 mm, hloubky 25 mm</t>
  </si>
  <si>
    <t>-166187323</t>
  </si>
  <si>
    <t>https://podminky.urs.cz/item/CS_URS_2023_01/919111213</t>
  </si>
  <si>
    <t>- započteny i náklady na sražení hran 2mm, vyčištění spár po řezání:</t>
  </si>
  <si>
    <t>919121112</t>
  </si>
  <si>
    <t>Utěsnění dilatačních spár zálivkou za studena v cementobetonovém nebo živičném krytu včetně adhezního nátěru s těsnicím profilem pod zálivkou, pro komůrky šířky 10 mm, hloubky 25 mm</t>
  </si>
  <si>
    <t>1922600678</t>
  </si>
  <si>
    <t>https://podminky.urs.cz/item/CS_URS_2023_01/919121112</t>
  </si>
  <si>
    <t>- v ceně i náklady na vyčištění, impregnaci, těsnění a zalití spár včetně adhezního nátěru a dodání hmot</t>
  </si>
  <si>
    <t>- mikropryžový profil kruhový 10mm, penetrační nátěr, zálivka:</t>
  </si>
  <si>
    <t>919123111</t>
  </si>
  <si>
    <t>Utěsnění dilatačních spár profily nebo pásy profilem těsnicím provizorním</t>
  </si>
  <si>
    <t>-721912017</t>
  </si>
  <si>
    <t>https://podminky.urs.cz/item/CS_URS_2023_01/919123111</t>
  </si>
  <si>
    <t>- započteny i náklady vyčištění a na mikropryžový profil kruhový 5 mm:</t>
  </si>
  <si>
    <t>919124121</t>
  </si>
  <si>
    <t>Dilatační spáry vkládané v cementobetonovém krytu s odstraněním vložek, s vyčištěním a vyplněním spár asfaltovou zálivkou</t>
  </si>
  <si>
    <t>-1709881744</t>
  </si>
  <si>
    <t>https://podminky.urs.cz/item/CS_URS_2023_01/919124121</t>
  </si>
  <si>
    <t>- v ceně i náklady na odstranění vložek a vyčištění na hloubku 40mm</t>
  </si>
  <si>
    <t>- vkládaná dilatační spára po obvodu, bez vyztužení:</t>
  </si>
  <si>
    <t>109,3</t>
  </si>
  <si>
    <t>v ceně i náklady na odstranění vložek a vyčištění na hl 40mm</t>
  </si>
  <si>
    <t>- vkládaná dilatační spára s trny:</t>
  </si>
  <si>
    <t xml:space="preserve"> 10,28</t>
  </si>
  <si>
    <t>953312122</t>
  </si>
  <si>
    <t>Vložky svislé do dilatačních spár z polystyrenových desek extrudovaných včetně dodání a osazení, v jakémkoliv zdivu přes 10 do 20 mm</t>
  </si>
  <si>
    <t>-1908840571</t>
  </si>
  <si>
    <t>https://podminky.urs.cz/item/CS_URS_2023_01/953312122</t>
  </si>
  <si>
    <t>- vložka z polystyrenových desek  extrudovaných tloušťky 20 mm a šířky 0,21 m:</t>
  </si>
  <si>
    <t>(109,3+ 10,28)*0,21</t>
  </si>
  <si>
    <t>953331121</t>
  </si>
  <si>
    <t>Vložky svislé do dilatačních spár z lepenky natavením, včetně dodání a osazení, v jakémkoliv zdivu, těžké asfaltové pásy</t>
  </si>
  <si>
    <t>-1854261528</t>
  </si>
  <si>
    <t>https://podminky.urs.cz/item/CS_URS_2023_01/953331121</t>
  </si>
  <si>
    <t>919121132</t>
  </si>
  <si>
    <t>Utěsnění dilatačních spár zálivkou za studena v cementobetonovém nebo živičném krytu včetně adhezního nátěru s těsnicím profilem pod zálivkou, pro komůrky šířky 20 mm, hloubky 40 mm</t>
  </si>
  <si>
    <t>1855538859</t>
  </si>
  <si>
    <t>https://podminky.urs.cz/item/CS_URS_2023_01/919121132</t>
  </si>
  <si>
    <t>- v ceně i náklady na vyčištění, impregnaci, těsnění a sražení hran 2 mm, zalití spár, včetně adhezního nátěru a dodání hmot,</t>
  </si>
  <si>
    <t>mikropryžový profil kruhový  25 mm, penetrační nátěr, zálivka:</t>
  </si>
  <si>
    <t>109,3+ 10,28</t>
  </si>
  <si>
    <t>2054923719</t>
  </si>
  <si>
    <t>- hrana napojení živice:</t>
  </si>
  <si>
    <t>58,0</t>
  </si>
  <si>
    <t>1064365328</t>
  </si>
  <si>
    <t xml:space="preserve"> (0,3+58,0+0,3)</t>
  </si>
  <si>
    <t>363845428</t>
  </si>
  <si>
    <t>-1141255376</t>
  </si>
  <si>
    <t>5,75</t>
  </si>
  <si>
    <t>935112211</t>
  </si>
  <si>
    <t>Osazení betonového příkopového žlabu s vyplněním a zatřením spár cementovou maltou s ložem tl. 100 mm z betonu prostého z betonových příkopových tvárnic šířky přes 500 do 800 mm</t>
  </si>
  <si>
    <t>-1761574340</t>
  </si>
  <si>
    <t>https://podminky.urs.cz/item/CS_URS_2023_01/935112211</t>
  </si>
  <si>
    <t>5,5</t>
  </si>
  <si>
    <t>59227054-R</t>
  </si>
  <si>
    <t>betonová odvodňovací žlabová tvárnice 500x680x160mm</t>
  </si>
  <si>
    <t>-72234929</t>
  </si>
  <si>
    <t>(5,5*2)*1,02</t>
  </si>
  <si>
    <t>966007111</t>
  </si>
  <si>
    <t>Odstranění vodorovného dopravního značení frézováním značeného barvou čáry šířky do 125 mm</t>
  </si>
  <si>
    <t>-257247255</t>
  </si>
  <si>
    <t>https://podminky.urs.cz/item/CS_URS_2023_01/966007111</t>
  </si>
  <si>
    <t>30+(25+25+13)+165</t>
  </si>
  <si>
    <t>966007112</t>
  </si>
  <si>
    <t>Odstranění vodorovného dopravního značení frézováním značeného barvou čáry šířky do 250 mm</t>
  </si>
  <si>
    <t>-1463873996</t>
  </si>
  <si>
    <t>https://podminky.urs.cz/item/CS_URS_2023_01/966007112</t>
  </si>
  <si>
    <t>10+30+25</t>
  </si>
  <si>
    <t>966007123</t>
  </si>
  <si>
    <t>Odstranění vodorovného dopravního značení frézováním značeného plastem plošného</t>
  </si>
  <si>
    <t>122923877</t>
  </si>
  <si>
    <t>https://podminky.urs.cz/item/CS_URS_2023_01/966007123</t>
  </si>
  <si>
    <t>25*0,5</t>
  </si>
  <si>
    <t>1354897775</t>
  </si>
  <si>
    <t>0,853</t>
  </si>
  <si>
    <t>2,749</t>
  </si>
  <si>
    <t>16,820</t>
  </si>
  <si>
    <t>-1429381295</t>
  </si>
  <si>
    <t>20,422*6</t>
  </si>
  <si>
    <t>2135565911</t>
  </si>
  <si>
    <t>-808843678</t>
  </si>
  <si>
    <t>- poplatek za uložení betonové suti</t>
  </si>
  <si>
    <t>-1832821753</t>
  </si>
  <si>
    <t>-1828398222</t>
  </si>
  <si>
    <t>SO101.3 - Stavební úpravy na ulici Šmahově u firmy RENOCAR, a.s.</t>
  </si>
  <si>
    <t>-1375944845</t>
  </si>
  <si>
    <t>(3,5*2,0+18,0*1,5)+(7,5*2,0+1,0*2,1)</t>
  </si>
  <si>
    <t>113107142</t>
  </si>
  <si>
    <t>Odstranění podkladů nebo krytů ručně s přemístěním hmot na skládku na vzdálenost do 3 m nebo s naložením na dopravní prostředek živičných, o tl. vrstvy přes 50 do 100 mm</t>
  </si>
  <si>
    <t>-2144763988</t>
  </si>
  <si>
    <t>https://podminky.urs.cz/item/CS_URS_2023_01/113107142</t>
  </si>
  <si>
    <t>- napojení hrany ACL 22  tl. 8cm:</t>
  </si>
  <si>
    <t>(24,0+21,0)*(0,75-0,50)</t>
  </si>
  <si>
    <t>113107343</t>
  </si>
  <si>
    <t>Odstranění podkladů nebo krytů strojně plochy jednotlivě do 50 m2 s přemístěním hmot na skládku na vzdálenost do 3 m nebo s naložením na dopravní prostředek živičných, o tl. vrstvy přes 100 do 150 mm</t>
  </si>
  <si>
    <t>-223490732</t>
  </si>
  <si>
    <t>https://podminky.urs.cz/item/CS_URS_2023_01/113107343</t>
  </si>
  <si>
    <t>- odbourání napojení 2. a 3. podkladní vrstvy:</t>
  </si>
  <si>
    <t>(45,0*0,50)+25,5</t>
  </si>
  <si>
    <t>1357304739</t>
  </si>
  <si>
    <t>- odbourání napojení vrstvy SC:</t>
  </si>
  <si>
    <t>45,0*0,25</t>
  </si>
  <si>
    <t>1320721405</t>
  </si>
  <si>
    <t>(27,5*8,0+7,5*3,2+5,0*1,2+11,5*0,8+12,0*0,6+5,0*3,0/2+6,0*2,0/2+8,0*1,4/2)-20,0</t>
  </si>
  <si>
    <t>2014358570</t>
  </si>
  <si>
    <t>- hrany komunikace:</t>
  </si>
  <si>
    <t>24+20</t>
  </si>
  <si>
    <t>1672810626</t>
  </si>
  <si>
    <t>(14+20)+9+2</t>
  </si>
  <si>
    <t>1189921977</t>
  </si>
  <si>
    <t>(31,5+45*0,8)*0,6+(65-45*0,8)*0,4</t>
  </si>
  <si>
    <t>843716795</t>
  </si>
  <si>
    <t>(1,25*1,25*1,8)*2 + (2,0*1,2*1,6)*2</t>
  </si>
  <si>
    <t>1987694040</t>
  </si>
  <si>
    <t>1190516285</t>
  </si>
  <si>
    <t>((1,25*1,8)+(1,6*2,0))*2*2</t>
  </si>
  <si>
    <t>-784581017</t>
  </si>
  <si>
    <t>-201917492</t>
  </si>
  <si>
    <t>842722992</t>
  </si>
  <si>
    <t>-177838925</t>
  </si>
  <si>
    <t>- sjezd na pozemek p.č. 2224/1:</t>
  </si>
  <si>
    <t>25,32</t>
  </si>
  <si>
    <t>-1922534350</t>
  </si>
  <si>
    <t>13,3-((0,4)^2*2,0)*2-((0,63)^2*1,1)*2</t>
  </si>
  <si>
    <t>58341334</t>
  </si>
  <si>
    <t>kamenivo drcené drobné frakce 0/2</t>
  </si>
  <si>
    <t>292158407</t>
  </si>
  <si>
    <t>11,787*1,7</t>
  </si>
  <si>
    <t>-429739323</t>
  </si>
  <si>
    <t>-1248669275</t>
  </si>
  <si>
    <t>-724240348</t>
  </si>
  <si>
    <t>35*0,03</t>
  </si>
  <si>
    <t>-334412060</t>
  </si>
  <si>
    <t>((23,5+8,0)-(24+21)*0,45+(21+15)*0,7)*0,5</t>
  </si>
  <si>
    <t>1669805924</t>
  </si>
  <si>
    <t>327407680</t>
  </si>
  <si>
    <t>-1940497500</t>
  </si>
  <si>
    <t>18,225*1,7*1,02</t>
  </si>
  <si>
    <t>1285783647</t>
  </si>
  <si>
    <t>-889587335</t>
  </si>
  <si>
    <t>18,225*1,7</t>
  </si>
  <si>
    <t>-1646837052</t>
  </si>
  <si>
    <t>vybourání uličních vpustí:</t>
  </si>
  <si>
    <t>(3,14*0,315*0,315-3,14*0,25*0,25)*2,0*2+0,7</t>
  </si>
  <si>
    <t>274206043</t>
  </si>
  <si>
    <t xml:space="preserve"> 4</t>
  </si>
  <si>
    <t>1218504376</t>
  </si>
  <si>
    <t>- uliční vpusti na ulici Šmahově tabulka prvků - nároží u RENOCAR a.s.:</t>
  </si>
  <si>
    <t>-1112698534</t>
  </si>
  <si>
    <t>949907619</t>
  </si>
  <si>
    <t>2*0,266</t>
  </si>
  <si>
    <t>1888391729</t>
  </si>
  <si>
    <t>2*0,850</t>
  </si>
  <si>
    <t>1669441224</t>
  </si>
  <si>
    <t>2*(1,20*2)</t>
  </si>
  <si>
    <t>1216386408</t>
  </si>
  <si>
    <t>(27,0*9,0+7,5*2,5)+(11,5*0,8+7,0*3,0/2+4,5*1,6/2)+(11,5*0,6+11,0*3,2/2+9,0*2,4/2+7,0*0,8/2)-25,32</t>
  </si>
  <si>
    <t>577176131</t>
  </si>
  <si>
    <t>Asfaltový beton vrstva ložní ACL 22 (ABVH) s rozprostřením a zhutněním z modifikovaného asfaltu v pruhu šířky přes 1,5 do 3 m, po zhutnění tl. 80 mm</t>
  </si>
  <si>
    <t>-1185429504</t>
  </si>
  <si>
    <t>https://podminky.urs.cz/item/CS_URS_2023_01/577176131</t>
  </si>
  <si>
    <t>- rozšíření s přesahem:</t>
  </si>
  <si>
    <t xml:space="preserve"> (23,5+8,0)+(24,0+21,0)*0,75</t>
  </si>
  <si>
    <t>- rýha pro kabely vozovka</t>
  </si>
  <si>
    <t>(0,4+0,65+0,4)*7,0</t>
  </si>
  <si>
    <t>-1794575138</t>
  </si>
  <si>
    <t>-2147163434</t>
  </si>
  <si>
    <t xml:space="preserve"> (23,5+8,0)+(24,0+21,0)*0,50</t>
  </si>
  <si>
    <t>-1568237363</t>
  </si>
  <si>
    <t>(0,2+0,65+0,2)*7,5</t>
  </si>
  <si>
    <t>910027367</t>
  </si>
  <si>
    <t>526152627</t>
  </si>
  <si>
    <t>(23,5+8,0)+((24,0+21,0)*0,25)+((21,0+15,0)*0,50)</t>
  </si>
  <si>
    <t>1267240441</t>
  </si>
  <si>
    <t>0,65*7,5</t>
  </si>
  <si>
    <t>1135858124</t>
  </si>
  <si>
    <t>-182851600</t>
  </si>
  <si>
    <t>596211210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</si>
  <si>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80 mm skupiny A, pro plochy do 50 m2</t>
  </si>
  <si>
    <t>-855255225</t>
  </si>
  <si>
    <t>https://podminky.urs.cz/item/CS_URS_2023_01/596211210</t>
  </si>
  <si>
    <t>59245020</t>
  </si>
  <si>
    <t>dlažba tvar obdélník betonová 200x100x80mm přírodní</t>
  </si>
  <si>
    <t>-1763684370</t>
  </si>
  <si>
    <t>- všechny bet. dlažby s úpravou povchu pro zvýšení odolnosti proti znečištění, s vodoodpudivým efektem nezvyšující kluznost</t>
  </si>
  <si>
    <t>25,32*1,02</t>
  </si>
  <si>
    <t>564861011</t>
  </si>
  <si>
    <t>Podklad ze štěrkodrti ŠD s rozprostřením a zhutněním plochy jednotlivě do 100 m2, po zhutnění tl. 200 mm</t>
  </si>
  <si>
    <t>1377896340</t>
  </si>
  <si>
    <t>https://podminky.urs.cz/item/CS_URS_2023_01/564861011</t>
  </si>
  <si>
    <t>25,32*1,03</t>
  </si>
  <si>
    <t>567122114</t>
  </si>
  <si>
    <t>Podklad ze směsi stmelené cementem SC bez dilatačních spár, s rozprostřením a zhutněním SC C 8/10 (KSC I), po zhutnění tl. 150 mm</t>
  </si>
  <si>
    <t>422663237</t>
  </si>
  <si>
    <t>https://podminky.urs.cz/item/CS_URS_2023_01/567122114</t>
  </si>
  <si>
    <t>1405181003</t>
  </si>
  <si>
    <t>-922831691</t>
  </si>
  <si>
    <t xml:space="preserve"> (4,2+4,0+4,2+2,6)*0,4+(1,8+1,0+1,2)*0,8</t>
  </si>
  <si>
    <t>( (3,4+3,2+3,4)*0,4)+((1,4+0,6+0,8)*2*0,4)+(0,8*6*0,4)</t>
  </si>
  <si>
    <t>1811512703</t>
  </si>
  <si>
    <t>(64,61-17,36)*1,02</t>
  </si>
  <si>
    <t>1631570982</t>
  </si>
  <si>
    <t>(((3,4+3,2+3,4)*0,4)+((1,4+0,6+0,8)*2*0,4)+(0,8*6*0,4))*1,02</t>
  </si>
  <si>
    <t>862270362</t>
  </si>
  <si>
    <t>( (4,2+4,0+4,2+2,6)*0,4+(1,8+1,0+1,2)*0,8)*1,02</t>
  </si>
  <si>
    <t>303654019</t>
  </si>
  <si>
    <t>-1005420337</t>
  </si>
  <si>
    <t>253893446</t>
  </si>
  <si>
    <t>(0,65*0,35)/2*(29+23)</t>
  </si>
  <si>
    <t>1336716516</t>
  </si>
  <si>
    <t>- zálivka napojení vrstvy ACL+ACP:</t>
  </si>
  <si>
    <t>(25,0+22,0+0,75*4)*2</t>
  </si>
  <si>
    <t>161042262</t>
  </si>
  <si>
    <t>1907858375</t>
  </si>
  <si>
    <t>-939440401</t>
  </si>
  <si>
    <t>- uliční vpusti na ulici Šmahově - nároží u RENOCAR a.s.:</t>
  </si>
  <si>
    <t>1390539141</t>
  </si>
  <si>
    <t>895941361</t>
  </si>
  <si>
    <t>Osazení vpusti uliční z betonových dílců DN 500 skruž středová 290 mm</t>
  </si>
  <si>
    <t>-216522570</t>
  </si>
  <si>
    <t>https://podminky.urs.cz/item/CS_URS_2023_01/895941361</t>
  </si>
  <si>
    <t>59224461</t>
  </si>
  <si>
    <t>vpusť uliční DN 500 skruž průběžná nízká betonová 500/290x65mm</t>
  </si>
  <si>
    <t>1867486100</t>
  </si>
  <si>
    <t>-851942029</t>
  </si>
  <si>
    <t>42966365</t>
  </si>
  <si>
    <t>-1638775648</t>
  </si>
  <si>
    <t>- uliční vpusti na ulici Šmahově - nároží u RENOCAR a.s. - použít stávající litinové mříže 500/500 s rámem:</t>
  </si>
  <si>
    <t>-434058292</t>
  </si>
  <si>
    <t>-1358426649</t>
  </si>
  <si>
    <t>1400944228</t>
  </si>
  <si>
    <t>585629739</t>
  </si>
  <si>
    <t>-1468218273</t>
  </si>
  <si>
    <t>-1028048295</t>
  </si>
  <si>
    <t>- přípojky uličních vpustí na ulici Šmahově - nároží u RENOCAR a.s.:</t>
  </si>
  <si>
    <t>0,115*2,0*2</t>
  </si>
  <si>
    <t>1719493704</t>
  </si>
  <si>
    <t>0,4*2,0*2*2</t>
  </si>
  <si>
    <t>-172139418</t>
  </si>
  <si>
    <t>- přeložky uličních vpustí na ulici Šmahově - nároží u RENOCAR a.s.:</t>
  </si>
  <si>
    <t>911111111</t>
  </si>
  <si>
    <t>Montáž zábradlí ocelového zabetonovaného</t>
  </si>
  <si>
    <t>1302403919</t>
  </si>
  <si>
    <t>https://podminky.urs.cz/item/CS_URS_2023_01/911111111</t>
  </si>
  <si>
    <t>SO101 - v.č. 01 - Technická zpráva</t>
  </si>
  <si>
    <t>- montáž zábradlí na nároží u RENOCAR a.s.:</t>
  </si>
  <si>
    <t>55391002-R</t>
  </si>
  <si>
    <t>úprava stávajícího demontovaného zábradlí</t>
  </si>
  <si>
    <t>65108610</t>
  </si>
  <si>
    <t>- úprava stávajícího demontovaného zábradlí na nároží u RENOCAR a.s.:</t>
  </si>
  <si>
    <t>-1139247560</t>
  </si>
  <si>
    <t>-1931050267</t>
  </si>
  <si>
    <t>662584444</t>
  </si>
  <si>
    <t>- vodorovné dopravní značení V 2b 3,0/1,5 m:</t>
  </si>
  <si>
    <t>-1200983469</t>
  </si>
  <si>
    <t>-993939875</t>
  </si>
  <si>
    <t>- vodorovné dopravní značení V 4:</t>
  </si>
  <si>
    <t>8,5</t>
  </si>
  <si>
    <t>890793502</t>
  </si>
  <si>
    <t>14507438</t>
  </si>
  <si>
    <t>915121122</t>
  </si>
  <si>
    <t>Vodorovné dopravní značení stříkané barvou vodící čára bílá šířky 250 mm přerušovaná retroreflexní</t>
  </si>
  <si>
    <t>204544949</t>
  </si>
  <si>
    <t>https://podminky.urs.cz/item/CS_URS_2023_01/915121122</t>
  </si>
  <si>
    <t>266060996</t>
  </si>
  <si>
    <t>4*0,5</t>
  </si>
  <si>
    <t>9*(4,0 - 0,55)*0,5+1,0*0,5</t>
  </si>
  <si>
    <t>-1418476372</t>
  </si>
  <si>
    <t>120349863</t>
  </si>
  <si>
    <t>-1756728071</t>
  </si>
  <si>
    <t>-1704668496</t>
  </si>
  <si>
    <t>944093536</t>
  </si>
  <si>
    <t>- hrana sjezdu:</t>
  </si>
  <si>
    <t>-169866965</t>
  </si>
  <si>
    <t>(52,0-11,5-8,0)*1,02</t>
  </si>
  <si>
    <t>706913550</t>
  </si>
  <si>
    <t>((3,0+3,5)+(3,0+2,0)+9,5)*1,02</t>
  </si>
  <si>
    <t>979822393</t>
  </si>
  <si>
    <t>1711105587</t>
  </si>
  <si>
    <t>14+2</t>
  </si>
  <si>
    <t>910413599</t>
  </si>
  <si>
    <t>2100978714</t>
  </si>
  <si>
    <t>- rozšíření vozovky na nároží u RENOCAR a.s.:</t>
  </si>
  <si>
    <t>((23,5+8,0)-((24,0+21,0)*0,25)+((21,0+15,0)*0,75))*1,08</t>
  </si>
  <si>
    <t>25,32*1,08</t>
  </si>
  <si>
    <t>0,65*7,5*1,08</t>
  </si>
  <si>
    <t>1095597282</t>
  </si>
  <si>
    <t>12,5</t>
  </si>
  <si>
    <t>-1192289330</t>
  </si>
  <si>
    <t>- napojení ulice Řípská a Šmahova:</t>
  </si>
  <si>
    <t>(0,6+31,5+0,8)+9,2</t>
  </si>
  <si>
    <t>-162859715</t>
  </si>
  <si>
    <t>90932059</t>
  </si>
  <si>
    <t>966005111</t>
  </si>
  <si>
    <t>Rozebrání a odstranění silničního zábradlí a ocelových svodidel s přemístěním hmot na skládku na vzdálenost do 10 m nebo s naložením na dopravní prostředek, se zásypem jam po odstraněných sloupcích a s jeho zhutněním silničního zábradlí se sloupky osazenými s betonovými patkami</t>
  </si>
  <si>
    <t>788607380</t>
  </si>
  <si>
    <t>https://podminky.urs.cz/item/CS_URS_2023_01/966005111</t>
  </si>
  <si>
    <t>- demontáž zábradlí na nároží u RENOCAR a.s.:</t>
  </si>
  <si>
    <t>26004928</t>
  </si>
  <si>
    <t>SO101 - v.č. 06 - Dopravní značení</t>
  </si>
  <si>
    <t>- demontáž sloupků svislých dopravních značek - P 2 a P 4:</t>
  </si>
  <si>
    <t>-19255678</t>
  </si>
  <si>
    <t>- demontáž svislých dopravních značek - P 2, P 4 a IS 22:</t>
  </si>
  <si>
    <t>1+1+4</t>
  </si>
  <si>
    <t>-1065662374</t>
  </si>
  <si>
    <t>2,475</t>
  </si>
  <si>
    <t>15,168</t>
  </si>
  <si>
    <t>30,533</t>
  </si>
  <si>
    <t>13,286</t>
  </si>
  <si>
    <t>3,656</t>
  </si>
  <si>
    <t>9,020</t>
  </si>
  <si>
    <t>1,800</t>
  </si>
  <si>
    <t>- položka č.27:</t>
  </si>
  <si>
    <t>2,554</t>
  </si>
  <si>
    <t>-941649326</t>
  </si>
  <si>
    <t>78,492*6</t>
  </si>
  <si>
    <t>-848267021</t>
  </si>
  <si>
    <t>147235806</t>
  </si>
  <si>
    <t>346270648</t>
  </si>
  <si>
    <t>635021742</t>
  </si>
  <si>
    <t>SO101.4 - Plocha pro přístřešek autobusové zastávky</t>
  </si>
  <si>
    <t>63367271</t>
  </si>
  <si>
    <t>CZ5512171203</t>
  </si>
  <si>
    <t>1878699702</t>
  </si>
  <si>
    <t>Odkopávky pro silnice hor tř. 3 do 100 m3 s naložením</t>
  </si>
  <si>
    <t>tř. 3 (dle ČSN 73 3050) = tř. I (dle ČSN EN 805)- dle řezu</t>
  </si>
  <si>
    <t>0,875*7,0</t>
  </si>
  <si>
    <t>-861083312</t>
  </si>
  <si>
    <t>- výkopová zemina, skládka do 4km</t>
  </si>
  <si>
    <t>1474922823</t>
  </si>
  <si>
    <t>0,875*7,0*1,7</t>
  </si>
  <si>
    <t>137899091</t>
  </si>
  <si>
    <t>- plocha přístřešku</t>
  </si>
  <si>
    <t>4,0*2,0</t>
  </si>
  <si>
    <t>182151111</t>
  </si>
  <si>
    <t>Svahování trvalých svahů do projektovaných profilů strojně s potřebným přemístěním výkopku při svahování v zářezech v hornině třídy těžitelnosti I, skupiny 1 až 3</t>
  </si>
  <si>
    <t>205960785</t>
  </si>
  <si>
    <t>https://podminky.urs.cz/item/CS_URS_2023_01/182151111</t>
  </si>
  <si>
    <t>SO101 - v.č. 02 Situace</t>
  </si>
  <si>
    <t>-1864731691</t>
  </si>
  <si>
    <t>-388657616</t>
  </si>
  <si>
    <t>4,0*2,0*1,02</t>
  </si>
  <si>
    <t>284589084</t>
  </si>
  <si>
    <t>-1936566078</t>
  </si>
  <si>
    <t>-739687809</t>
  </si>
  <si>
    <t>- plocha pro přístřešek:</t>
  </si>
  <si>
    <t>2,0+4,0+2,0</t>
  </si>
  <si>
    <t>-391008647</t>
  </si>
  <si>
    <t>-154376852</t>
  </si>
  <si>
    <t>SO451 - Veřejné osvětlení</t>
  </si>
  <si>
    <t>22249</t>
  </si>
  <si>
    <t>45316110-9</t>
  </si>
  <si>
    <t>42.22.12</t>
  </si>
  <si>
    <t>75718600</t>
  </si>
  <si>
    <t>Ing. Ondřej Tichý</t>
  </si>
  <si>
    <t>CZ8001113824</t>
  </si>
  <si>
    <t xml:space="preserve">    9 - Ostatní konstrukce a práce-bourání</t>
  </si>
  <si>
    <t xml:space="preserve">    22-M - Montáže sdělovacích a zabezpečovacích zařízení</t>
  </si>
  <si>
    <t xml:space="preserve">    58-M - Revize vyhrazených technických zařízení</t>
  </si>
  <si>
    <t>HZS - Hodinové zúčtovací sazby</t>
  </si>
  <si>
    <t>-418854710</t>
  </si>
  <si>
    <t>SO451 - v.č. 02 - Situace</t>
  </si>
  <si>
    <t>SO451 - v.č. 04 - Vzorové příčné řezy</t>
  </si>
  <si>
    <t>- postup výpočtu - délka výkopu x šířka výkopů x tloušťka lože:</t>
  </si>
  <si>
    <t>160*0,35*0,15+17*0,5*0,31</t>
  </si>
  <si>
    <t>- výkopy pro základy stožárů:</t>
  </si>
  <si>
    <t>11,16</t>
  </si>
  <si>
    <t>897637906</t>
  </si>
  <si>
    <t>160*0,35*0,15+17*0,5*0,31*1,7</t>
  </si>
  <si>
    <t>11,16*1,7</t>
  </si>
  <si>
    <t>Ostatní konstrukce a práce-bourání</t>
  </si>
  <si>
    <t>-653764551</t>
  </si>
  <si>
    <t>Odpovídající příloha PD : Výkres č.01 Technická zpráva</t>
  </si>
  <si>
    <t>Montáž reklamních tabulí na stožáru VO</t>
  </si>
  <si>
    <t>945412112</t>
  </si>
  <si>
    <t>Teleskopická hydraulická montážní plošina na samohybném podvozku, s otočným košem výšky zdvihu do 21 m</t>
  </si>
  <si>
    <t>den</t>
  </si>
  <si>
    <t>1437057589</t>
  </si>
  <si>
    <t>https://podminky.urs.cz/item/CS_URS_2023_01/945412112</t>
  </si>
  <si>
    <t>SO451 - v.č. 01 - Technická zpráva</t>
  </si>
  <si>
    <t>- přímo zadané:</t>
  </si>
  <si>
    <t>1576676310</t>
  </si>
  <si>
    <t>Demontáž reklamních tabulí na stožáru VO</t>
  </si>
  <si>
    <t>945421110</t>
  </si>
  <si>
    <t>Hydraulická zvedací plošina včetně obsluhy instalovaná na automobilovém podvozku, výšky zdvihu do 18 m</t>
  </si>
  <si>
    <t>hod</t>
  </si>
  <si>
    <t>-902897311</t>
  </si>
  <si>
    <t>https://podminky.urs.cz/item/CS_URS_2023_01/945421110</t>
  </si>
  <si>
    <t>210050832-R</t>
  </si>
  <si>
    <t>Ostatní práce na vzdušném vedení osazení tabulek číslovacích, na sloup veřejného osvětlení</t>
  </si>
  <si>
    <t>103166188</t>
  </si>
  <si>
    <t>SO451 - v.č. 03 - Kabelové schéma</t>
  </si>
  <si>
    <t>- číslování nových stožárů VO:</t>
  </si>
  <si>
    <t>35442113</t>
  </si>
  <si>
    <t>štítek kovový - bez čísla</t>
  </si>
  <si>
    <t>256</t>
  </si>
  <si>
    <t>-48659455</t>
  </si>
  <si>
    <t>210100005</t>
  </si>
  <si>
    <t>Ukončení vodičů izolovaných s označením a zapojením v rozváděči nebo na přístroji průřezu žíly do 35 mm2</t>
  </si>
  <si>
    <t>196387143</t>
  </si>
  <si>
    <t>https://podminky.urs.cz/item/CS_URS_2023_01/210100005</t>
  </si>
  <si>
    <t>- ukončení kabelů ve stožárech</t>
  </si>
  <si>
    <t>12*4</t>
  </si>
  <si>
    <t>210101155</t>
  </si>
  <si>
    <t>Ukončení kabelů nebo vodičů koncovkou popř. vývodkou do 1 kV staniční epoxidovou kabelů celoplastových, počtu a průřezu žil do 3 x 50 a 4 x 35 mm2</t>
  </si>
  <si>
    <t>955403572</t>
  </si>
  <si>
    <t>https://podminky.urs.cz/item/CS_URS_2023_01/210101155</t>
  </si>
  <si>
    <t>-221659931</t>
  </si>
  <si>
    <t>210100204</t>
  </si>
  <si>
    <t>Ukončení šňůr se zapojením počtu a průřezu žil do 3 x 0,35 až 4 mm2</t>
  </si>
  <si>
    <t>CS ÚRS 2013 01</t>
  </si>
  <si>
    <t>-294261877</t>
  </si>
  <si>
    <t>- odpovídá počtu nových stožárů:</t>
  </si>
  <si>
    <t>210202016</t>
  </si>
  <si>
    <t>Montáž svítidel výbojkových se zapojením vodičů průmyslových nebo venkovních na sloupek parkových</t>
  </si>
  <si>
    <t>-2120244062</t>
  </si>
  <si>
    <t>https://podminky.urs.cz/item/CS_URS_2023_01/210202016</t>
  </si>
  <si>
    <t>- počet svítidel na parkových stožárech:</t>
  </si>
  <si>
    <t>348481101-R</t>
  </si>
  <si>
    <t>Svítidlo venkovní výbojkové sadové včetně výbojky 50W</t>
  </si>
  <si>
    <t>31644021</t>
  </si>
  <si>
    <t>- počet svítidel na parkových stožárech - (svítidlo např. EP 50 včetně výbojky):</t>
  </si>
  <si>
    <t>210202013</t>
  </si>
  <si>
    <t>Montáž svítidel výbojkových se zapojením vodičů průmyslových nebo venkovních na výložník</t>
  </si>
  <si>
    <t>-2090761702</t>
  </si>
  <si>
    <t>https://podminky.urs.cz/item/CS_URS_2023_01/210202013</t>
  </si>
  <si>
    <t>- počet svítidel na jednoramenných výložnících:</t>
  </si>
  <si>
    <t>Počet svítidel na dvouramenných výložnících:</t>
  </si>
  <si>
    <t>348445501-R</t>
  </si>
  <si>
    <t>Svítidlo venkovní výbojkové výložníkové včetně výbojky 100W</t>
  </si>
  <si>
    <t>789276235</t>
  </si>
  <si>
    <t>- počet svítidel na výložníkových stožárech:</t>
  </si>
  <si>
    <t>(svítidlo např. LNA S100 včetně výbojky)</t>
  </si>
  <si>
    <t>210204002</t>
  </si>
  <si>
    <t>Montáž stožárů osvětlení parkových ocelových</t>
  </si>
  <si>
    <t>802043651</t>
  </si>
  <si>
    <t>https://podminky.urs.cz/item/CS_URS_2023_01/210204002</t>
  </si>
  <si>
    <t>- počet nových parkových stožárů:</t>
  </si>
  <si>
    <t>316740671-R</t>
  </si>
  <si>
    <t>stožár parkový 6m s protikorozní manžetou, podle standardů Brno, žárově zinkovaný</t>
  </si>
  <si>
    <t>1735323013</t>
  </si>
  <si>
    <t>210204011</t>
  </si>
  <si>
    <t>Montáž stožárů osvětlení ocelových samostatně stojících, délky do 12 m</t>
  </si>
  <si>
    <t>-327560454</t>
  </si>
  <si>
    <t>https://podminky.urs.cz/item/CS_URS_2023_01/210204011</t>
  </si>
  <si>
    <t>- počet nových výložníkových stožárů:</t>
  </si>
  <si>
    <t>316741130-R</t>
  </si>
  <si>
    <t>stožár osvětlovací 12m atypický zesílený s protikorozní manžetou, podle standardů Brno, žárově zinkovaný</t>
  </si>
  <si>
    <t>1991316819</t>
  </si>
  <si>
    <t>210204103</t>
  </si>
  <si>
    <t>Montáž výložníků osvětlení jednoramenných sloupových, hmotnosti do 35 kg</t>
  </si>
  <si>
    <t>-468786202</t>
  </si>
  <si>
    <t>https://podminky.urs.cz/item/CS_URS_2023_01/210204103</t>
  </si>
  <si>
    <t>- počet nových výložníkových stožárů s jednoramenným výložníkem:</t>
  </si>
  <si>
    <t>31673001-R</t>
  </si>
  <si>
    <t>výložník obloukový jednoduchý k osvětlovacím stožárům uličním s vyložením 2500mm (V1-2500)</t>
  </si>
  <si>
    <t>495146152</t>
  </si>
  <si>
    <t>210204106</t>
  </si>
  <si>
    <t>Montáž výložníků osvětlení dvouramenných sloupových, hmotnosti přes 70 kg</t>
  </si>
  <si>
    <t>978714099</t>
  </si>
  <si>
    <t>https://podminky.urs.cz/item/CS_URS_2023_01/210204106</t>
  </si>
  <si>
    <t>- počet nových výložníkových stožárů s dvouramenným výložníkem:</t>
  </si>
  <si>
    <t>31673002-R</t>
  </si>
  <si>
    <t>výložník obloukový dvojnásobný k osvětlovacím stožárům uličním s vyložením 2500mm (V2-2500)</t>
  </si>
  <si>
    <t>-402818956</t>
  </si>
  <si>
    <t>210204202</t>
  </si>
  <si>
    <t>Montáž elektrovýzbroje stožárů osvětlení 2 okruhy</t>
  </si>
  <si>
    <t>-651206652</t>
  </si>
  <si>
    <t>https://podminky.urs.cz/item/CS_URS_2023_01/210204202</t>
  </si>
  <si>
    <t>Počet nových parkových stožárů:</t>
  </si>
  <si>
    <t>Počet nových výložníkových stožárů:</t>
  </si>
  <si>
    <t>Počet stávajících výložníkových stožárů:</t>
  </si>
  <si>
    <t>345627751-R</t>
  </si>
  <si>
    <t>Stožárová svorkovnice včetně osazení a pojistkové patrony 10A</t>
  </si>
  <si>
    <t>ks</t>
  </si>
  <si>
    <t>1523257689</t>
  </si>
  <si>
    <t>- počet stožárů, ve kterých budou ukončeny nové kabely CYKY:</t>
  </si>
  <si>
    <t>345627752-R</t>
  </si>
  <si>
    <t>Stožárová svorkovnice včetně osazení a pojistkové patrony 2x10A</t>
  </si>
  <si>
    <t>1791585527</t>
  </si>
  <si>
    <t>345627753-R</t>
  </si>
  <si>
    <t>Stožárová svorkovnice s krytem včetně osazení a pojistkové patrony 10A</t>
  </si>
  <si>
    <t>1165084783</t>
  </si>
  <si>
    <t>- počet stožárů, ve kterých budou ukončeny nové kabely CYKY a stávající kabely AYKY:</t>
  </si>
  <si>
    <t>345627754-R</t>
  </si>
  <si>
    <t>-823517368</t>
  </si>
  <si>
    <t>210220020</t>
  </si>
  <si>
    <t>Montáž uzemňovacího vedení s upevněním, propojením a připojením pomocí svorek v zemi s izolací spojů vodičů FeZn páskou průřezu do 120 mm2 v městské zástavbě</t>
  </si>
  <si>
    <t>545609058</t>
  </si>
  <si>
    <t>https://podminky.urs.cz/item/CS_URS_2023_01/210220020</t>
  </si>
  <si>
    <t>- délka nového uzemňovací rozvodu - odměřeno Autocadem:</t>
  </si>
  <si>
    <t>220</t>
  </si>
  <si>
    <t>354420620</t>
  </si>
  <si>
    <t>pás zemnící 30x4mm FeZn</t>
  </si>
  <si>
    <t>-1461949487</t>
  </si>
  <si>
    <t>220*1,44</t>
  </si>
  <si>
    <t>210280003</t>
  </si>
  <si>
    <t>Zkoušky a prohlídky elektrických rozvodů a zařízení celková prohlídka, zkoušení, měření a vyhotovení revizní zprávy pro objem montážních prací přes 500 do 1000 tisíc Kč</t>
  </si>
  <si>
    <t>-812346236</t>
  </si>
  <si>
    <t>https://podminky.urs.cz/item/CS_URS_2023_01/210280003</t>
  </si>
  <si>
    <t>210280351</t>
  </si>
  <si>
    <t>Zkoušky vodičů a kabelů izolačních kabelů silových do 1 kV, počtu a průřezu žil do 4x25 mm2</t>
  </si>
  <si>
    <t>-1208468789</t>
  </si>
  <si>
    <t>https://podminky.urs.cz/item/CS_URS_2023_01/210280351</t>
  </si>
  <si>
    <t>- počet větví VO:</t>
  </si>
  <si>
    <t>210280542</t>
  </si>
  <si>
    <t>Zkoušky a prohlídky elektrických přístrojů měření impedance nulové smyčky okruhu vedení třífázového</t>
  </si>
  <si>
    <t>356344509</t>
  </si>
  <si>
    <t>https://podminky.urs.cz/item/CS_URS_2023_01/210280542</t>
  </si>
  <si>
    <t>210292011</t>
  </si>
  <si>
    <t>Manipulace na stávajícím vedení změření zemního odporu s demontáží proměřením a opětovným smontováním svorky zkušební svorky</t>
  </si>
  <si>
    <t>815955005</t>
  </si>
  <si>
    <t>https://podminky.urs.cz/item/CS_URS_2023_01/210292011</t>
  </si>
  <si>
    <t xml:space="preserve">- počet nových a stávajících stožárů v místě připojení uzemňovacího vedení: </t>
  </si>
  <si>
    <t>210292012</t>
  </si>
  <si>
    <t>Manipulace na stávajícím vedení zjištění izolačního stavu měřicím přístrojem zemních kabelů a vedení jedno měření</t>
  </si>
  <si>
    <t>-2050596272</t>
  </si>
  <si>
    <t>https://podminky.urs.cz/item/CS_URS_2023_01/210292012</t>
  </si>
  <si>
    <t>210292022</t>
  </si>
  <si>
    <t>Manipulace na stávajícím vedení vypnutí vedení (hlavním spínačem) se zajištěním proti nedovolenému zapnutí, s vyzkoušením vypnutého stavu vedení, zavěšením výstražné tabulky na zapínací mechanizmus (přístroj) s pozdějším opětovným zapnutím</t>
  </si>
  <si>
    <t>346542395</t>
  </si>
  <si>
    <t>https://podminky.urs.cz/item/CS_URS_2023_01/210292022</t>
  </si>
  <si>
    <t>- počet vypínaných větví VO:</t>
  </si>
  <si>
    <t>210813035</t>
  </si>
  <si>
    <t>Montáž izolovaných kabelů měděných do 1 kV bez ukončení plných nebo laněných kulatých (např. CYKY, CHKE-R) uložených pevně počtu a průřezu žil 4x16 mm2</t>
  </si>
  <si>
    <t>360278570</t>
  </si>
  <si>
    <t>https://podminky.urs.cz/item/CS_URS_2023_01/210813035</t>
  </si>
  <si>
    <t>- délka nových kabelových rozvodů - odměřeno AutoCadem:</t>
  </si>
  <si>
    <t>195</t>
  </si>
  <si>
    <t>34111080</t>
  </si>
  <si>
    <t>kabel instalační jádro Cu plné izolace PVC plášť PVC 450/750V (CYKY) 4x16mm2</t>
  </si>
  <si>
    <t>-2125846534</t>
  </si>
  <si>
    <t>- délka nových kabelových rozvodů - včetně prořezu 5 %:</t>
  </si>
  <si>
    <t>195*1,05</t>
  </si>
  <si>
    <t>210813001</t>
  </si>
  <si>
    <t>Montáž izolovaných kabelů měděných do 1 kV bez ukončení plných nebo laněných kulatých (např. CYKY, CHKE-R) uložených pevně počtu a průřezu žil 2x1,5 až 6 mm2</t>
  </si>
  <si>
    <t>-470146766</t>
  </si>
  <si>
    <t>https://podminky.urs.cz/item/CS_URS_2023_01/210813001</t>
  </si>
  <si>
    <t>- délka šňůr CMSM 2x2,5 - uložení ve stožárech VO:</t>
  </si>
  <si>
    <t>34111006</t>
  </si>
  <si>
    <t>kabel instalační jádro Cu plné izolace PVC plášť PVC 450/750V (CYKY) 2x2,5mm2</t>
  </si>
  <si>
    <t>-1458067690</t>
  </si>
  <si>
    <t>- délka šňůr 2x2,5 včetně prořezu 5 % - uložení ve stožárech VO:</t>
  </si>
  <si>
    <t>120*1,05</t>
  </si>
  <si>
    <t>-312094228</t>
  </si>
  <si>
    <t>34111036</t>
  </si>
  <si>
    <t>kabel instalační jádro Cu plné izolace PVC plášť PVC 450/750V (CYKY) 3x2,5mm2</t>
  </si>
  <si>
    <t>1275929722</t>
  </si>
  <si>
    <t>15*1,05</t>
  </si>
  <si>
    <t>210902101</t>
  </si>
  <si>
    <t>Montáž izolovaných kabelů hliníkových do 1 kV bez ukončení plných nebo laněných kulatých (např. AYKY) uložených pevně počtu a průřezu žil 3x25 až 35 mm2</t>
  </si>
  <si>
    <t>-1571466196</t>
  </si>
  <si>
    <t>https://podminky.urs.cz/item/CS_URS_2023_01/210902101</t>
  </si>
  <si>
    <t>Kabel AYKY 4x35 zatažen do chráničky - stranová přeložka stávajícího kabelu - odměřeno AutoCadem</t>
  </si>
  <si>
    <t>218202013</t>
  </si>
  <si>
    <t>Demontáž svítidel výbojkových s odpojením vodičů průmyslových nebo venkovních z výložníku</t>
  </si>
  <si>
    <t>-907849039</t>
  </si>
  <si>
    <t>https://podminky.urs.cz/item/CS_URS_2023_01/218202013</t>
  </si>
  <si>
    <t>Počet demontovaných  svítidel na výložnících:</t>
  </si>
  <si>
    <t>218204011</t>
  </si>
  <si>
    <t>Demontáž stožárů osvětlení ocelových samostatně stojících, délky do 12 m</t>
  </si>
  <si>
    <t>-178250286</t>
  </si>
  <si>
    <t>https://podminky.urs.cz/item/CS_URS_2023_01/218204011</t>
  </si>
  <si>
    <t>- počet demontovaných výložníkových stožárů:</t>
  </si>
  <si>
    <t>218204103</t>
  </si>
  <si>
    <t>Demontáž výložníků osvětlení jednoramenných sloupových, hmotnosti do 35 kg</t>
  </si>
  <si>
    <t>-486449771</t>
  </si>
  <si>
    <t>https://podminky.urs.cz/item/CS_URS_2023_01/218204103</t>
  </si>
  <si>
    <t>PM</t>
  </si>
  <si>
    <t>Přidružený materiál</t>
  </si>
  <si>
    <t>%</t>
  </si>
  <si>
    <t>-592653871</t>
  </si>
  <si>
    <t>Montáže sdělovacích a zabezpečovacích zařízení</t>
  </si>
  <si>
    <t>521636077</t>
  </si>
  <si>
    <t>138417959</t>
  </si>
  <si>
    <t>220111786- R</t>
  </si>
  <si>
    <t>Montáž uzemnění</t>
  </si>
  <si>
    <t>1445082379</t>
  </si>
  <si>
    <t>-1801318799</t>
  </si>
  <si>
    <t>- odměřeno Autocadem:</t>
  </si>
  <si>
    <t>0,2</t>
  </si>
  <si>
    <t>861628789</t>
  </si>
  <si>
    <t>-1439651547</t>
  </si>
  <si>
    <t>SO451 - v.č. 04 Vzorové příčné řezy</t>
  </si>
  <si>
    <t>- základy pro stožáry podle standardů TSB:</t>
  </si>
  <si>
    <t xml:space="preserve"> 1*(0,6*0,6*1)+5*(1,2*1,2*1,5)</t>
  </si>
  <si>
    <t>460080012</t>
  </si>
  <si>
    <t>Základové konstrukce základ bez bednění do rostlé zeminy z monolitického betonu tř. C 8/10</t>
  </si>
  <si>
    <t>-1477161868</t>
  </si>
  <si>
    <t>https://podminky.urs.cz/item/CS_URS_2023_01/460080012</t>
  </si>
  <si>
    <t>460161142</t>
  </si>
  <si>
    <t>Hloubení zapažených i nezapažených kabelových rýh ručně včetně urovnání dna s přemístěním výkopku do vzdálenosti 3 m od okraje jámy nebo s naložením na dopravní prostředek šířky 35 cm hloubky 50 cm v hornině třídy těžitelnosti I skupiny 3</t>
  </si>
  <si>
    <t>698513827</t>
  </si>
  <si>
    <t>https://podminky.urs.cz/item/CS_URS_2023_01/460161142</t>
  </si>
  <si>
    <t>460431152</t>
  </si>
  <si>
    <t>Zásyp kabelových rýh ručně s přemístění sypaniny ze vzdálenosti do 10 m, s uložením výkopku ve vrstvách včetně zhutnění a úpravy povrchu šířky 35 cm hloubky 50 cm z hornině třídy těžitelnosti I skupiny 3</t>
  </si>
  <si>
    <t>322311124</t>
  </si>
  <si>
    <t>https://podminky.urs.cz/item/CS_URS_2023_01/460431152</t>
  </si>
  <si>
    <t>- odpovídá výměře předchozí položky (výkopu) - odměřeno Autocadem:</t>
  </si>
  <si>
    <t>460161182</t>
  </si>
  <si>
    <t>Hloubení zapažených i nezapažených kabelových rýh ručně včetně urovnání dna s přemístěním výkopku do vzdálenosti 3 m od okraje jámy nebo s naložením na dopravní prostředek šířky 35 cm hloubky 90 cm v hornině třídy těžitelnosti I skupiny 3</t>
  </si>
  <si>
    <t>-1745401335</t>
  </si>
  <si>
    <t>https://podminky.urs.cz/item/CS_URS_2023_01/460161182</t>
  </si>
  <si>
    <t>460431192</t>
  </si>
  <si>
    <t>Zásyp kabelových rýh ručně s přemístění sypaniny ze vzdálenosti do 10 m, s uložením výkopku ve vrstvách včetně zhutnění a úpravy povrchu šířky 35 cm hloubky 90 cm z horniny třídy těžitelnosti I skupiny 3</t>
  </si>
  <si>
    <t>-2011508533</t>
  </si>
  <si>
    <t>https://podminky.urs.cz/item/CS_URS_2023_01/460431192</t>
  </si>
  <si>
    <t>460161312</t>
  </si>
  <si>
    <t>Hloubení zapažených i nezapažených kabelových rýh ručně včetně urovnání dna s přemístěním výkopku do vzdálenosti 3 m od okraje jámy nebo s naložením na dopravní prostředek šířky 50 cm hloubky 120 cm v hornině třídy těžitelnosti I skupiny 3</t>
  </si>
  <si>
    <t>676836378</t>
  </si>
  <si>
    <t>https://podminky.urs.cz/item/CS_URS_2023_01/460161312</t>
  </si>
  <si>
    <t>460431332</t>
  </si>
  <si>
    <t>Zásyp kabelových rýh ručně s přemístění sypaniny ze vzdálenosti do 10 m, s uložením výkopku ve vrstvách včetně zhutnění a úpravy povrchu šířky 50 cm hloubky 120 cm z horniny třídy těžitelnosti I skupiny 3</t>
  </si>
  <si>
    <t>-1675983016</t>
  </si>
  <si>
    <t>https://podminky.urs.cz/item/CS_URS_2023_01/460431332</t>
  </si>
  <si>
    <t>-1343287857</t>
  </si>
  <si>
    <t>339106180</t>
  </si>
  <si>
    <t>- odvoz zeminy - příplatek za dalších 5 km (vzdálenost skládky):</t>
  </si>
  <si>
    <t>22,195*5</t>
  </si>
  <si>
    <t>460481112</t>
  </si>
  <si>
    <t>Úprava pláně ručně v hornině třídy těžitelnosti I skupiny 1 a 2 se zhutněním</t>
  </si>
  <si>
    <t>201892806</t>
  </si>
  <si>
    <t>https://podminky.urs.cz/item/CS_URS_2023_01/460481112</t>
  </si>
  <si>
    <t xml:space="preserve">- celková výměra výkopů x zábor kolem výkopu (1m): </t>
  </si>
  <si>
    <t>(160+17)*1</t>
  </si>
  <si>
    <t>-1466772511</t>
  </si>
  <si>
    <t>- výkop 35 x 50 cm - odměřeno Autocadem:</t>
  </si>
  <si>
    <t>- výkop 35 x 90 cm - odměřeno Autocadem:</t>
  </si>
  <si>
    <t>460671113</t>
  </si>
  <si>
    <t>Výstražná fólie z PVC pro krytí kabelů včetně vyrovnání povrchu rýhy, rozvinutí a uložení fólie šířky do 34 cm</t>
  </si>
  <si>
    <t>-1446634659</t>
  </si>
  <si>
    <t>https://podminky.urs.cz/item/CS_URS_2023_01/460671113</t>
  </si>
  <si>
    <t>1029153621</t>
  </si>
  <si>
    <t>34571352-R</t>
  </si>
  <si>
    <t>trubka elektroinstalační ohebná dvouplášťová korugovaná (chránička) vnitřní průměr minimálně 50 mm, HDPE+LDPE</t>
  </si>
  <si>
    <t>-591609305</t>
  </si>
  <si>
    <t>Délka nových kabelových rozvodů - odměřeno Autocadem:</t>
  </si>
  <si>
    <t>15+195</t>
  </si>
  <si>
    <t>Stranová přeložka stávajícího kabelu - odměřeno Autocadem:</t>
  </si>
  <si>
    <t>-1815423794</t>
  </si>
  <si>
    <t>- celková výměra řízených protlaků - odměřeno Autocadem.</t>
  </si>
  <si>
    <t>2098830030</t>
  </si>
  <si>
    <t>1388324985</t>
  </si>
  <si>
    <t xml:space="preserve">- výkop a zához startovací jámy řízeného protlaku: </t>
  </si>
  <si>
    <t>-822806595</t>
  </si>
  <si>
    <t xml:space="preserve">- výkop a zához koncové jámy řízeného protlaku: </t>
  </si>
  <si>
    <t>460861111</t>
  </si>
  <si>
    <t>Zemní značky včetně hloubení jámy, hutnění a urovnání povrchu, natření a očíslování značek kabelový označník</t>
  </si>
  <si>
    <t>-1265334821</t>
  </si>
  <si>
    <t>https://podminky.urs.cz/item/CS_URS_2023_01/460861111</t>
  </si>
  <si>
    <t>- počet nových kabelových prostupů x 2:</t>
  </si>
  <si>
    <t>(2*2)</t>
  </si>
  <si>
    <t>283234230-R</t>
  </si>
  <si>
    <t>Marker - označení kabelových prostupů a spojkovišť (materiálová položka)</t>
  </si>
  <si>
    <t>-1213905096</t>
  </si>
  <si>
    <t>58-M</t>
  </si>
  <si>
    <t>Revize vyhrazených technických zařízení</t>
  </si>
  <si>
    <t>580103004</t>
  </si>
  <si>
    <t>Elektrická instalace kontrola stavu elektrického okruhu včetně instalačních, ovládacích a jistících prvků bez připojených spotřebičů v prostoru nebezpečném do 5 vývodů</t>
  </si>
  <si>
    <t>okruh</t>
  </si>
  <si>
    <t>855506394</t>
  </si>
  <si>
    <t>https://podminky.urs.cz/item/CS_URS_2023_01/580103004</t>
  </si>
  <si>
    <t>580107015</t>
  </si>
  <si>
    <t>Pomocné práce při revizích demontáž a zpětná montáž zkušební svorky uzemnění</t>
  </si>
  <si>
    <t>821724318</t>
  </si>
  <si>
    <t>https://podminky.urs.cz/item/CS_URS_2023_01/580107015</t>
  </si>
  <si>
    <t>Kč</t>
  </si>
  <si>
    <t>-2055705917</t>
  </si>
  <si>
    <t>- dokumentace skutečného provedení podle podmínek TSB - přímo zadané:</t>
  </si>
  <si>
    <t>013294000</t>
  </si>
  <si>
    <t>Ostatní dokumentace</t>
  </si>
  <si>
    <t>-1495748606</t>
  </si>
  <si>
    <t>https://podminky.urs.cz/item/CS_URS_2023_01/013294000</t>
  </si>
  <si>
    <t>- realizační projektová dokumentace, jejíž součástí bude statický výpočet zesíleného stožáru (podle podmínek TSB) - přímo zadané:</t>
  </si>
  <si>
    <t>034403000</t>
  </si>
  <si>
    <t>Osvětlení staveniště</t>
  </si>
  <si>
    <t>-485446603</t>
  </si>
  <si>
    <t>https://podminky.urs.cz/item/CS_URS_2023_01/034403000</t>
  </si>
  <si>
    <t>- zajištění provizorní osvětlení včetně projednání s TSB - přímo zadané:</t>
  </si>
  <si>
    <t>Hlavní tituly průvodních činností a nákladů inženýrská činnost revize</t>
  </si>
  <si>
    <t>-1585269999</t>
  </si>
  <si>
    <t>045002000</t>
  </si>
  <si>
    <t>Kompletační a koordinační činnost</t>
  </si>
  <si>
    <t>-190154551</t>
  </si>
  <si>
    <t>https://podminky.urs.cz/item/CS_URS_2023_01/045002000</t>
  </si>
  <si>
    <t>- koordinační činnost - koordinace postupu prací s ostatními profesemi</t>
  </si>
  <si>
    <t>049002000</t>
  </si>
  <si>
    <t>Ostatní inženýrská činnost</t>
  </si>
  <si>
    <t>1920319386</t>
  </si>
  <si>
    <t>https://podminky.urs.cz/item/CS_URS_2023_01/049002000</t>
  </si>
  <si>
    <t>HZS</t>
  </si>
  <si>
    <t>Hodinové zúčtovací sazby</t>
  </si>
  <si>
    <t>HZS4132</t>
  </si>
  <si>
    <t>Hodinové zúčtovací sazby ostatních profesí obsluha stavebních strojů a zařízení jeřábník specialista</t>
  </si>
  <si>
    <t>512</t>
  </si>
  <si>
    <t>-1018656989</t>
  </si>
  <si>
    <t>https://podminky.urs.cz/item/CS_URS_2023_01/HZS4132</t>
  </si>
  <si>
    <t>HZS4142</t>
  </si>
  <si>
    <t>Hodinové zúčtovací sazby ostatních profesí obsluha stavebních strojů a zařízení vazač břemen odborný</t>
  </si>
  <si>
    <t>-1452567903</t>
  </si>
  <si>
    <t>https://podminky.urs.cz/item/CS_URS_2023_01/HZS4142</t>
  </si>
  <si>
    <t>SO482 - Přeložka optického kabelu Faster CZ</t>
  </si>
  <si>
    <t>22245</t>
  </si>
  <si>
    <t>-1027741341</t>
  </si>
  <si>
    <t>SO482 - v.č. 02 - Situace</t>
  </si>
  <si>
    <t>SO482 - v.č. 04 - Vzorové příčné řezy</t>
  </si>
  <si>
    <t>Postup výpočtu - délka výkopu x šířka výkopů x tloušťka lože:</t>
  </si>
  <si>
    <t>24*0,6*0,34</t>
  </si>
  <si>
    <t>-960966096</t>
  </si>
  <si>
    <t>24*0,6*0,34*1,7</t>
  </si>
  <si>
    <t>220182505</t>
  </si>
  <si>
    <t>Měření útlumu optického kabelu na dopravních stavbách na dvou vlnových délkách při montáži (po položení) se 48 vlákny</t>
  </si>
  <si>
    <t>1093795580</t>
  </si>
  <si>
    <t>https://podminky.urs.cz/item/CS_URS_2023_01/220182505</t>
  </si>
  <si>
    <t>SO482 - v.č. 03 - Schéma</t>
  </si>
  <si>
    <t>- počet měření (měření před a po přeložce) :</t>
  </si>
  <si>
    <t>220182515</t>
  </si>
  <si>
    <t>Komplexní vyzkoušení úseku optického kabelu pro 2 vlnové délky s 48 vlákny</t>
  </si>
  <si>
    <t>721382870</t>
  </si>
  <si>
    <t>https://podminky.urs.cz/item/CS_URS_2023_01/220182515</t>
  </si>
  <si>
    <t>191543883</t>
  </si>
  <si>
    <t>- rýha šířky 100 cm, hloubky 150 cm, z horniny třídy 3</t>
  </si>
  <si>
    <t>34/1000</t>
  </si>
  <si>
    <t>- kabelové prostupy z trub plastových s obetonováním</t>
  </si>
  <si>
    <t>48/1000</t>
  </si>
  <si>
    <t>-588163548</t>
  </si>
  <si>
    <t>460161922</t>
  </si>
  <si>
    <t>Hloubení zapažených i nezapažených kabelových rýh ručně včetně urovnání dna s přemístěním výkopku do vzdálenosti 3 m od okraje jámy nebo s naložením na dopravní prostředek šířky 100 cm hloubky 150 cm v hornině třídy těžitelnosti I skupiny 3</t>
  </si>
  <si>
    <t>-627444535</t>
  </si>
  <si>
    <t>https://podminky.urs.cz/item/CS_URS_2023_01/460161922</t>
  </si>
  <si>
    <t>460431942</t>
  </si>
  <si>
    <t>Zásyp kabelových rýh ručně s přemístění sypaniny ze vzdálenosti do 10 m, s uložením výkopku ve vrstvách včetně zhutnění a úpravy povrchu šířky 100 cm hloubky 150 cm z horniny třídy těžitelnosti I skupiny 3</t>
  </si>
  <si>
    <t>-36754779</t>
  </si>
  <si>
    <t>https://podminky.urs.cz/item/CS_URS_2023_01/460431942</t>
  </si>
  <si>
    <t>1502369826</t>
  </si>
  <si>
    <t>- postup výpočtu  - celková výměra výkopů x zábor kolem výkopu (1m):</t>
  </si>
  <si>
    <t>34*1</t>
  </si>
  <si>
    <t>-1445262994</t>
  </si>
  <si>
    <t>-1191279854</t>
  </si>
  <si>
    <t>- postup výpočtu - příplatek za dalších 5 km (vzdálenost skládky):</t>
  </si>
  <si>
    <t>4,896*5</t>
  </si>
  <si>
    <t>460641111</t>
  </si>
  <si>
    <t>-966595876</t>
  </si>
  <si>
    <t>https://podminky.urs.cz/item/CS_URS_2023_01/460641111</t>
  </si>
  <si>
    <t>- postup výpočtu - tloušťka betonu:</t>
  </si>
  <si>
    <t>(24*1*0,34)</t>
  </si>
  <si>
    <t>-1638924608</t>
  </si>
  <si>
    <t>24+24</t>
  </si>
  <si>
    <t>1144853440</t>
  </si>
  <si>
    <t>34571360-R</t>
  </si>
  <si>
    <t>spojka trubky elektroinstalační HDPE tuhé dvouplášťové korugované vnitřní průměr minimálně 90 mm, HDPE+LDPE</t>
  </si>
  <si>
    <t>1942062906</t>
  </si>
  <si>
    <t>odpovídá počtu prodlužovaných prostupů</t>
  </si>
  <si>
    <t>34571099-R</t>
  </si>
  <si>
    <t>trubka elektroinstalační dělená (chránička) s minimálním vnitřním průměrem 138 mm, HDPE</t>
  </si>
  <si>
    <t>-1512394737</t>
  </si>
  <si>
    <t>460661213</t>
  </si>
  <si>
    <t>Kabelové lože z písku včetně podsypu, zhutnění a urovnání povrchu pro kabely nn zakryté cihlami, šířky přes 30 do 45 cm</t>
  </si>
  <si>
    <t>-1224955946</t>
  </si>
  <si>
    <t>https://podminky.urs.cz/item/CS_URS_2023_01/460661213</t>
  </si>
  <si>
    <t>683153607</t>
  </si>
  <si>
    <t>SO483 - v.č. 02 - Situace</t>
  </si>
  <si>
    <t>SO483 - v.č. 04 - Vzorové příčné řezy</t>
  </si>
  <si>
    <t>-1789824632</t>
  </si>
  <si>
    <t>617275098</t>
  </si>
  <si>
    <t>- postup výpočtu - počet nových kabelových prostupů x 2</t>
  </si>
  <si>
    <t>1021148099</t>
  </si>
  <si>
    <t>012203000</t>
  </si>
  <si>
    <t>Geodetické práce při provádění stavby</t>
  </si>
  <si>
    <t>531974018</t>
  </si>
  <si>
    <t>https://podminky.urs.cz/item/CS_URS_2023_01/012203000</t>
  </si>
  <si>
    <t>- geodetické zaměření trasy kabelu- geodetické zaměření v otevřené kynetě:</t>
  </si>
  <si>
    <t>-1852615661</t>
  </si>
  <si>
    <t>- vyhotovení protokolu zaměření - protokol z činnosti geodetického zaměření - přímo zadáno:</t>
  </si>
  <si>
    <t>041002000</t>
  </si>
  <si>
    <t>Dozory</t>
  </si>
  <si>
    <t>-1504466601</t>
  </si>
  <si>
    <t>https://podminky.urs.cz/item/CS_URS_2023_01/041002000</t>
  </si>
  <si>
    <t>SO482 - v.č. 01 - Technická zpráva</t>
  </si>
  <si>
    <t>- technický dozor pracovníků Faster CZ - technický dozor při provádění zemních a montážních prací:</t>
  </si>
  <si>
    <t>- přímo zadáno:</t>
  </si>
  <si>
    <t>SO483 - Přeložka optického kabelu VIVO CONNECTION</t>
  </si>
  <si>
    <t>22246</t>
  </si>
  <si>
    <t>45314310-7</t>
  </si>
  <si>
    <t>-1403185686</t>
  </si>
  <si>
    <t>-617787321</t>
  </si>
  <si>
    <t>477680846</t>
  </si>
  <si>
    <t>SO483 - v.č. 03 - Schéma</t>
  </si>
  <si>
    <t>-1483162989</t>
  </si>
  <si>
    <t>-1630808432</t>
  </si>
  <si>
    <t>-361066436</t>
  </si>
  <si>
    <t>-550264674</t>
  </si>
  <si>
    <t>-1493658802</t>
  </si>
  <si>
    <t>-843812272</t>
  </si>
  <si>
    <t>-1625697407</t>
  </si>
  <si>
    <t>-1031146303</t>
  </si>
  <si>
    <t>1062935580</t>
  </si>
  <si>
    <t>-1739612724</t>
  </si>
  <si>
    <t>182386614</t>
  </si>
  <si>
    <t>370587402</t>
  </si>
  <si>
    <t>-1232175878</t>
  </si>
  <si>
    <t>-898317887</t>
  </si>
  <si>
    <t>-1134571888</t>
  </si>
  <si>
    <t>892339100</t>
  </si>
  <si>
    <t>-1677457117</t>
  </si>
  <si>
    <t>594512047</t>
  </si>
  <si>
    <t>-1550024546</t>
  </si>
  <si>
    <t>-1109576146</t>
  </si>
  <si>
    <t>…</t>
  </si>
  <si>
    <t>-1659753640</t>
  </si>
  <si>
    <t>SO483 - v.č. 01 - Technická zpráva</t>
  </si>
  <si>
    <t>- technický dozor při provádění zemních a montážních prací:</t>
  </si>
  <si>
    <t>SO801 - Vegetační úpravy</t>
  </si>
  <si>
    <t>SO801.1 - Vegetační úpravy - kácení</t>
  </si>
  <si>
    <t>46344535</t>
  </si>
  <si>
    <t>Zahradní a krajinářská tvorba s.r.o., Brno</t>
  </si>
  <si>
    <t>CZ46344535</t>
  </si>
  <si>
    <t>Ing. Jana Janíková</t>
  </si>
  <si>
    <t>111212355</t>
  </si>
  <si>
    <t>Odstranění nevhodných dřevin průměru kmene do 100 mm výšky přes 1 m s odstraněním pařezu přes 100 do 500 m2 v rovině nebo na svahu do 1:5</t>
  </si>
  <si>
    <t>-2060974012</t>
  </si>
  <si>
    <t>https://podminky.urs.cz/item/CS_URS_2023_01/111212355</t>
  </si>
  <si>
    <t>356+20</t>
  </si>
  <si>
    <t>112151111</t>
  </si>
  <si>
    <t>Pokácení stromu směrové v celku s odřezáním kmene a s odvětvením průměru kmene přes 100 do 200 mm</t>
  </si>
  <si>
    <t>-11612297</t>
  </si>
  <si>
    <t>https://podminky.urs.cz/item/CS_URS_2023_01/112151111</t>
  </si>
  <si>
    <t>112151112</t>
  </si>
  <si>
    <t>Pokácení stromu směrové v celku s odřezáním kmene a s odvětvením průměru kmene přes 200 do 300 mm</t>
  </si>
  <si>
    <t>218226233</t>
  </si>
  <si>
    <t>https://podminky.urs.cz/item/CS_URS_2023_01/112151112</t>
  </si>
  <si>
    <t>112201111</t>
  </si>
  <si>
    <t>Odstranění pařezu v rovině nebo na svahu do 1:5 o průměru pařezu na řezné ploše do 200 mm</t>
  </si>
  <si>
    <t>-1789310371</t>
  </si>
  <si>
    <t>https://podminky.urs.cz/item/CS_URS_2023_01/112201111</t>
  </si>
  <si>
    <t>112201112</t>
  </si>
  <si>
    <t>Odstranění pařezu v rovině nebo na svahu do 1:5 o průměru pařezu na řezné ploše přes 200 do 300 mm</t>
  </si>
  <si>
    <t>1880590155</t>
  </si>
  <si>
    <t>https://podminky.urs.cz/item/CS_URS_2023_01/112201112</t>
  </si>
  <si>
    <t>162201401</t>
  </si>
  <si>
    <t>Vodorovné přemístění větví, kmenů nebo pařezů s naložením, složením a dopravou do 1000 m větví stromů listnatých, průměru kmene přes 100 do 300 mm</t>
  </si>
  <si>
    <t>1380058487</t>
  </si>
  <si>
    <t>https://podminky.urs.cz/item/CS_URS_2023_01/162201401</t>
  </si>
  <si>
    <t>1+9</t>
  </si>
  <si>
    <t>162301931</t>
  </si>
  <si>
    <t>Vodorovné přemístění větví, kmenů nebo pařezů s naložením, složením a dopravou Příplatek k cenám za každých dalších i započatých 1000 m přes 1000 m větví stromů listnatých, průměru kmene přes 100 do 300 mm</t>
  </si>
  <si>
    <t>-691133728</t>
  </si>
  <si>
    <t>https://podminky.urs.cz/item/CS_URS_2023_01/162301931</t>
  </si>
  <si>
    <t>(1+9)*5</t>
  </si>
  <si>
    <t>162301951</t>
  </si>
  <si>
    <t>Vodorovné přemístění větví, kmenů nebo pařezů s naložením, složením a dopravou Příplatek k cenám za každých dalších i započatých 1000 m přes 1000 m kmenů stromů listnatých, o průměru přes 100 do 300 mm</t>
  </si>
  <si>
    <t>1625616904</t>
  </si>
  <si>
    <t>https://podminky.urs.cz/item/CS_URS_2023_01/162301951</t>
  </si>
  <si>
    <t>162301971</t>
  </si>
  <si>
    <t>Vodorovné přemístění větví, kmenů nebo pařezů s naložením, složením a dopravou Příplatek k cenám za každých dalších i započatých 1000 m přes 1000 m pařezů kmenů, průměru přes 100 do 300 mm</t>
  </si>
  <si>
    <t>-1970772517</t>
  </si>
  <si>
    <t>https://podminky.urs.cz/item/CS_URS_2023_01/162301971</t>
  </si>
  <si>
    <t>162301501</t>
  </si>
  <si>
    <t>Vodorovné přemístění smýcených křovin do průměru kmene 100 mm na vzdálenost do 5 000 m</t>
  </si>
  <si>
    <t>-406706806</t>
  </si>
  <si>
    <t>https://podminky.urs.cz/item/CS_URS_2023_01/162301501</t>
  </si>
  <si>
    <t>SO801.2 - Vegetační úpravy - sadové úpravy</t>
  </si>
  <si>
    <t>183403133</t>
  </si>
  <si>
    <t>Obdělání půdy rytím půdy hl. do 200 mm v zemině skupiny 4 v rovině nebo na svahu do 1:5</t>
  </si>
  <si>
    <t>-748586569</t>
  </si>
  <si>
    <t>https://podminky.urs.cz/item/CS_URS_2023_01/183403133</t>
  </si>
  <si>
    <t>183403153</t>
  </si>
  <si>
    <t>Obdělání půdy hrabáním v rovině nebo na svahu do 1:5</t>
  </si>
  <si>
    <t>912830270</t>
  </si>
  <si>
    <t>https://podminky.urs.cz/item/CS_URS_2023_01/183403153</t>
  </si>
  <si>
    <t>-1913725594</t>
  </si>
  <si>
    <t>184102111</t>
  </si>
  <si>
    <t>Výsadba dřeviny s balem do předem vyhloubené jamky se zalitím v rovině nebo na svahu do 1:5, při průměru balu přes 100 do 200 mm</t>
  </si>
  <si>
    <t>1431802311</t>
  </si>
  <si>
    <t>https://podminky.urs.cz/item/CS_URS_2023_01/184102111</t>
  </si>
  <si>
    <t>Ribes alpinum kontejnerovaný keř vel. 15-20 cm</t>
  </si>
  <si>
    <t>-1236860810</t>
  </si>
  <si>
    <t>184801131</t>
  </si>
  <si>
    <t>Ošetření vysazených dřevin ve skupinách v rovině nebo na svahu do 1:5</t>
  </si>
  <si>
    <t>-2121977891</t>
  </si>
  <si>
    <t>https://podminky.urs.cz/item/CS_URS_2023_01/184801131</t>
  </si>
  <si>
    <t>185802114</t>
  </si>
  <si>
    <t>Hnojení půdy nebo trávníku v rovině nebo na svahu do 1:5 umělým hnojivem s rozdělením k jednotlivým rostlinám</t>
  </si>
  <si>
    <t>52781213</t>
  </si>
  <si>
    <t>https://podminky.urs.cz/item/CS_URS_2023_01/185802114</t>
  </si>
  <si>
    <t>10321310-R</t>
  </si>
  <si>
    <t>hnojivo tabletové zásobní s postupným uvolňováním živin, tableta á 10 g</t>
  </si>
  <si>
    <t>835310101</t>
  </si>
  <si>
    <t>15*1*10/1000</t>
  </si>
  <si>
    <t>184911421</t>
  </si>
  <si>
    <t>Mulčování vysazených rostlin mulčovací kůrou, tl. do 100 mm v rovině nebo na svahu do 1:5</t>
  </si>
  <si>
    <t>2117638065</t>
  </si>
  <si>
    <t>https://podminky.urs.cz/item/CS_URS_2023_01/184911421</t>
  </si>
  <si>
    <t>10391100</t>
  </si>
  <si>
    <t>kůra mulčovací VL</t>
  </si>
  <si>
    <t>1675113200</t>
  </si>
  <si>
    <t>20*0,08</t>
  </si>
  <si>
    <t>185804312</t>
  </si>
  <si>
    <t>Zalití rostlin vodou plochy záhonů jednotlivě přes 20 m2</t>
  </si>
  <si>
    <t>-1585085734</t>
  </si>
  <si>
    <t>https://podminky.urs.cz/item/CS_URS_2023_01/185804312</t>
  </si>
  <si>
    <t>20*20*4/1000</t>
  </si>
  <si>
    <t>513529360</t>
  </si>
  <si>
    <t>998231411</t>
  </si>
  <si>
    <t>Přesun hmot pro sadovnické a krajinářské úpravy - ručně bez užití mechanizace vodorovná dopravní vzdálenost do 100 m</t>
  </si>
  <si>
    <t>3586068</t>
  </si>
  <si>
    <t>https://podminky.urs.cz/item/CS_URS_2023_01/998231411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</si>
</sst>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3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1" fillId="4" borderId="8" xfId="0" applyFont="1" applyFill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4" fontId="23" fillId="0" borderId="0" xfId="0" applyNumberFormat="1" applyFont="1"/>
    <xf numFmtId="166" fontId="32" fillId="0" borderId="12" xfId="0" applyNumberFormat="1" applyFont="1" applyBorder="1"/>
    <xf numFmtId="166" fontId="32" fillId="0" borderId="13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1" fillId="0" borderId="22" xfId="0" applyFont="1" applyBorder="1" applyAlignment="1">
      <alignment horizontal="center" vertical="center"/>
    </xf>
    <xf numFmtId="49" fontId="21" fillId="0" borderId="22" xfId="0" applyNumberFormat="1" applyFont="1" applyBorder="1" applyAlignment="1">
      <alignment horizontal="left" vertical="center" wrapText="1"/>
    </xf>
    <xf numFmtId="0" fontId="21" fillId="0" borderId="22" xfId="0" applyFont="1" applyBorder="1" applyAlignment="1">
      <alignment horizontal="left" vertical="center" wrapText="1"/>
    </xf>
    <xf numFmtId="0" fontId="21" fillId="0" borderId="22" xfId="0" applyFont="1" applyBorder="1" applyAlignment="1">
      <alignment horizontal="center" vertical="center" wrapText="1"/>
    </xf>
    <xf numFmtId="167" fontId="21" fillId="0" borderId="22" xfId="0" applyNumberFormat="1" applyFont="1" applyBorder="1" applyAlignment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7" fillId="0" borderId="22" xfId="0" applyFont="1" applyBorder="1" applyAlignment="1">
      <alignment horizontal="center" vertical="center"/>
    </xf>
    <xf numFmtId="49" fontId="37" fillId="0" borderId="22" xfId="0" applyNumberFormat="1" applyFont="1" applyBorder="1" applyAlignment="1">
      <alignment horizontal="left" vertical="center" wrapText="1"/>
    </xf>
    <xf numFmtId="0" fontId="37" fillId="0" borderId="22" xfId="0" applyFont="1" applyBorder="1" applyAlignment="1">
      <alignment horizontal="left" vertical="center" wrapText="1"/>
    </xf>
    <xf numFmtId="0" fontId="37" fillId="0" borderId="22" xfId="0" applyFont="1" applyBorder="1" applyAlignment="1">
      <alignment horizontal="center" vertical="center" wrapText="1"/>
    </xf>
    <xf numFmtId="167" fontId="37" fillId="0" borderId="22" xfId="0" applyNumberFormat="1" applyFont="1" applyBorder="1" applyAlignment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167" fontId="21" fillId="2" borderId="22" xfId="0" applyNumberFormat="1" applyFont="1" applyFill="1" applyBorder="1" applyAlignment="1" applyProtection="1">
      <alignment vertical="center"/>
      <protection locked="0"/>
    </xf>
    <xf numFmtId="0" fontId="21" fillId="4" borderId="6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left" vertical="center"/>
    </xf>
    <xf numFmtId="0" fontId="25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21" fillId="4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1" fillId="4" borderId="7" xfId="0" applyFont="1" applyFill="1" applyBorder="1" applyAlignment="1">
      <alignment horizontal="right" vertical="center"/>
    </xf>
    <xf numFmtId="4" fontId="26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3_01/220111741" TargetMode="External"/><Relationship Id="rId21" Type="http://schemas.openxmlformats.org/officeDocument/2006/relationships/hyperlink" Target="https://podminky.urs.cz/item/CS_URS_2023_01/220061701" TargetMode="External"/><Relationship Id="rId34" Type="http://schemas.openxmlformats.org/officeDocument/2006/relationships/hyperlink" Target="https://podminky.urs.cz/item/CS_URS_2023_01/220300604" TargetMode="External"/><Relationship Id="rId42" Type="http://schemas.openxmlformats.org/officeDocument/2006/relationships/hyperlink" Target="https://podminky.urs.cz/item/CS_URS_2023_01/220960021" TargetMode="External"/><Relationship Id="rId47" Type="http://schemas.openxmlformats.org/officeDocument/2006/relationships/hyperlink" Target="https://podminky.urs.cz/item/CS_URS_2023_01/220960041" TargetMode="External"/><Relationship Id="rId50" Type="http://schemas.openxmlformats.org/officeDocument/2006/relationships/hyperlink" Target="https://podminky.urs.cz/item/CS_URS_2023_01/220960102" TargetMode="External"/><Relationship Id="rId55" Type="http://schemas.openxmlformats.org/officeDocument/2006/relationships/hyperlink" Target="https://podminky.urs.cz/item/CS_URS_2023_01/220960143" TargetMode="External"/><Relationship Id="rId63" Type="http://schemas.openxmlformats.org/officeDocument/2006/relationships/hyperlink" Target="https://podminky.urs.cz/item/CS_URS_2023_01/220960301" TargetMode="External"/><Relationship Id="rId68" Type="http://schemas.openxmlformats.org/officeDocument/2006/relationships/hyperlink" Target="https://podminky.urs.cz/item/CS_URS_2023_01/460010025" TargetMode="External"/><Relationship Id="rId76" Type="http://schemas.openxmlformats.org/officeDocument/2006/relationships/hyperlink" Target="https://podminky.urs.cz/item/CS_URS_2023_01/460161482" TargetMode="External"/><Relationship Id="rId84" Type="http://schemas.openxmlformats.org/officeDocument/2006/relationships/hyperlink" Target="https://podminky.urs.cz/item/CS_URS_2023_01/460641412" TargetMode="External"/><Relationship Id="rId89" Type="http://schemas.openxmlformats.org/officeDocument/2006/relationships/hyperlink" Target="https://podminky.urs.cz/item/CS_URS_2023_01/460741133" TargetMode="External"/><Relationship Id="rId97" Type="http://schemas.openxmlformats.org/officeDocument/2006/relationships/hyperlink" Target="https://podminky.urs.cz/item/CS_URS_2023_01/042503000" TargetMode="External"/><Relationship Id="rId7" Type="http://schemas.openxmlformats.org/officeDocument/2006/relationships/hyperlink" Target="https://podminky.urs.cz/item/CS_URS_2023_01/210220301" TargetMode="External"/><Relationship Id="rId71" Type="http://schemas.openxmlformats.org/officeDocument/2006/relationships/hyperlink" Target="https://podminky.urs.cz/item/CS_URS_2023_01/460281121" TargetMode="External"/><Relationship Id="rId92" Type="http://schemas.openxmlformats.org/officeDocument/2006/relationships/hyperlink" Target="https://podminky.urs.cz/item/CS_URS_2023_01/012002000" TargetMode="External"/><Relationship Id="rId2" Type="http://schemas.openxmlformats.org/officeDocument/2006/relationships/hyperlink" Target="https://podminky.urs.cz/item/CS_URS_2023_01/171201231" TargetMode="External"/><Relationship Id="rId16" Type="http://schemas.openxmlformats.org/officeDocument/2006/relationships/hyperlink" Target="https://podminky.urs.cz/item/CS_URS_2023_01/210813111" TargetMode="External"/><Relationship Id="rId29" Type="http://schemas.openxmlformats.org/officeDocument/2006/relationships/hyperlink" Target="https://podminky.urs.cz/item/CS_URS_2023_01/220182025" TargetMode="External"/><Relationship Id="rId11" Type="http://schemas.openxmlformats.org/officeDocument/2006/relationships/hyperlink" Target="https://podminky.urs.cz/item/CS_URS_2023_01/210813011" TargetMode="External"/><Relationship Id="rId24" Type="http://schemas.openxmlformats.org/officeDocument/2006/relationships/hyperlink" Target="https://podminky.urs.cz/item/CS_URS_2023_01/220111431" TargetMode="External"/><Relationship Id="rId32" Type="http://schemas.openxmlformats.org/officeDocument/2006/relationships/hyperlink" Target="https://podminky.urs.cz/item/CS_URS_2023_01/220300451" TargetMode="External"/><Relationship Id="rId37" Type="http://schemas.openxmlformats.org/officeDocument/2006/relationships/hyperlink" Target="https://podminky.urs.cz/item/CS_URS_2023_01/220300533" TargetMode="External"/><Relationship Id="rId40" Type="http://schemas.openxmlformats.org/officeDocument/2006/relationships/hyperlink" Target="https://podminky.urs.cz/item/CS_URS_2023_01/220960003" TargetMode="External"/><Relationship Id="rId45" Type="http://schemas.openxmlformats.org/officeDocument/2006/relationships/hyperlink" Target="https://podminky.urs.cz/item/CS_URS_2023_01/220960036" TargetMode="External"/><Relationship Id="rId53" Type="http://schemas.openxmlformats.org/officeDocument/2006/relationships/hyperlink" Target="https://podminky.urs.cz/item/CS_URS_2023_01/220960122" TargetMode="External"/><Relationship Id="rId58" Type="http://schemas.openxmlformats.org/officeDocument/2006/relationships/hyperlink" Target="https://podminky.urs.cz/item/CS_URS_2023_01/220960192" TargetMode="External"/><Relationship Id="rId66" Type="http://schemas.openxmlformats.org/officeDocument/2006/relationships/hyperlink" Target="https://podminky.urs.cz/item/CS_URS_2023_01/220960312" TargetMode="External"/><Relationship Id="rId74" Type="http://schemas.openxmlformats.org/officeDocument/2006/relationships/hyperlink" Target="https://podminky.urs.cz/item/CS_URS_2023_01/460161152" TargetMode="External"/><Relationship Id="rId79" Type="http://schemas.openxmlformats.org/officeDocument/2006/relationships/hyperlink" Target="https://podminky.urs.cz/item/CS_URS_2023_01/460431512" TargetMode="External"/><Relationship Id="rId87" Type="http://schemas.openxmlformats.org/officeDocument/2006/relationships/hyperlink" Target="https://podminky.urs.cz/item/CS_URS_2023_01/460641212" TargetMode="External"/><Relationship Id="rId5" Type="http://schemas.openxmlformats.org/officeDocument/2006/relationships/hyperlink" Target="https://podminky.urs.cz/item/CS_URS_2023_01/210101154" TargetMode="External"/><Relationship Id="rId61" Type="http://schemas.openxmlformats.org/officeDocument/2006/relationships/hyperlink" Target="https://podminky.urs.cz/item/CS_URS_2023_01/220960201" TargetMode="External"/><Relationship Id="rId82" Type="http://schemas.openxmlformats.org/officeDocument/2006/relationships/hyperlink" Target="https://podminky.urs.cz/item/CS_URS_2023_01/460632213" TargetMode="External"/><Relationship Id="rId90" Type="http://schemas.openxmlformats.org/officeDocument/2006/relationships/hyperlink" Target="https://podminky.urs.cz/item/CS_URS_2023_01/460742132" TargetMode="External"/><Relationship Id="rId95" Type="http://schemas.openxmlformats.org/officeDocument/2006/relationships/hyperlink" Target="https://podminky.urs.cz/item/CS_URS_2023_01/030001000" TargetMode="External"/><Relationship Id="rId19" Type="http://schemas.openxmlformats.org/officeDocument/2006/relationships/hyperlink" Target="https://podminky.urs.cz/item/CS_URS_2023_01/220061101" TargetMode="External"/><Relationship Id="rId14" Type="http://schemas.openxmlformats.org/officeDocument/2006/relationships/hyperlink" Target="https://podminky.urs.cz/item/CS_URS_2023_01/210813071" TargetMode="External"/><Relationship Id="rId22" Type="http://schemas.openxmlformats.org/officeDocument/2006/relationships/hyperlink" Target="https://podminky.urs.cz/item/CS_URS_2023_01/220081001" TargetMode="External"/><Relationship Id="rId27" Type="http://schemas.openxmlformats.org/officeDocument/2006/relationships/hyperlink" Target="https://podminky.urs.cz/item/CS_URS_2023_01/220182021" TargetMode="External"/><Relationship Id="rId30" Type="http://schemas.openxmlformats.org/officeDocument/2006/relationships/hyperlink" Target="https://podminky.urs.cz/item/CS_URS_2023_01/220182027" TargetMode="External"/><Relationship Id="rId35" Type="http://schemas.openxmlformats.org/officeDocument/2006/relationships/hyperlink" Target="https://podminky.urs.cz/item/CS_URS_2023_01/220300605" TargetMode="External"/><Relationship Id="rId43" Type="http://schemas.openxmlformats.org/officeDocument/2006/relationships/hyperlink" Target="https://podminky.urs.cz/item/CS_URS_2023_01/220960031" TargetMode="External"/><Relationship Id="rId48" Type="http://schemas.openxmlformats.org/officeDocument/2006/relationships/hyperlink" Target="https://podminky.urs.cz/item/CS_URS_2023_01/220960101" TargetMode="External"/><Relationship Id="rId56" Type="http://schemas.openxmlformats.org/officeDocument/2006/relationships/hyperlink" Target="https://podminky.urs.cz/item/CS_URS_2023_01/220960165" TargetMode="External"/><Relationship Id="rId64" Type="http://schemas.openxmlformats.org/officeDocument/2006/relationships/hyperlink" Target="https://podminky.urs.cz/item/CS_URS_2023_01/220960302" TargetMode="External"/><Relationship Id="rId69" Type="http://schemas.openxmlformats.org/officeDocument/2006/relationships/hyperlink" Target="https://podminky.urs.cz/item/CS_URS_2023_01/460131113" TargetMode="External"/><Relationship Id="rId77" Type="http://schemas.openxmlformats.org/officeDocument/2006/relationships/hyperlink" Target="https://podminky.urs.cz/item/CS_URS_2023_01/460431162" TargetMode="External"/><Relationship Id="rId100" Type="http://schemas.openxmlformats.org/officeDocument/2006/relationships/printerSettings" Target="../printerSettings/printerSettings2.bin"/><Relationship Id="rId8" Type="http://schemas.openxmlformats.org/officeDocument/2006/relationships/hyperlink" Target="https://podminky.urs.cz/item/CS_URS_2023_01/210220452" TargetMode="External"/><Relationship Id="rId51" Type="http://schemas.openxmlformats.org/officeDocument/2006/relationships/hyperlink" Target="https://podminky.urs.cz/item/CS_URS_2023_01/220960113" TargetMode="External"/><Relationship Id="rId72" Type="http://schemas.openxmlformats.org/officeDocument/2006/relationships/hyperlink" Target="https://podminky.urs.cz/item/CS_URS_2023_01/460341113" TargetMode="External"/><Relationship Id="rId80" Type="http://schemas.openxmlformats.org/officeDocument/2006/relationships/hyperlink" Target="https://podminky.urs.cz/item/CS_URS_2023_01/460631212" TargetMode="External"/><Relationship Id="rId85" Type="http://schemas.openxmlformats.org/officeDocument/2006/relationships/hyperlink" Target="https://podminky.urs.cz/item/CS_URS_2023_01/460641113" TargetMode="External"/><Relationship Id="rId93" Type="http://schemas.openxmlformats.org/officeDocument/2006/relationships/hyperlink" Target="https://podminky.urs.cz/item/CS_URS_2023_01/012303000" TargetMode="External"/><Relationship Id="rId98" Type="http://schemas.openxmlformats.org/officeDocument/2006/relationships/hyperlink" Target="https://podminky.urs.cz/item/CS_URS_2023_01/044002000" TargetMode="External"/><Relationship Id="rId3" Type="http://schemas.openxmlformats.org/officeDocument/2006/relationships/hyperlink" Target="https://podminky.urs.cz/item/CS_URS_2023_01/742124005" TargetMode="External"/><Relationship Id="rId12" Type="http://schemas.openxmlformats.org/officeDocument/2006/relationships/hyperlink" Target="https://podminky.urs.cz/item/CS_URS_2023_01/210813033" TargetMode="External"/><Relationship Id="rId17" Type="http://schemas.openxmlformats.org/officeDocument/2006/relationships/hyperlink" Target="https://podminky.urs.cz/item/CS_URS_2023_01/210813121" TargetMode="External"/><Relationship Id="rId25" Type="http://schemas.openxmlformats.org/officeDocument/2006/relationships/hyperlink" Target="https://podminky.urs.cz/item/CS_URS_2023_01/220111436" TargetMode="External"/><Relationship Id="rId33" Type="http://schemas.openxmlformats.org/officeDocument/2006/relationships/hyperlink" Target="https://podminky.urs.cz/item/CS_URS_2023_01/220300601" TargetMode="External"/><Relationship Id="rId38" Type="http://schemas.openxmlformats.org/officeDocument/2006/relationships/hyperlink" Target="https://podminky.urs.cz/item/CS_URS_2023_01/220960001" TargetMode="External"/><Relationship Id="rId46" Type="http://schemas.openxmlformats.org/officeDocument/2006/relationships/hyperlink" Target="https://podminky.urs.cz/item/CS_URS_2023_01/220960096" TargetMode="External"/><Relationship Id="rId59" Type="http://schemas.openxmlformats.org/officeDocument/2006/relationships/hyperlink" Target="https://podminky.urs.cz/item/CS_URS_2023_01/220960198" TargetMode="External"/><Relationship Id="rId67" Type="http://schemas.openxmlformats.org/officeDocument/2006/relationships/hyperlink" Target="https://podminky.urs.cz/item/CS_URS_2023_01/460010024" TargetMode="External"/><Relationship Id="rId20" Type="http://schemas.openxmlformats.org/officeDocument/2006/relationships/hyperlink" Target="https://podminky.urs.cz/item/CS_URS_2023_01/220061531" TargetMode="External"/><Relationship Id="rId41" Type="http://schemas.openxmlformats.org/officeDocument/2006/relationships/hyperlink" Target="https://podminky.urs.cz/item/CS_URS_2023_01/220960005" TargetMode="External"/><Relationship Id="rId54" Type="http://schemas.openxmlformats.org/officeDocument/2006/relationships/hyperlink" Target="https://podminky.urs.cz/item/CS_URS_2023_01/220960126" TargetMode="External"/><Relationship Id="rId62" Type="http://schemas.openxmlformats.org/officeDocument/2006/relationships/hyperlink" Target="https://podminky.urs.cz/item/CS_URS_2023_01/220960222" TargetMode="External"/><Relationship Id="rId70" Type="http://schemas.openxmlformats.org/officeDocument/2006/relationships/hyperlink" Target="https://podminky.urs.cz/item/CS_URS_2023_01/460281111" TargetMode="External"/><Relationship Id="rId75" Type="http://schemas.openxmlformats.org/officeDocument/2006/relationships/hyperlink" Target="https://podminky.urs.cz/item/CS_URS_2023_01/460161272" TargetMode="External"/><Relationship Id="rId83" Type="http://schemas.openxmlformats.org/officeDocument/2006/relationships/hyperlink" Target="https://podminky.urs.cz/item/CS_URS_2023_01/460641411" TargetMode="External"/><Relationship Id="rId88" Type="http://schemas.openxmlformats.org/officeDocument/2006/relationships/hyperlink" Target="https://podminky.urs.cz/item/CS_URS_2023_01/460662512" TargetMode="External"/><Relationship Id="rId91" Type="http://schemas.openxmlformats.org/officeDocument/2006/relationships/hyperlink" Target="https://podminky.urs.cz/item/CS_URS_2023_01/011103000" TargetMode="External"/><Relationship Id="rId96" Type="http://schemas.openxmlformats.org/officeDocument/2006/relationships/hyperlink" Target="https://podminky.urs.cz/item/CS_URS_2023_01/034303000" TargetMode="External"/><Relationship Id="rId1" Type="http://schemas.openxmlformats.org/officeDocument/2006/relationships/hyperlink" Target="https://podminky.urs.cz/item/CS_URS_2023_01/171251201" TargetMode="External"/><Relationship Id="rId6" Type="http://schemas.openxmlformats.org/officeDocument/2006/relationships/hyperlink" Target="https://podminky.urs.cz/item/CS_URS_2023_01/210120102" TargetMode="External"/><Relationship Id="rId15" Type="http://schemas.openxmlformats.org/officeDocument/2006/relationships/hyperlink" Target="https://podminky.urs.cz/item/CS_URS_2023_01/210813101" TargetMode="External"/><Relationship Id="rId23" Type="http://schemas.openxmlformats.org/officeDocument/2006/relationships/hyperlink" Target="https://podminky.urs.cz/item/CS_URS_2023_01/220110346" TargetMode="External"/><Relationship Id="rId28" Type="http://schemas.openxmlformats.org/officeDocument/2006/relationships/hyperlink" Target="https://podminky.urs.cz/item/CS_URS_2023_01/220182023" TargetMode="External"/><Relationship Id="rId36" Type="http://schemas.openxmlformats.org/officeDocument/2006/relationships/hyperlink" Target="https://podminky.urs.cz/item/CS_URS_2023_01/220300606" TargetMode="External"/><Relationship Id="rId49" Type="http://schemas.openxmlformats.org/officeDocument/2006/relationships/hyperlink" Target="https://podminky.urs.cz/item/CS_URS_2023_01/220960042" TargetMode="External"/><Relationship Id="rId57" Type="http://schemas.openxmlformats.org/officeDocument/2006/relationships/hyperlink" Target="https://podminky.urs.cz/item/CS_URS_2023_01/220960182" TargetMode="External"/><Relationship Id="rId10" Type="http://schemas.openxmlformats.org/officeDocument/2006/relationships/hyperlink" Target="https://podminky.urs.cz/item/CS_URS_2023_01/210801311" TargetMode="External"/><Relationship Id="rId31" Type="http://schemas.openxmlformats.org/officeDocument/2006/relationships/hyperlink" Target="https://podminky.urs.cz/item/CS_URS_2023_01/220271621" TargetMode="External"/><Relationship Id="rId44" Type="http://schemas.openxmlformats.org/officeDocument/2006/relationships/hyperlink" Target="https://podminky.urs.cz/item/CS_URS_2023_01/220960091" TargetMode="External"/><Relationship Id="rId52" Type="http://schemas.openxmlformats.org/officeDocument/2006/relationships/hyperlink" Target="https://podminky.urs.cz/item/CS_URS_2023_01/220960119" TargetMode="External"/><Relationship Id="rId60" Type="http://schemas.openxmlformats.org/officeDocument/2006/relationships/hyperlink" Target="https://podminky.urs.cz/item/CS_URS_2023_01/220960199" TargetMode="External"/><Relationship Id="rId65" Type="http://schemas.openxmlformats.org/officeDocument/2006/relationships/hyperlink" Target="https://podminky.urs.cz/item/CS_URS_2023_01/220960311" TargetMode="External"/><Relationship Id="rId73" Type="http://schemas.openxmlformats.org/officeDocument/2006/relationships/hyperlink" Target="https://podminky.urs.cz/item/CS_URS_2023_01/460341121" TargetMode="External"/><Relationship Id="rId78" Type="http://schemas.openxmlformats.org/officeDocument/2006/relationships/hyperlink" Target="https://podminky.urs.cz/item/CS_URS_2023_01/460431282" TargetMode="External"/><Relationship Id="rId81" Type="http://schemas.openxmlformats.org/officeDocument/2006/relationships/hyperlink" Target="https://podminky.urs.cz/item/CS_URS_2023_01/460632113" TargetMode="External"/><Relationship Id="rId86" Type="http://schemas.openxmlformats.org/officeDocument/2006/relationships/hyperlink" Target="https://podminky.urs.cz/item/CS_URS_2023_01/460641125" TargetMode="External"/><Relationship Id="rId94" Type="http://schemas.openxmlformats.org/officeDocument/2006/relationships/hyperlink" Target="https://podminky.urs.cz/item/CS_URS_2023_01/013254000" TargetMode="External"/><Relationship Id="rId99" Type="http://schemas.openxmlformats.org/officeDocument/2006/relationships/hyperlink" Target="https://podminky.urs.cz/item/CS_URS_2023_01/013203010" TargetMode="External"/><Relationship Id="rId101" Type="http://schemas.openxmlformats.org/officeDocument/2006/relationships/drawing" Target="../drawings/drawing2.xml"/><Relationship Id="rId4" Type="http://schemas.openxmlformats.org/officeDocument/2006/relationships/hyperlink" Target="https://podminky.urs.cz/item/CS_URS_2023_01/210100014" TargetMode="External"/><Relationship Id="rId9" Type="http://schemas.openxmlformats.org/officeDocument/2006/relationships/hyperlink" Target="https://podminky.urs.cz/item/CS_URS_2023_01/210800411" TargetMode="External"/><Relationship Id="rId13" Type="http://schemas.openxmlformats.org/officeDocument/2006/relationships/hyperlink" Target="https://podminky.urs.cz/item/CS_URS_2023_01/210813061" TargetMode="External"/><Relationship Id="rId18" Type="http://schemas.openxmlformats.org/officeDocument/2006/relationships/hyperlink" Target="https://podminky.urs.cz/item/CS_URS_2023_01/210950121" TargetMode="External"/><Relationship Id="rId39" Type="http://schemas.openxmlformats.org/officeDocument/2006/relationships/hyperlink" Target="https://podminky.urs.cz/item/CS_URS_2023_01/220960002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1/183111113" TargetMode="External"/><Relationship Id="rId13" Type="http://schemas.openxmlformats.org/officeDocument/2006/relationships/hyperlink" Target="https://podminky.urs.cz/item/CS_URS_2023_01/185851121" TargetMode="External"/><Relationship Id="rId18" Type="http://schemas.openxmlformats.org/officeDocument/2006/relationships/hyperlink" Target="https://podminky.urs.cz/item/CS_URS_2023_01/565175111" TargetMode="External"/><Relationship Id="rId26" Type="http://schemas.openxmlformats.org/officeDocument/2006/relationships/hyperlink" Target="https://podminky.urs.cz/item/CS_URS_2023_01/599141111" TargetMode="External"/><Relationship Id="rId39" Type="http://schemas.openxmlformats.org/officeDocument/2006/relationships/hyperlink" Target="https://podminky.urs.cz/item/CS_URS_2023_01/966006211" TargetMode="External"/><Relationship Id="rId3" Type="http://schemas.openxmlformats.org/officeDocument/2006/relationships/hyperlink" Target="https://podminky.urs.cz/item/CS_URS_2023_01/113107331" TargetMode="External"/><Relationship Id="rId21" Type="http://schemas.openxmlformats.org/officeDocument/2006/relationships/hyperlink" Target="https://podminky.urs.cz/item/CS_URS_2023_01/564851112" TargetMode="External"/><Relationship Id="rId34" Type="http://schemas.openxmlformats.org/officeDocument/2006/relationships/hyperlink" Target="https://podminky.urs.cz/item/CS_URS_2023_01/914511112" TargetMode="External"/><Relationship Id="rId42" Type="http://schemas.openxmlformats.org/officeDocument/2006/relationships/hyperlink" Target="https://podminky.urs.cz/item/CS_URS_2023_01/997221569" TargetMode="External"/><Relationship Id="rId47" Type="http://schemas.openxmlformats.org/officeDocument/2006/relationships/printerSettings" Target="../printerSettings/printerSettings3.bin"/><Relationship Id="rId7" Type="http://schemas.openxmlformats.org/officeDocument/2006/relationships/hyperlink" Target="https://podminky.urs.cz/item/CS_URS_2023_01/185805212" TargetMode="External"/><Relationship Id="rId12" Type="http://schemas.openxmlformats.org/officeDocument/2006/relationships/hyperlink" Target="https://podminky.urs.cz/item/CS_URS_2023_01/185804311" TargetMode="External"/><Relationship Id="rId17" Type="http://schemas.openxmlformats.org/officeDocument/2006/relationships/hyperlink" Target="https://podminky.urs.cz/item/CS_URS_2023_01/572404111" TargetMode="External"/><Relationship Id="rId25" Type="http://schemas.openxmlformats.org/officeDocument/2006/relationships/hyperlink" Target="https://podminky.urs.cz/item/CS_URS_2023_01/564851112" TargetMode="External"/><Relationship Id="rId33" Type="http://schemas.openxmlformats.org/officeDocument/2006/relationships/hyperlink" Target="https://podminky.urs.cz/item/CS_URS_2023_01/914111122" TargetMode="External"/><Relationship Id="rId38" Type="http://schemas.openxmlformats.org/officeDocument/2006/relationships/hyperlink" Target="https://podminky.urs.cz/item/CS_URS_2023_01/966006132" TargetMode="External"/><Relationship Id="rId46" Type="http://schemas.openxmlformats.org/officeDocument/2006/relationships/hyperlink" Target="https://podminky.urs.cz/item/CS_URS_2023_01/998225111" TargetMode="External"/><Relationship Id="rId2" Type="http://schemas.openxmlformats.org/officeDocument/2006/relationships/hyperlink" Target="https://podminky.urs.cz/item/CS_URS_2023_01/113107141" TargetMode="External"/><Relationship Id="rId16" Type="http://schemas.openxmlformats.org/officeDocument/2006/relationships/hyperlink" Target="https://podminky.urs.cz/item/CS_URS_2023_01/578132113" TargetMode="External"/><Relationship Id="rId20" Type="http://schemas.openxmlformats.org/officeDocument/2006/relationships/hyperlink" Target="https://podminky.urs.cz/item/CS_URS_2023_01/564831111" TargetMode="External"/><Relationship Id="rId29" Type="http://schemas.openxmlformats.org/officeDocument/2006/relationships/hyperlink" Target="https://podminky.urs.cz/item/CS_URS_2023_01/919732211" TargetMode="External"/><Relationship Id="rId41" Type="http://schemas.openxmlformats.org/officeDocument/2006/relationships/hyperlink" Target="https://podminky.urs.cz/item/CS_URS_2023_01/997221561" TargetMode="External"/><Relationship Id="rId1" Type="http://schemas.openxmlformats.org/officeDocument/2006/relationships/hyperlink" Target="https://podminky.urs.cz/item/CS_URS_2023_01/113106123" TargetMode="External"/><Relationship Id="rId6" Type="http://schemas.openxmlformats.org/officeDocument/2006/relationships/hyperlink" Target="https://podminky.urs.cz/item/CS_URS_2023_01/181951112" TargetMode="External"/><Relationship Id="rId11" Type="http://schemas.openxmlformats.org/officeDocument/2006/relationships/hyperlink" Target="https://podminky.urs.cz/item/CS_URS_2023_01/184911311" TargetMode="External"/><Relationship Id="rId24" Type="http://schemas.openxmlformats.org/officeDocument/2006/relationships/hyperlink" Target="https://podminky.urs.cz/item/CS_URS_2023_01/564831111" TargetMode="External"/><Relationship Id="rId32" Type="http://schemas.openxmlformats.org/officeDocument/2006/relationships/hyperlink" Target="https://podminky.urs.cz/item/CS_URS_2023_01/914111112" TargetMode="External"/><Relationship Id="rId37" Type="http://schemas.openxmlformats.org/officeDocument/2006/relationships/hyperlink" Target="https://podminky.urs.cz/item/CS_URS_2023_01/919121233" TargetMode="External"/><Relationship Id="rId40" Type="http://schemas.openxmlformats.org/officeDocument/2006/relationships/hyperlink" Target="https://podminky.urs.cz/item/CS_URS_2023_01/966006352" TargetMode="External"/><Relationship Id="rId45" Type="http://schemas.openxmlformats.org/officeDocument/2006/relationships/hyperlink" Target="https://podminky.urs.cz/item/CS_URS_2023_01/997221875" TargetMode="External"/><Relationship Id="rId5" Type="http://schemas.openxmlformats.org/officeDocument/2006/relationships/hyperlink" Target="https://podminky.urs.cz/item/CS_URS_2023_01/180404111" TargetMode="External"/><Relationship Id="rId15" Type="http://schemas.openxmlformats.org/officeDocument/2006/relationships/hyperlink" Target="https://podminky.urs.cz/item/CS_URS_2023_01/569903311" TargetMode="External"/><Relationship Id="rId23" Type="http://schemas.openxmlformats.org/officeDocument/2006/relationships/hyperlink" Target="https://podminky.urs.cz/item/CS_URS_2023_01/596211114" TargetMode="External"/><Relationship Id="rId28" Type="http://schemas.openxmlformats.org/officeDocument/2006/relationships/hyperlink" Target="https://podminky.urs.cz/item/CS_URS_2023_01/919735123" TargetMode="External"/><Relationship Id="rId36" Type="http://schemas.openxmlformats.org/officeDocument/2006/relationships/hyperlink" Target="https://podminky.urs.cz/item/CS_URS_2023_01/919112233" TargetMode="External"/><Relationship Id="rId10" Type="http://schemas.openxmlformats.org/officeDocument/2006/relationships/hyperlink" Target="https://podminky.urs.cz/item/CS_URS_2023_01/184911151" TargetMode="External"/><Relationship Id="rId19" Type="http://schemas.openxmlformats.org/officeDocument/2006/relationships/hyperlink" Target="https://podminky.urs.cz/item/CS_URS_2023_01/573191111" TargetMode="External"/><Relationship Id="rId31" Type="http://schemas.openxmlformats.org/officeDocument/2006/relationships/hyperlink" Target="https://podminky.urs.cz/item/CS_URS_2023_01/914111121" TargetMode="External"/><Relationship Id="rId44" Type="http://schemas.openxmlformats.org/officeDocument/2006/relationships/hyperlink" Target="https://podminky.urs.cz/item/CS_URS_2023_01/997221861" TargetMode="External"/><Relationship Id="rId4" Type="http://schemas.openxmlformats.org/officeDocument/2006/relationships/hyperlink" Target="https://podminky.urs.cz/item/CS_URS_2023_01/181351003" TargetMode="External"/><Relationship Id="rId9" Type="http://schemas.openxmlformats.org/officeDocument/2006/relationships/hyperlink" Target="https://podminky.urs.cz/item/CS_URS_2023_01/183211412" TargetMode="External"/><Relationship Id="rId14" Type="http://schemas.openxmlformats.org/officeDocument/2006/relationships/hyperlink" Target="https://podminky.urs.cz/item/CS_URS_2023_01/185851129" TargetMode="External"/><Relationship Id="rId22" Type="http://schemas.openxmlformats.org/officeDocument/2006/relationships/hyperlink" Target="https://podminky.urs.cz/item/CS_URS_2023_01/596211110" TargetMode="External"/><Relationship Id="rId27" Type="http://schemas.openxmlformats.org/officeDocument/2006/relationships/hyperlink" Target="https://podminky.urs.cz/item/CS_URS_2023_01/919735111" TargetMode="External"/><Relationship Id="rId30" Type="http://schemas.openxmlformats.org/officeDocument/2006/relationships/hyperlink" Target="https://podminky.urs.cz/item/CS_URS_2023_01/914111111" TargetMode="External"/><Relationship Id="rId35" Type="http://schemas.openxmlformats.org/officeDocument/2006/relationships/hyperlink" Target="https://podminky.urs.cz/item/CS_URS_2023_01/916231213" TargetMode="External"/><Relationship Id="rId43" Type="http://schemas.openxmlformats.org/officeDocument/2006/relationships/hyperlink" Target="https://podminky.urs.cz/item/CS_URS_2023_01/997221612" TargetMode="External"/><Relationship Id="rId48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3_01/151101111" TargetMode="External"/><Relationship Id="rId18" Type="http://schemas.openxmlformats.org/officeDocument/2006/relationships/hyperlink" Target="https://podminky.urs.cz/item/CS_URS_2023_01/181351003" TargetMode="External"/><Relationship Id="rId26" Type="http://schemas.openxmlformats.org/officeDocument/2006/relationships/hyperlink" Target="https://podminky.urs.cz/item/CS_URS_2023_01/211971121" TargetMode="External"/><Relationship Id="rId39" Type="http://schemas.openxmlformats.org/officeDocument/2006/relationships/hyperlink" Target="https://podminky.urs.cz/item/CS_URS_2023_01/573231108" TargetMode="External"/><Relationship Id="rId21" Type="http://schemas.openxmlformats.org/officeDocument/2006/relationships/hyperlink" Target="https://podminky.urs.cz/item/CS_URS_2023_01/122251103" TargetMode="External"/><Relationship Id="rId34" Type="http://schemas.openxmlformats.org/officeDocument/2006/relationships/hyperlink" Target="https://podminky.urs.cz/item/CS_URS_2023_01/452112121" TargetMode="External"/><Relationship Id="rId42" Type="http://schemas.openxmlformats.org/officeDocument/2006/relationships/hyperlink" Target="https://podminky.urs.cz/item/CS_URS_2023_01/573191111" TargetMode="External"/><Relationship Id="rId47" Type="http://schemas.openxmlformats.org/officeDocument/2006/relationships/hyperlink" Target="https://podminky.urs.cz/item/CS_URS_2023_01/596211110" TargetMode="External"/><Relationship Id="rId50" Type="http://schemas.openxmlformats.org/officeDocument/2006/relationships/hyperlink" Target="https://podminky.urs.cz/item/CS_URS_2023_01/564851112" TargetMode="External"/><Relationship Id="rId55" Type="http://schemas.openxmlformats.org/officeDocument/2006/relationships/hyperlink" Target="https://podminky.urs.cz/item/CS_URS_2023_01/895941362" TargetMode="External"/><Relationship Id="rId63" Type="http://schemas.openxmlformats.org/officeDocument/2006/relationships/hyperlink" Target="https://podminky.urs.cz/item/CS_URS_2023_01/899431111" TargetMode="External"/><Relationship Id="rId68" Type="http://schemas.openxmlformats.org/officeDocument/2006/relationships/hyperlink" Target="https://podminky.urs.cz/item/CS_URS_2023_01/915111112" TargetMode="External"/><Relationship Id="rId76" Type="http://schemas.openxmlformats.org/officeDocument/2006/relationships/hyperlink" Target="https://podminky.urs.cz/item/CS_URS_2023_01/919726122" TargetMode="External"/><Relationship Id="rId84" Type="http://schemas.openxmlformats.org/officeDocument/2006/relationships/hyperlink" Target="https://podminky.urs.cz/item/CS_URS_2023_01/997221569" TargetMode="External"/><Relationship Id="rId89" Type="http://schemas.openxmlformats.org/officeDocument/2006/relationships/printerSettings" Target="../printerSettings/printerSettings4.bin"/><Relationship Id="rId7" Type="http://schemas.openxmlformats.org/officeDocument/2006/relationships/hyperlink" Target="https://podminky.urs.cz/item/CS_URS_2023_01/113203111" TargetMode="External"/><Relationship Id="rId71" Type="http://schemas.openxmlformats.org/officeDocument/2006/relationships/hyperlink" Target="https://podminky.urs.cz/item/CS_URS_2023_01/915321115" TargetMode="External"/><Relationship Id="rId2" Type="http://schemas.openxmlformats.org/officeDocument/2006/relationships/hyperlink" Target="https://podminky.urs.cz/item/CS_URS_2023_01/113107331" TargetMode="External"/><Relationship Id="rId16" Type="http://schemas.openxmlformats.org/officeDocument/2006/relationships/hyperlink" Target="https://podminky.urs.cz/item/CS_URS_2023_01/171201231" TargetMode="External"/><Relationship Id="rId29" Type="http://schemas.openxmlformats.org/officeDocument/2006/relationships/hyperlink" Target="https://podminky.urs.cz/item/CS_URS_2023_01/338171121" TargetMode="External"/><Relationship Id="rId11" Type="http://schemas.openxmlformats.org/officeDocument/2006/relationships/hyperlink" Target="https://podminky.urs.cz/item/CS_URS_2023_01/132254203" TargetMode="External"/><Relationship Id="rId24" Type="http://schemas.openxmlformats.org/officeDocument/2006/relationships/hyperlink" Target="https://podminky.urs.cz/item/CS_URS_2023_01/162651111" TargetMode="External"/><Relationship Id="rId32" Type="http://schemas.openxmlformats.org/officeDocument/2006/relationships/hyperlink" Target="https://podminky.urs.cz/item/CS_URS_2023_01/358315114" TargetMode="External"/><Relationship Id="rId37" Type="http://schemas.openxmlformats.org/officeDocument/2006/relationships/hyperlink" Target="https://podminky.urs.cz/item/CS_URS_2023_01/452353101" TargetMode="External"/><Relationship Id="rId40" Type="http://schemas.openxmlformats.org/officeDocument/2006/relationships/hyperlink" Target="https://podminky.urs.cz/item/CS_URS_2023_01/565166111" TargetMode="External"/><Relationship Id="rId45" Type="http://schemas.openxmlformats.org/officeDocument/2006/relationships/hyperlink" Target="https://podminky.urs.cz/item/CS_URS_2023_01/564851112" TargetMode="External"/><Relationship Id="rId53" Type="http://schemas.openxmlformats.org/officeDocument/2006/relationships/hyperlink" Target="https://podminky.urs.cz/item/CS_URS_2023_01/895941341" TargetMode="External"/><Relationship Id="rId58" Type="http://schemas.openxmlformats.org/officeDocument/2006/relationships/hyperlink" Target="https://podminky.urs.cz/item/CS_URS_2023_01/831312121" TargetMode="External"/><Relationship Id="rId66" Type="http://schemas.openxmlformats.org/officeDocument/2006/relationships/hyperlink" Target="https://podminky.urs.cz/item/CS_URS_2023_01/915111121" TargetMode="External"/><Relationship Id="rId74" Type="http://schemas.openxmlformats.org/officeDocument/2006/relationships/hyperlink" Target="https://podminky.urs.cz/item/CS_URS_2023_01/916131213" TargetMode="External"/><Relationship Id="rId79" Type="http://schemas.openxmlformats.org/officeDocument/2006/relationships/hyperlink" Target="https://podminky.urs.cz/item/CS_URS_2023_01/919735111" TargetMode="External"/><Relationship Id="rId87" Type="http://schemas.openxmlformats.org/officeDocument/2006/relationships/hyperlink" Target="https://podminky.urs.cz/item/CS_URS_2023_01/997221875" TargetMode="External"/><Relationship Id="rId5" Type="http://schemas.openxmlformats.org/officeDocument/2006/relationships/hyperlink" Target="https://podminky.urs.cz/item/CS_URS_2023_01/113201112" TargetMode="External"/><Relationship Id="rId61" Type="http://schemas.openxmlformats.org/officeDocument/2006/relationships/hyperlink" Target="https://podminky.urs.cz/item/CS_URS_2023_01/899331111" TargetMode="External"/><Relationship Id="rId82" Type="http://schemas.openxmlformats.org/officeDocument/2006/relationships/hyperlink" Target="https://podminky.urs.cz/item/CS_URS_2023_01/966072811" TargetMode="External"/><Relationship Id="rId90" Type="http://schemas.openxmlformats.org/officeDocument/2006/relationships/drawing" Target="../drawings/drawing4.xml"/><Relationship Id="rId19" Type="http://schemas.openxmlformats.org/officeDocument/2006/relationships/hyperlink" Target="https://podminky.urs.cz/item/CS_URS_2023_01/180404111" TargetMode="External"/><Relationship Id="rId4" Type="http://schemas.openxmlformats.org/officeDocument/2006/relationships/hyperlink" Target="https://podminky.urs.cz/item/CS_URS_2023_01/113154123" TargetMode="External"/><Relationship Id="rId9" Type="http://schemas.openxmlformats.org/officeDocument/2006/relationships/hyperlink" Target="https://podminky.urs.cz/item/CS_URS_2023_01/122252203" TargetMode="External"/><Relationship Id="rId14" Type="http://schemas.openxmlformats.org/officeDocument/2006/relationships/hyperlink" Target="https://podminky.urs.cz/item/CS_URS_2023_01/161151103" TargetMode="External"/><Relationship Id="rId22" Type="http://schemas.openxmlformats.org/officeDocument/2006/relationships/hyperlink" Target="https://podminky.urs.cz/item/CS_URS_2023_01/171103202" TargetMode="External"/><Relationship Id="rId27" Type="http://schemas.openxmlformats.org/officeDocument/2006/relationships/hyperlink" Target="https://podminky.urs.cz/item/CS_URS_2023_01/212752102" TargetMode="External"/><Relationship Id="rId30" Type="http://schemas.openxmlformats.org/officeDocument/2006/relationships/hyperlink" Target="https://podminky.urs.cz/item/CS_URS_2023_01/348121121" TargetMode="External"/><Relationship Id="rId35" Type="http://schemas.openxmlformats.org/officeDocument/2006/relationships/hyperlink" Target="https://podminky.urs.cz/item/CS_URS_2023_01/452311131" TargetMode="External"/><Relationship Id="rId43" Type="http://schemas.openxmlformats.org/officeDocument/2006/relationships/hyperlink" Target="https://podminky.urs.cz/item/CS_URS_2023_01/567142115" TargetMode="External"/><Relationship Id="rId48" Type="http://schemas.openxmlformats.org/officeDocument/2006/relationships/hyperlink" Target="https://podminky.urs.cz/item/CS_URS_2023_01/596211114" TargetMode="External"/><Relationship Id="rId56" Type="http://schemas.openxmlformats.org/officeDocument/2006/relationships/hyperlink" Target="https://podminky.urs.cz/item/CS_URS_2023_01/899204112" TargetMode="External"/><Relationship Id="rId64" Type="http://schemas.openxmlformats.org/officeDocument/2006/relationships/hyperlink" Target="https://podminky.urs.cz/item/CS_URS_2023_01/899202211" TargetMode="External"/><Relationship Id="rId69" Type="http://schemas.openxmlformats.org/officeDocument/2006/relationships/hyperlink" Target="https://podminky.urs.cz/item/CS_URS_2023_01/915111122" TargetMode="External"/><Relationship Id="rId77" Type="http://schemas.openxmlformats.org/officeDocument/2006/relationships/hyperlink" Target="https://podminky.urs.cz/item/CS_URS_2023_01/919731122" TargetMode="External"/><Relationship Id="rId8" Type="http://schemas.openxmlformats.org/officeDocument/2006/relationships/hyperlink" Target="https://podminky.urs.cz/item/CS_URS_2023_01/113204111" TargetMode="External"/><Relationship Id="rId51" Type="http://schemas.openxmlformats.org/officeDocument/2006/relationships/hyperlink" Target="https://podminky.urs.cz/item/CS_URS_2023_01/569903311" TargetMode="External"/><Relationship Id="rId72" Type="http://schemas.openxmlformats.org/officeDocument/2006/relationships/hyperlink" Target="https://podminky.urs.cz/item/CS_URS_2023_01/915611111" TargetMode="External"/><Relationship Id="rId80" Type="http://schemas.openxmlformats.org/officeDocument/2006/relationships/hyperlink" Target="https://podminky.urs.cz/item/CS_URS_2023_01/919735113" TargetMode="External"/><Relationship Id="rId85" Type="http://schemas.openxmlformats.org/officeDocument/2006/relationships/hyperlink" Target="https://podminky.urs.cz/item/CS_URS_2023_01/997221612" TargetMode="External"/><Relationship Id="rId3" Type="http://schemas.openxmlformats.org/officeDocument/2006/relationships/hyperlink" Target="https://podminky.urs.cz/item/CS_URS_2023_01/113107342" TargetMode="External"/><Relationship Id="rId12" Type="http://schemas.openxmlformats.org/officeDocument/2006/relationships/hyperlink" Target="https://podminky.urs.cz/item/CS_URS_2023_01/151101101" TargetMode="External"/><Relationship Id="rId17" Type="http://schemas.openxmlformats.org/officeDocument/2006/relationships/hyperlink" Target="https://podminky.urs.cz/item/CS_URS_2023_01/174111101" TargetMode="External"/><Relationship Id="rId25" Type="http://schemas.openxmlformats.org/officeDocument/2006/relationships/hyperlink" Target="https://podminky.urs.cz/item/CS_URS_2023_01/171201231" TargetMode="External"/><Relationship Id="rId33" Type="http://schemas.openxmlformats.org/officeDocument/2006/relationships/hyperlink" Target="https://podminky.urs.cz/item/CS_URS_2023_01/452111111" TargetMode="External"/><Relationship Id="rId38" Type="http://schemas.openxmlformats.org/officeDocument/2006/relationships/hyperlink" Target="https://podminky.urs.cz/item/CS_URS_2023_01/577134131" TargetMode="External"/><Relationship Id="rId46" Type="http://schemas.openxmlformats.org/officeDocument/2006/relationships/hyperlink" Target="https://podminky.urs.cz/item/CS_URS_2023_01/566901133" TargetMode="External"/><Relationship Id="rId59" Type="http://schemas.openxmlformats.org/officeDocument/2006/relationships/hyperlink" Target="https://podminky.urs.cz/item/CS_URS_2023_01/899623161" TargetMode="External"/><Relationship Id="rId67" Type="http://schemas.openxmlformats.org/officeDocument/2006/relationships/hyperlink" Target="https://podminky.urs.cz/item/CS_URS_2023_01/915131111" TargetMode="External"/><Relationship Id="rId20" Type="http://schemas.openxmlformats.org/officeDocument/2006/relationships/hyperlink" Target="https://podminky.urs.cz/item/CS_URS_2023_01/181951112" TargetMode="External"/><Relationship Id="rId41" Type="http://schemas.openxmlformats.org/officeDocument/2006/relationships/hyperlink" Target="https://podminky.urs.cz/item/CS_URS_2023_01/566901161" TargetMode="External"/><Relationship Id="rId54" Type="http://schemas.openxmlformats.org/officeDocument/2006/relationships/hyperlink" Target="https://podminky.urs.cz/item/CS_URS_2023_01/895941343" TargetMode="External"/><Relationship Id="rId62" Type="http://schemas.openxmlformats.org/officeDocument/2006/relationships/hyperlink" Target="https://podminky.urs.cz/item/CS_URS_2023_01/899231111" TargetMode="External"/><Relationship Id="rId70" Type="http://schemas.openxmlformats.org/officeDocument/2006/relationships/hyperlink" Target="https://podminky.urs.cz/item/CS_URS_2023_01/915131112" TargetMode="External"/><Relationship Id="rId75" Type="http://schemas.openxmlformats.org/officeDocument/2006/relationships/hyperlink" Target="https://podminky.urs.cz/item/CS_URS_2023_01/916231213" TargetMode="External"/><Relationship Id="rId83" Type="http://schemas.openxmlformats.org/officeDocument/2006/relationships/hyperlink" Target="https://podminky.urs.cz/item/CS_URS_2023_01/997221561" TargetMode="External"/><Relationship Id="rId88" Type="http://schemas.openxmlformats.org/officeDocument/2006/relationships/hyperlink" Target="https://podminky.urs.cz/item/CS_URS_2023_01/998225111" TargetMode="External"/><Relationship Id="rId1" Type="http://schemas.openxmlformats.org/officeDocument/2006/relationships/hyperlink" Target="https://podminky.urs.cz/item/CS_URS_2023_01/113106123" TargetMode="External"/><Relationship Id="rId6" Type="http://schemas.openxmlformats.org/officeDocument/2006/relationships/hyperlink" Target="https://podminky.urs.cz/item/CS_URS_2023_01/113202111" TargetMode="External"/><Relationship Id="rId15" Type="http://schemas.openxmlformats.org/officeDocument/2006/relationships/hyperlink" Target="https://podminky.urs.cz/item/CS_URS_2023_01/162651111" TargetMode="External"/><Relationship Id="rId23" Type="http://schemas.openxmlformats.org/officeDocument/2006/relationships/hyperlink" Target="https://podminky.urs.cz/item/CS_URS_2023_01/171103291" TargetMode="External"/><Relationship Id="rId28" Type="http://schemas.openxmlformats.org/officeDocument/2006/relationships/hyperlink" Target="https://podminky.urs.cz/item/CS_URS_2023_01/275117112" TargetMode="External"/><Relationship Id="rId36" Type="http://schemas.openxmlformats.org/officeDocument/2006/relationships/hyperlink" Target="https://podminky.urs.cz/item/CS_URS_2023_01/452313131" TargetMode="External"/><Relationship Id="rId49" Type="http://schemas.openxmlformats.org/officeDocument/2006/relationships/hyperlink" Target="https://podminky.urs.cz/item/CS_URS_2023_01/564831111" TargetMode="External"/><Relationship Id="rId57" Type="http://schemas.openxmlformats.org/officeDocument/2006/relationships/hyperlink" Target="https://podminky.urs.cz/item/CS_URS_2023_01/837312221" TargetMode="External"/><Relationship Id="rId10" Type="http://schemas.openxmlformats.org/officeDocument/2006/relationships/hyperlink" Target="https://podminky.urs.cz/item/CS_URS_2023_01/132251103" TargetMode="External"/><Relationship Id="rId31" Type="http://schemas.openxmlformats.org/officeDocument/2006/relationships/hyperlink" Target="https://podminky.urs.cz/item/CS_URS_2023_01/348171130" TargetMode="External"/><Relationship Id="rId44" Type="http://schemas.openxmlformats.org/officeDocument/2006/relationships/hyperlink" Target="https://podminky.urs.cz/item/CS_URS_2023_01/566901173" TargetMode="External"/><Relationship Id="rId52" Type="http://schemas.openxmlformats.org/officeDocument/2006/relationships/hyperlink" Target="https://podminky.urs.cz/item/CS_URS_2023_01/599141111" TargetMode="External"/><Relationship Id="rId60" Type="http://schemas.openxmlformats.org/officeDocument/2006/relationships/hyperlink" Target="https://podminky.urs.cz/item/CS_URS_2023_01/899643111" TargetMode="External"/><Relationship Id="rId65" Type="http://schemas.openxmlformats.org/officeDocument/2006/relationships/hyperlink" Target="https://podminky.urs.cz/item/CS_URS_2023_01/915111111" TargetMode="External"/><Relationship Id="rId73" Type="http://schemas.openxmlformats.org/officeDocument/2006/relationships/hyperlink" Target="https://podminky.urs.cz/item/CS_URS_2023_01/915621111" TargetMode="External"/><Relationship Id="rId78" Type="http://schemas.openxmlformats.org/officeDocument/2006/relationships/hyperlink" Target="https://podminky.urs.cz/item/CS_URS_2023_01/919732211" TargetMode="External"/><Relationship Id="rId81" Type="http://schemas.openxmlformats.org/officeDocument/2006/relationships/hyperlink" Target="https://podminky.urs.cz/item/CS_URS_2023_01/919735123" TargetMode="External"/><Relationship Id="rId86" Type="http://schemas.openxmlformats.org/officeDocument/2006/relationships/hyperlink" Target="https://podminky.urs.cz/item/CS_URS_2023_01/997221861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3_01/171201231" TargetMode="External"/><Relationship Id="rId18" Type="http://schemas.openxmlformats.org/officeDocument/2006/relationships/hyperlink" Target="https://podminky.urs.cz/item/CS_URS_2023_01/184813511" TargetMode="External"/><Relationship Id="rId26" Type="http://schemas.openxmlformats.org/officeDocument/2006/relationships/hyperlink" Target="https://podminky.urs.cz/item/CS_URS_2023_01/171103291" TargetMode="External"/><Relationship Id="rId39" Type="http://schemas.openxmlformats.org/officeDocument/2006/relationships/hyperlink" Target="https://podminky.urs.cz/item/CS_URS_2023_01/596992111" TargetMode="External"/><Relationship Id="rId21" Type="http://schemas.openxmlformats.org/officeDocument/2006/relationships/hyperlink" Target="https://podminky.urs.cz/item/CS_URS_2023_01/185804311" TargetMode="External"/><Relationship Id="rId34" Type="http://schemas.openxmlformats.org/officeDocument/2006/relationships/hyperlink" Target="https://podminky.urs.cz/item/CS_URS_2023_01/451541111" TargetMode="External"/><Relationship Id="rId42" Type="http://schemas.openxmlformats.org/officeDocument/2006/relationships/hyperlink" Target="https://podminky.urs.cz/item/CS_URS_2023_01/564871112" TargetMode="External"/><Relationship Id="rId47" Type="http://schemas.openxmlformats.org/officeDocument/2006/relationships/hyperlink" Target="https://podminky.urs.cz/item/CS_URS_2023_01/569831111" TargetMode="External"/><Relationship Id="rId50" Type="http://schemas.openxmlformats.org/officeDocument/2006/relationships/hyperlink" Target="https://podminky.urs.cz/item/CS_URS_2023_01/631319211" TargetMode="External"/><Relationship Id="rId55" Type="http://schemas.openxmlformats.org/officeDocument/2006/relationships/hyperlink" Target="https://podminky.urs.cz/item/CS_URS_2023_01/915121111" TargetMode="External"/><Relationship Id="rId63" Type="http://schemas.openxmlformats.org/officeDocument/2006/relationships/hyperlink" Target="https://podminky.urs.cz/item/CS_URS_2023_01/915321115" TargetMode="External"/><Relationship Id="rId68" Type="http://schemas.openxmlformats.org/officeDocument/2006/relationships/hyperlink" Target="https://podminky.urs.cz/item/CS_URS_2023_01/919726122" TargetMode="External"/><Relationship Id="rId76" Type="http://schemas.openxmlformats.org/officeDocument/2006/relationships/hyperlink" Target="https://podminky.urs.cz/item/CS_URS_2023_01/919124121" TargetMode="External"/><Relationship Id="rId84" Type="http://schemas.openxmlformats.org/officeDocument/2006/relationships/hyperlink" Target="https://podminky.urs.cz/item/CS_URS_2023_01/935112211" TargetMode="External"/><Relationship Id="rId89" Type="http://schemas.openxmlformats.org/officeDocument/2006/relationships/hyperlink" Target="https://podminky.urs.cz/item/CS_URS_2023_01/997221569" TargetMode="External"/><Relationship Id="rId7" Type="http://schemas.openxmlformats.org/officeDocument/2006/relationships/hyperlink" Target="https://podminky.urs.cz/item/CS_URS_2023_01/132254203" TargetMode="External"/><Relationship Id="rId71" Type="http://schemas.openxmlformats.org/officeDocument/2006/relationships/hyperlink" Target="https://podminky.urs.cz/item/CS_URS_2023_01/977151111" TargetMode="External"/><Relationship Id="rId92" Type="http://schemas.openxmlformats.org/officeDocument/2006/relationships/hyperlink" Target="https://podminky.urs.cz/item/CS_URS_2023_01/997221875" TargetMode="External"/><Relationship Id="rId2" Type="http://schemas.openxmlformats.org/officeDocument/2006/relationships/hyperlink" Target="https://podminky.urs.cz/item/CS_URS_2023_01/113107143" TargetMode="External"/><Relationship Id="rId16" Type="http://schemas.openxmlformats.org/officeDocument/2006/relationships/hyperlink" Target="https://podminky.urs.cz/item/CS_URS_2023_01/181351103" TargetMode="External"/><Relationship Id="rId29" Type="http://schemas.openxmlformats.org/officeDocument/2006/relationships/hyperlink" Target="https://podminky.urs.cz/item/CS_URS_2023_01/211531111" TargetMode="External"/><Relationship Id="rId11" Type="http://schemas.openxmlformats.org/officeDocument/2006/relationships/hyperlink" Target="https://podminky.urs.cz/item/CS_URS_2023_01/162251102" TargetMode="External"/><Relationship Id="rId24" Type="http://schemas.openxmlformats.org/officeDocument/2006/relationships/hyperlink" Target="https://podminky.urs.cz/item/CS_URS_2023_01/122251103" TargetMode="External"/><Relationship Id="rId32" Type="http://schemas.openxmlformats.org/officeDocument/2006/relationships/hyperlink" Target="https://podminky.urs.cz/item/CS_URS_2023_01/212752102" TargetMode="External"/><Relationship Id="rId37" Type="http://schemas.openxmlformats.org/officeDocument/2006/relationships/hyperlink" Target="https://podminky.urs.cz/item/CS_URS_2023_01/564831111" TargetMode="External"/><Relationship Id="rId40" Type="http://schemas.openxmlformats.org/officeDocument/2006/relationships/hyperlink" Target="https://podminky.urs.cz/item/CS_URS_2023_01/581141113" TargetMode="External"/><Relationship Id="rId45" Type="http://schemas.openxmlformats.org/officeDocument/2006/relationships/hyperlink" Target="https://podminky.urs.cz/item/CS_URS_2023_01/566901161" TargetMode="External"/><Relationship Id="rId53" Type="http://schemas.openxmlformats.org/officeDocument/2006/relationships/hyperlink" Target="https://podminky.urs.cz/item/CS_URS_2023_01/915111112" TargetMode="External"/><Relationship Id="rId58" Type="http://schemas.openxmlformats.org/officeDocument/2006/relationships/hyperlink" Target="https://podminky.urs.cz/item/CS_URS_2023_01/915221122" TargetMode="External"/><Relationship Id="rId66" Type="http://schemas.openxmlformats.org/officeDocument/2006/relationships/hyperlink" Target="https://podminky.urs.cz/item/CS_URS_2023_01/916431111" TargetMode="External"/><Relationship Id="rId74" Type="http://schemas.openxmlformats.org/officeDocument/2006/relationships/hyperlink" Target="https://podminky.urs.cz/item/CS_URS_2023_01/919121112" TargetMode="External"/><Relationship Id="rId79" Type="http://schemas.openxmlformats.org/officeDocument/2006/relationships/hyperlink" Target="https://podminky.urs.cz/item/CS_URS_2023_01/919121132" TargetMode="External"/><Relationship Id="rId87" Type="http://schemas.openxmlformats.org/officeDocument/2006/relationships/hyperlink" Target="https://podminky.urs.cz/item/CS_URS_2023_01/966007123" TargetMode="External"/><Relationship Id="rId5" Type="http://schemas.openxmlformats.org/officeDocument/2006/relationships/hyperlink" Target="https://podminky.urs.cz/item/CS_URS_2023_01/129001101" TargetMode="External"/><Relationship Id="rId61" Type="http://schemas.openxmlformats.org/officeDocument/2006/relationships/hyperlink" Target="https://podminky.urs.cz/item/CS_URS_2023_01/915611111" TargetMode="External"/><Relationship Id="rId82" Type="http://schemas.openxmlformats.org/officeDocument/2006/relationships/hyperlink" Target="https://podminky.urs.cz/item/CS_URS_2023_01/919735111" TargetMode="External"/><Relationship Id="rId90" Type="http://schemas.openxmlformats.org/officeDocument/2006/relationships/hyperlink" Target="https://podminky.urs.cz/item/CS_URS_2023_01/997221612" TargetMode="External"/><Relationship Id="rId95" Type="http://schemas.openxmlformats.org/officeDocument/2006/relationships/drawing" Target="../drawings/drawing5.xml"/><Relationship Id="rId19" Type="http://schemas.openxmlformats.org/officeDocument/2006/relationships/hyperlink" Target="https://podminky.urs.cz/item/CS_URS_2023_01/184813521" TargetMode="External"/><Relationship Id="rId14" Type="http://schemas.openxmlformats.org/officeDocument/2006/relationships/hyperlink" Target="https://podminky.urs.cz/item/CS_URS_2023_01/174111101" TargetMode="External"/><Relationship Id="rId22" Type="http://schemas.openxmlformats.org/officeDocument/2006/relationships/hyperlink" Target="https://podminky.urs.cz/item/CS_URS_2023_01/185851121" TargetMode="External"/><Relationship Id="rId27" Type="http://schemas.openxmlformats.org/officeDocument/2006/relationships/hyperlink" Target="https://podminky.urs.cz/item/CS_URS_2023_01/162651111" TargetMode="External"/><Relationship Id="rId30" Type="http://schemas.openxmlformats.org/officeDocument/2006/relationships/hyperlink" Target="https://podminky.urs.cz/item/CS_URS_2023_01/211971121" TargetMode="External"/><Relationship Id="rId35" Type="http://schemas.openxmlformats.org/officeDocument/2006/relationships/hyperlink" Target="https://podminky.urs.cz/item/CS_URS_2023_01/596211110" TargetMode="External"/><Relationship Id="rId43" Type="http://schemas.openxmlformats.org/officeDocument/2006/relationships/hyperlink" Target="https://podminky.urs.cz/item/CS_URS_2023_01/572341111" TargetMode="External"/><Relationship Id="rId48" Type="http://schemas.openxmlformats.org/officeDocument/2006/relationships/hyperlink" Target="https://podminky.urs.cz/item/CS_URS_2023_01/599141111" TargetMode="External"/><Relationship Id="rId56" Type="http://schemas.openxmlformats.org/officeDocument/2006/relationships/hyperlink" Target="https://podminky.urs.cz/item/CS_URS_2023_01/915121121" TargetMode="External"/><Relationship Id="rId64" Type="http://schemas.openxmlformats.org/officeDocument/2006/relationships/hyperlink" Target="https://podminky.urs.cz/item/CS_URS_2023_01/916131213" TargetMode="External"/><Relationship Id="rId69" Type="http://schemas.openxmlformats.org/officeDocument/2006/relationships/hyperlink" Target="https://podminky.urs.cz/item/CS_URS_2023_01/919131111" TargetMode="External"/><Relationship Id="rId77" Type="http://schemas.openxmlformats.org/officeDocument/2006/relationships/hyperlink" Target="https://podminky.urs.cz/item/CS_URS_2023_01/953312122" TargetMode="External"/><Relationship Id="rId8" Type="http://schemas.openxmlformats.org/officeDocument/2006/relationships/hyperlink" Target="https://podminky.urs.cz/item/CS_URS_2023_01/161151103" TargetMode="External"/><Relationship Id="rId51" Type="http://schemas.openxmlformats.org/officeDocument/2006/relationships/hyperlink" Target="https://podminky.urs.cz/item/CS_URS_2023_01/915111111" TargetMode="External"/><Relationship Id="rId72" Type="http://schemas.openxmlformats.org/officeDocument/2006/relationships/hyperlink" Target="https://podminky.urs.cz/item/CS_URS_2023_01/919111114" TargetMode="External"/><Relationship Id="rId80" Type="http://schemas.openxmlformats.org/officeDocument/2006/relationships/hyperlink" Target="https://podminky.urs.cz/item/CS_URS_2023_01/919731122" TargetMode="External"/><Relationship Id="rId85" Type="http://schemas.openxmlformats.org/officeDocument/2006/relationships/hyperlink" Target="https://podminky.urs.cz/item/CS_URS_2023_01/966007111" TargetMode="External"/><Relationship Id="rId93" Type="http://schemas.openxmlformats.org/officeDocument/2006/relationships/hyperlink" Target="https://podminky.urs.cz/item/CS_URS_2023_01/998225111" TargetMode="External"/><Relationship Id="rId3" Type="http://schemas.openxmlformats.org/officeDocument/2006/relationships/hyperlink" Target="https://podminky.urs.cz/item/CS_URS_2023_01/113201112" TargetMode="External"/><Relationship Id="rId12" Type="http://schemas.openxmlformats.org/officeDocument/2006/relationships/hyperlink" Target="https://podminky.urs.cz/item/CS_URS_2023_01/162651111" TargetMode="External"/><Relationship Id="rId17" Type="http://schemas.openxmlformats.org/officeDocument/2006/relationships/hyperlink" Target="https://podminky.urs.cz/item/CS_URS_2023_01/181411141" TargetMode="External"/><Relationship Id="rId25" Type="http://schemas.openxmlformats.org/officeDocument/2006/relationships/hyperlink" Target="https://podminky.urs.cz/item/CS_URS_2023_01/171103202" TargetMode="External"/><Relationship Id="rId33" Type="http://schemas.openxmlformats.org/officeDocument/2006/relationships/hyperlink" Target="https://podminky.urs.cz/item/CS_URS_2023_01/275313811" TargetMode="External"/><Relationship Id="rId38" Type="http://schemas.openxmlformats.org/officeDocument/2006/relationships/hyperlink" Target="https://podminky.urs.cz/item/CS_URS_2023_01/564851112" TargetMode="External"/><Relationship Id="rId46" Type="http://schemas.openxmlformats.org/officeDocument/2006/relationships/hyperlink" Target="https://podminky.urs.cz/item/CS_URS_2023_01/573191111" TargetMode="External"/><Relationship Id="rId59" Type="http://schemas.openxmlformats.org/officeDocument/2006/relationships/hyperlink" Target="https://podminky.urs.cz/item/CS_URS_2023_01/915131111" TargetMode="External"/><Relationship Id="rId67" Type="http://schemas.openxmlformats.org/officeDocument/2006/relationships/hyperlink" Target="https://podminky.urs.cz/item/CS_URS_2023_01/916991121" TargetMode="External"/><Relationship Id="rId20" Type="http://schemas.openxmlformats.org/officeDocument/2006/relationships/hyperlink" Target="https://podminky.urs.cz/item/CS_URS_2023_01/185803111" TargetMode="External"/><Relationship Id="rId41" Type="http://schemas.openxmlformats.org/officeDocument/2006/relationships/hyperlink" Target="https://podminky.urs.cz/item/CS_URS_2023_01/567921112" TargetMode="External"/><Relationship Id="rId54" Type="http://schemas.openxmlformats.org/officeDocument/2006/relationships/hyperlink" Target="https://podminky.urs.cz/item/CS_URS_2023_01/915111122" TargetMode="External"/><Relationship Id="rId62" Type="http://schemas.openxmlformats.org/officeDocument/2006/relationships/hyperlink" Target="https://podminky.urs.cz/item/CS_URS_2023_01/915621111" TargetMode="External"/><Relationship Id="rId70" Type="http://schemas.openxmlformats.org/officeDocument/2006/relationships/hyperlink" Target="https://podminky.urs.cz/item/CS_URS_2023_01/919131311" TargetMode="External"/><Relationship Id="rId75" Type="http://schemas.openxmlformats.org/officeDocument/2006/relationships/hyperlink" Target="https://podminky.urs.cz/item/CS_URS_2023_01/919123111" TargetMode="External"/><Relationship Id="rId83" Type="http://schemas.openxmlformats.org/officeDocument/2006/relationships/hyperlink" Target="https://podminky.urs.cz/item/CS_URS_2023_01/919735123" TargetMode="External"/><Relationship Id="rId88" Type="http://schemas.openxmlformats.org/officeDocument/2006/relationships/hyperlink" Target="https://podminky.urs.cz/item/CS_URS_2023_01/997221561" TargetMode="External"/><Relationship Id="rId91" Type="http://schemas.openxmlformats.org/officeDocument/2006/relationships/hyperlink" Target="https://podminky.urs.cz/item/CS_URS_2023_01/997221861" TargetMode="External"/><Relationship Id="rId1" Type="http://schemas.openxmlformats.org/officeDocument/2006/relationships/hyperlink" Target="https://podminky.urs.cz/item/CS_URS_2023_01/113107141" TargetMode="External"/><Relationship Id="rId6" Type="http://schemas.openxmlformats.org/officeDocument/2006/relationships/hyperlink" Target="https://podminky.urs.cz/item/CS_URS_2023_01/132254103" TargetMode="External"/><Relationship Id="rId15" Type="http://schemas.openxmlformats.org/officeDocument/2006/relationships/hyperlink" Target="https://podminky.urs.cz/item/CS_URS_2023_01/121112003" TargetMode="External"/><Relationship Id="rId23" Type="http://schemas.openxmlformats.org/officeDocument/2006/relationships/hyperlink" Target="https://podminky.urs.cz/item/CS_URS_2023_01/185851129" TargetMode="External"/><Relationship Id="rId28" Type="http://schemas.openxmlformats.org/officeDocument/2006/relationships/hyperlink" Target="https://podminky.urs.cz/item/CS_URS_2023_01/171201231" TargetMode="External"/><Relationship Id="rId36" Type="http://schemas.openxmlformats.org/officeDocument/2006/relationships/hyperlink" Target="https://podminky.urs.cz/item/CS_URS_2023_01/596211114" TargetMode="External"/><Relationship Id="rId49" Type="http://schemas.openxmlformats.org/officeDocument/2006/relationships/hyperlink" Target="https://podminky.urs.cz/item/CS_URS_2023_01/569903311" TargetMode="External"/><Relationship Id="rId57" Type="http://schemas.openxmlformats.org/officeDocument/2006/relationships/hyperlink" Target="https://podminky.urs.cz/item/CS_URS_2023_01/915221112" TargetMode="External"/><Relationship Id="rId10" Type="http://schemas.openxmlformats.org/officeDocument/2006/relationships/hyperlink" Target="https://podminky.urs.cz/item/CS_URS_2023_01/151101111" TargetMode="External"/><Relationship Id="rId31" Type="http://schemas.openxmlformats.org/officeDocument/2006/relationships/hyperlink" Target="https://podminky.urs.cz/item/CS_URS_2023_01/211971121" TargetMode="External"/><Relationship Id="rId44" Type="http://schemas.openxmlformats.org/officeDocument/2006/relationships/hyperlink" Target="https://podminky.urs.cz/item/CS_URS_2023_01/573231108" TargetMode="External"/><Relationship Id="rId52" Type="http://schemas.openxmlformats.org/officeDocument/2006/relationships/hyperlink" Target="https://podminky.urs.cz/item/CS_URS_2023_01/915111121" TargetMode="External"/><Relationship Id="rId60" Type="http://schemas.openxmlformats.org/officeDocument/2006/relationships/hyperlink" Target="https://podminky.urs.cz/item/CS_URS_2023_01/915131112" TargetMode="External"/><Relationship Id="rId65" Type="http://schemas.openxmlformats.org/officeDocument/2006/relationships/hyperlink" Target="https://podminky.urs.cz/item/CS_URS_2023_01/916231213" TargetMode="External"/><Relationship Id="rId73" Type="http://schemas.openxmlformats.org/officeDocument/2006/relationships/hyperlink" Target="https://podminky.urs.cz/item/CS_URS_2023_01/919111213" TargetMode="External"/><Relationship Id="rId78" Type="http://schemas.openxmlformats.org/officeDocument/2006/relationships/hyperlink" Target="https://podminky.urs.cz/item/CS_URS_2023_01/953331121" TargetMode="External"/><Relationship Id="rId81" Type="http://schemas.openxmlformats.org/officeDocument/2006/relationships/hyperlink" Target="https://podminky.urs.cz/item/CS_URS_2023_01/919732211" TargetMode="External"/><Relationship Id="rId86" Type="http://schemas.openxmlformats.org/officeDocument/2006/relationships/hyperlink" Target="https://podminky.urs.cz/item/CS_URS_2023_01/966007112" TargetMode="External"/><Relationship Id="rId94" Type="http://schemas.openxmlformats.org/officeDocument/2006/relationships/printerSettings" Target="../printerSettings/printerSettings5.bin"/><Relationship Id="rId4" Type="http://schemas.openxmlformats.org/officeDocument/2006/relationships/hyperlink" Target="https://podminky.urs.cz/item/CS_URS_2023_01/122252203" TargetMode="External"/><Relationship Id="rId9" Type="http://schemas.openxmlformats.org/officeDocument/2006/relationships/hyperlink" Target="https://podminky.urs.cz/item/CS_URS_2023_01/151101101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3_01/162651111" TargetMode="External"/><Relationship Id="rId18" Type="http://schemas.openxmlformats.org/officeDocument/2006/relationships/hyperlink" Target="https://podminky.urs.cz/item/CS_URS_2023_01/180404111" TargetMode="External"/><Relationship Id="rId26" Type="http://schemas.openxmlformats.org/officeDocument/2006/relationships/hyperlink" Target="https://podminky.urs.cz/item/CS_URS_2023_01/452112121" TargetMode="External"/><Relationship Id="rId39" Type="http://schemas.openxmlformats.org/officeDocument/2006/relationships/hyperlink" Target="https://podminky.urs.cz/item/CS_URS_2023_01/566901133" TargetMode="External"/><Relationship Id="rId21" Type="http://schemas.openxmlformats.org/officeDocument/2006/relationships/hyperlink" Target="https://podminky.urs.cz/item/CS_URS_2023_01/171103291" TargetMode="External"/><Relationship Id="rId34" Type="http://schemas.openxmlformats.org/officeDocument/2006/relationships/hyperlink" Target="https://podminky.urs.cz/item/CS_URS_2023_01/566901161" TargetMode="External"/><Relationship Id="rId42" Type="http://schemas.openxmlformats.org/officeDocument/2006/relationships/hyperlink" Target="https://podminky.urs.cz/item/CS_URS_2023_01/567122114" TargetMode="External"/><Relationship Id="rId47" Type="http://schemas.openxmlformats.org/officeDocument/2006/relationships/hyperlink" Target="https://podminky.urs.cz/item/CS_URS_2023_01/569903311" TargetMode="External"/><Relationship Id="rId50" Type="http://schemas.openxmlformats.org/officeDocument/2006/relationships/hyperlink" Target="https://podminky.urs.cz/item/CS_URS_2023_01/895941343" TargetMode="External"/><Relationship Id="rId55" Type="http://schemas.openxmlformats.org/officeDocument/2006/relationships/hyperlink" Target="https://podminky.urs.cz/item/CS_URS_2023_01/831312121" TargetMode="External"/><Relationship Id="rId63" Type="http://schemas.openxmlformats.org/officeDocument/2006/relationships/hyperlink" Target="https://podminky.urs.cz/item/CS_URS_2023_01/915111122" TargetMode="External"/><Relationship Id="rId68" Type="http://schemas.openxmlformats.org/officeDocument/2006/relationships/hyperlink" Target="https://podminky.urs.cz/item/CS_URS_2023_01/915131111" TargetMode="External"/><Relationship Id="rId76" Type="http://schemas.openxmlformats.org/officeDocument/2006/relationships/hyperlink" Target="https://podminky.urs.cz/item/CS_URS_2023_01/919735123" TargetMode="External"/><Relationship Id="rId84" Type="http://schemas.openxmlformats.org/officeDocument/2006/relationships/hyperlink" Target="https://podminky.urs.cz/item/CS_URS_2023_01/997221569" TargetMode="External"/><Relationship Id="rId89" Type="http://schemas.openxmlformats.org/officeDocument/2006/relationships/printerSettings" Target="../printerSettings/printerSettings6.bin"/><Relationship Id="rId7" Type="http://schemas.openxmlformats.org/officeDocument/2006/relationships/hyperlink" Target="https://podminky.urs.cz/item/CS_URS_2023_01/113204111" TargetMode="External"/><Relationship Id="rId71" Type="http://schemas.openxmlformats.org/officeDocument/2006/relationships/hyperlink" Target="https://podminky.urs.cz/item/CS_URS_2023_01/915611111" TargetMode="External"/><Relationship Id="rId2" Type="http://schemas.openxmlformats.org/officeDocument/2006/relationships/hyperlink" Target="https://podminky.urs.cz/item/CS_URS_2023_01/113107142" TargetMode="External"/><Relationship Id="rId16" Type="http://schemas.openxmlformats.org/officeDocument/2006/relationships/hyperlink" Target="https://podminky.urs.cz/item/CS_URS_2023_01/174111101" TargetMode="External"/><Relationship Id="rId29" Type="http://schemas.openxmlformats.org/officeDocument/2006/relationships/hyperlink" Target="https://podminky.urs.cz/item/CS_URS_2023_01/452353101" TargetMode="External"/><Relationship Id="rId11" Type="http://schemas.openxmlformats.org/officeDocument/2006/relationships/hyperlink" Target="https://podminky.urs.cz/item/CS_URS_2023_01/151101101" TargetMode="External"/><Relationship Id="rId24" Type="http://schemas.openxmlformats.org/officeDocument/2006/relationships/hyperlink" Target="https://podminky.urs.cz/item/CS_URS_2023_01/358315114" TargetMode="External"/><Relationship Id="rId32" Type="http://schemas.openxmlformats.org/officeDocument/2006/relationships/hyperlink" Target="https://podminky.urs.cz/item/CS_URS_2023_01/573231108" TargetMode="External"/><Relationship Id="rId37" Type="http://schemas.openxmlformats.org/officeDocument/2006/relationships/hyperlink" Target="https://podminky.urs.cz/item/CS_URS_2023_01/566901173" TargetMode="External"/><Relationship Id="rId40" Type="http://schemas.openxmlformats.org/officeDocument/2006/relationships/hyperlink" Target="https://podminky.urs.cz/item/CS_URS_2023_01/596211210" TargetMode="External"/><Relationship Id="rId45" Type="http://schemas.openxmlformats.org/officeDocument/2006/relationships/hyperlink" Target="https://podminky.urs.cz/item/CS_URS_2023_01/564831111" TargetMode="External"/><Relationship Id="rId53" Type="http://schemas.openxmlformats.org/officeDocument/2006/relationships/hyperlink" Target="https://podminky.urs.cz/item/CS_URS_2023_01/899204112" TargetMode="External"/><Relationship Id="rId58" Type="http://schemas.openxmlformats.org/officeDocument/2006/relationships/hyperlink" Target="https://podminky.urs.cz/item/CS_URS_2023_01/899202211" TargetMode="External"/><Relationship Id="rId66" Type="http://schemas.openxmlformats.org/officeDocument/2006/relationships/hyperlink" Target="https://podminky.urs.cz/item/CS_URS_2023_01/915121121" TargetMode="External"/><Relationship Id="rId74" Type="http://schemas.openxmlformats.org/officeDocument/2006/relationships/hyperlink" Target="https://podminky.urs.cz/item/CS_URS_2023_01/916231213" TargetMode="External"/><Relationship Id="rId79" Type="http://schemas.openxmlformats.org/officeDocument/2006/relationships/hyperlink" Target="https://podminky.urs.cz/item/CS_URS_2023_01/919732211" TargetMode="External"/><Relationship Id="rId87" Type="http://schemas.openxmlformats.org/officeDocument/2006/relationships/hyperlink" Target="https://podminky.urs.cz/item/CS_URS_2023_01/997221875" TargetMode="External"/><Relationship Id="rId5" Type="http://schemas.openxmlformats.org/officeDocument/2006/relationships/hyperlink" Target="https://podminky.urs.cz/item/CS_URS_2023_01/113154123" TargetMode="External"/><Relationship Id="rId61" Type="http://schemas.openxmlformats.org/officeDocument/2006/relationships/hyperlink" Target="https://podminky.urs.cz/item/CS_URS_2023_01/915111112" TargetMode="External"/><Relationship Id="rId82" Type="http://schemas.openxmlformats.org/officeDocument/2006/relationships/hyperlink" Target="https://podminky.urs.cz/item/CS_URS_2023_01/966006211" TargetMode="External"/><Relationship Id="rId90" Type="http://schemas.openxmlformats.org/officeDocument/2006/relationships/drawing" Target="../drawings/drawing6.xml"/><Relationship Id="rId19" Type="http://schemas.openxmlformats.org/officeDocument/2006/relationships/hyperlink" Target="https://podminky.urs.cz/item/CS_URS_2023_01/122251103" TargetMode="External"/><Relationship Id="rId4" Type="http://schemas.openxmlformats.org/officeDocument/2006/relationships/hyperlink" Target="https://podminky.urs.cz/item/CS_URS_2023_01/113107331" TargetMode="External"/><Relationship Id="rId9" Type="http://schemas.openxmlformats.org/officeDocument/2006/relationships/hyperlink" Target="https://podminky.urs.cz/item/CS_URS_2023_01/132254203" TargetMode="External"/><Relationship Id="rId14" Type="http://schemas.openxmlformats.org/officeDocument/2006/relationships/hyperlink" Target="https://podminky.urs.cz/item/CS_URS_2023_01/171201231" TargetMode="External"/><Relationship Id="rId22" Type="http://schemas.openxmlformats.org/officeDocument/2006/relationships/hyperlink" Target="https://podminky.urs.cz/item/CS_URS_2023_01/162651111" TargetMode="External"/><Relationship Id="rId27" Type="http://schemas.openxmlformats.org/officeDocument/2006/relationships/hyperlink" Target="https://podminky.urs.cz/item/CS_URS_2023_01/452311131" TargetMode="External"/><Relationship Id="rId30" Type="http://schemas.openxmlformats.org/officeDocument/2006/relationships/hyperlink" Target="https://podminky.urs.cz/item/CS_URS_2023_01/577134131" TargetMode="External"/><Relationship Id="rId35" Type="http://schemas.openxmlformats.org/officeDocument/2006/relationships/hyperlink" Target="https://podminky.urs.cz/item/CS_URS_2023_01/573191111" TargetMode="External"/><Relationship Id="rId43" Type="http://schemas.openxmlformats.org/officeDocument/2006/relationships/hyperlink" Target="https://podminky.urs.cz/item/CS_URS_2023_01/596211110" TargetMode="External"/><Relationship Id="rId48" Type="http://schemas.openxmlformats.org/officeDocument/2006/relationships/hyperlink" Target="https://podminky.urs.cz/item/CS_URS_2023_01/599141111" TargetMode="External"/><Relationship Id="rId56" Type="http://schemas.openxmlformats.org/officeDocument/2006/relationships/hyperlink" Target="https://podminky.urs.cz/item/CS_URS_2023_01/899623161" TargetMode="External"/><Relationship Id="rId64" Type="http://schemas.openxmlformats.org/officeDocument/2006/relationships/hyperlink" Target="https://podminky.urs.cz/item/CS_URS_2023_01/915121111" TargetMode="External"/><Relationship Id="rId69" Type="http://schemas.openxmlformats.org/officeDocument/2006/relationships/hyperlink" Target="https://podminky.urs.cz/item/CS_URS_2023_01/915131112" TargetMode="External"/><Relationship Id="rId77" Type="http://schemas.openxmlformats.org/officeDocument/2006/relationships/hyperlink" Target="https://podminky.urs.cz/item/CS_URS_2023_01/919735111" TargetMode="External"/><Relationship Id="rId8" Type="http://schemas.openxmlformats.org/officeDocument/2006/relationships/hyperlink" Target="https://podminky.urs.cz/item/CS_URS_2023_01/122252203" TargetMode="External"/><Relationship Id="rId51" Type="http://schemas.openxmlformats.org/officeDocument/2006/relationships/hyperlink" Target="https://podminky.urs.cz/item/CS_URS_2023_01/895941361" TargetMode="External"/><Relationship Id="rId72" Type="http://schemas.openxmlformats.org/officeDocument/2006/relationships/hyperlink" Target="https://podminky.urs.cz/item/CS_URS_2023_01/915621111" TargetMode="External"/><Relationship Id="rId80" Type="http://schemas.openxmlformats.org/officeDocument/2006/relationships/hyperlink" Target="https://podminky.urs.cz/item/CS_URS_2023_01/966005111" TargetMode="External"/><Relationship Id="rId85" Type="http://schemas.openxmlformats.org/officeDocument/2006/relationships/hyperlink" Target="https://podminky.urs.cz/item/CS_URS_2023_01/997221612" TargetMode="External"/><Relationship Id="rId3" Type="http://schemas.openxmlformats.org/officeDocument/2006/relationships/hyperlink" Target="https://podminky.urs.cz/item/CS_URS_2023_01/113107343" TargetMode="External"/><Relationship Id="rId12" Type="http://schemas.openxmlformats.org/officeDocument/2006/relationships/hyperlink" Target="https://podminky.urs.cz/item/CS_URS_2023_01/151101111" TargetMode="External"/><Relationship Id="rId17" Type="http://schemas.openxmlformats.org/officeDocument/2006/relationships/hyperlink" Target="https://podminky.urs.cz/item/CS_URS_2023_01/181351003" TargetMode="External"/><Relationship Id="rId25" Type="http://schemas.openxmlformats.org/officeDocument/2006/relationships/hyperlink" Target="https://podminky.urs.cz/item/CS_URS_2023_01/452111111" TargetMode="External"/><Relationship Id="rId33" Type="http://schemas.openxmlformats.org/officeDocument/2006/relationships/hyperlink" Target="https://podminky.urs.cz/item/CS_URS_2023_01/565166111" TargetMode="External"/><Relationship Id="rId38" Type="http://schemas.openxmlformats.org/officeDocument/2006/relationships/hyperlink" Target="https://podminky.urs.cz/item/CS_URS_2023_01/564851112" TargetMode="External"/><Relationship Id="rId46" Type="http://schemas.openxmlformats.org/officeDocument/2006/relationships/hyperlink" Target="https://podminky.urs.cz/item/CS_URS_2023_01/564851112" TargetMode="External"/><Relationship Id="rId59" Type="http://schemas.openxmlformats.org/officeDocument/2006/relationships/hyperlink" Target="https://podminky.urs.cz/item/CS_URS_2023_01/911111111" TargetMode="External"/><Relationship Id="rId67" Type="http://schemas.openxmlformats.org/officeDocument/2006/relationships/hyperlink" Target="https://podminky.urs.cz/item/CS_URS_2023_01/915121122" TargetMode="External"/><Relationship Id="rId20" Type="http://schemas.openxmlformats.org/officeDocument/2006/relationships/hyperlink" Target="https://podminky.urs.cz/item/CS_URS_2023_01/171103202" TargetMode="External"/><Relationship Id="rId41" Type="http://schemas.openxmlformats.org/officeDocument/2006/relationships/hyperlink" Target="https://podminky.urs.cz/item/CS_URS_2023_01/564861011" TargetMode="External"/><Relationship Id="rId54" Type="http://schemas.openxmlformats.org/officeDocument/2006/relationships/hyperlink" Target="https://podminky.urs.cz/item/CS_URS_2023_01/837312221" TargetMode="External"/><Relationship Id="rId62" Type="http://schemas.openxmlformats.org/officeDocument/2006/relationships/hyperlink" Target="https://podminky.urs.cz/item/CS_URS_2023_01/915111121" TargetMode="External"/><Relationship Id="rId70" Type="http://schemas.openxmlformats.org/officeDocument/2006/relationships/hyperlink" Target="https://podminky.urs.cz/item/CS_URS_2023_01/915321115" TargetMode="External"/><Relationship Id="rId75" Type="http://schemas.openxmlformats.org/officeDocument/2006/relationships/hyperlink" Target="https://podminky.urs.cz/item/CS_URS_2023_01/919726122" TargetMode="External"/><Relationship Id="rId83" Type="http://schemas.openxmlformats.org/officeDocument/2006/relationships/hyperlink" Target="https://podminky.urs.cz/item/CS_URS_2023_01/997221561" TargetMode="External"/><Relationship Id="rId88" Type="http://schemas.openxmlformats.org/officeDocument/2006/relationships/hyperlink" Target="https://podminky.urs.cz/item/CS_URS_2023_01/998225111" TargetMode="External"/><Relationship Id="rId1" Type="http://schemas.openxmlformats.org/officeDocument/2006/relationships/hyperlink" Target="https://podminky.urs.cz/item/CS_URS_2023_01/113106123" TargetMode="External"/><Relationship Id="rId6" Type="http://schemas.openxmlformats.org/officeDocument/2006/relationships/hyperlink" Target="https://podminky.urs.cz/item/CS_URS_2023_01/113202111" TargetMode="External"/><Relationship Id="rId15" Type="http://schemas.openxmlformats.org/officeDocument/2006/relationships/hyperlink" Target="https://podminky.urs.cz/item/CS_URS_2023_01/181951112" TargetMode="External"/><Relationship Id="rId23" Type="http://schemas.openxmlformats.org/officeDocument/2006/relationships/hyperlink" Target="https://podminky.urs.cz/item/CS_URS_2023_01/171201231" TargetMode="External"/><Relationship Id="rId28" Type="http://schemas.openxmlformats.org/officeDocument/2006/relationships/hyperlink" Target="https://podminky.urs.cz/item/CS_URS_2023_01/452313131" TargetMode="External"/><Relationship Id="rId36" Type="http://schemas.openxmlformats.org/officeDocument/2006/relationships/hyperlink" Target="https://podminky.urs.cz/item/CS_URS_2023_01/567142115" TargetMode="External"/><Relationship Id="rId49" Type="http://schemas.openxmlformats.org/officeDocument/2006/relationships/hyperlink" Target="https://podminky.urs.cz/item/CS_URS_2023_01/895941341" TargetMode="External"/><Relationship Id="rId57" Type="http://schemas.openxmlformats.org/officeDocument/2006/relationships/hyperlink" Target="https://podminky.urs.cz/item/CS_URS_2023_01/899643111" TargetMode="External"/><Relationship Id="rId10" Type="http://schemas.openxmlformats.org/officeDocument/2006/relationships/hyperlink" Target="https://podminky.urs.cz/item/CS_URS_2023_01/161151103" TargetMode="External"/><Relationship Id="rId31" Type="http://schemas.openxmlformats.org/officeDocument/2006/relationships/hyperlink" Target="https://podminky.urs.cz/item/CS_URS_2023_01/577176131" TargetMode="External"/><Relationship Id="rId44" Type="http://schemas.openxmlformats.org/officeDocument/2006/relationships/hyperlink" Target="https://podminky.urs.cz/item/CS_URS_2023_01/596211114" TargetMode="External"/><Relationship Id="rId52" Type="http://schemas.openxmlformats.org/officeDocument/2006/relationships/hyperlink" Target="https://podminky.urs.cz/item/CS_URS_2023_01/895941362" TargetMode="External"/><Relationship Id="rId60" Type="http://schemas.openxmlformats.org/officeDocument/2006/relationships/hyperlink" Target="https://podminky.urs.cz/item/CS_URS_2023_01/915111111" TargetMode="External"/><Relationship Id="rId65" Type="http://schemas.openxmlformats.org/officeDocument/2006/relationships/hyperlink" Target="https://podminky.urs.cz/item/CS_URS_2023_01/915221112" TargetMode="External"/><Relationship Id="rId73" Type="http://schemas.openxmlformats.org/officeDocument/2006/relationships/hyperlink" Target="https://podminky.urs.cz/item/CS_URS_2023_01/916131213" TargetMode="External"/><Relationship Id="rId78" Type="http://schemas.openxmlformats.org/officeDocument/2006/relationships/hyperlink" Target="https://podminky.urs.cz/item/CS_URS_2023_01/919731122" TargetMode="External"/><Relationship Id="rId81" Type="http://schemas.openxmlformats.org/officeDocument/2006/relationships/hyperlink" Target="https://podminky.urs.cz/item/CS_URS_2023_01/966006132" TargetMode="External"/><Relationship Id="rId86" Type="http://schemas.openxmlformats.org/officeDocument/2006/relationships/hyperlink" Target="https://podminky.urs.cz/item/CS_URS_2023_01/997221861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1/564851112" TargetMode="External"/><Relationship Id="rId3" Type="http://schemas.openxmlformats.org/officeDocument/2006/relationships/hyperlink" Target="https://podminky.urs.cz/item/CS_URS_2023_01/171201231" TargetMode="External"/><Relationship Id="rId7" Type="http://schemas.openxmlformats.org/officeDocument/2006/relationships/hyperlink" Target="https://podminky.urs.cz/item/CS_URS_2023_01/564831111" TargetMode="External"/><Relationship Id="rId12" Type="http://schemas.openxmlformats.org/officeDocument/2006/relationships/drawing" Target="../drawings/drawing7.xml"/><Relationship Id="rId2" Type="http://schemas.openxmlformats.org/officeDocument/2006/relationships/hyperlink" Target="https://podminky.urs.cz/item/CS_URS_2023_01/162651111" TargetMode="External"/><Relationship Id="rId1" Type="http://schemas.openxmlformats.org/officeDocument/2006/relationships/hyperlink" Target="https://podminky.urs.cz/item/CS_URS_2023_01/122252203" TargetMode="External"/><Relationship Id="rId6" Type="http://schemas.openxmlformats.org/officeDocument/2006/relationships/hyperlink" Target="https://podminky.urs.cz/item/CS_URS_2023_01/596211110" TargetMode="External"/><Relationship Id="rId11" Type="http://schemas.openxmlformats.org/officeDocument/2006/relationships/printerSettings" Target="../printerSettings/printerSettings7.bin"/><Relationship Id="rId5" Type="http://schemas.openxmlformats.org/officeDocument/2006/relationships/hyperlink" Target="https://podminky.urs.cz/item/CS_URS_2023_01/182151111" TargetMode="External"/><Relationship Id="rId10" Type="http://schemas.openxmlformats.org/officeDocument/2006/relationships/hyperlink" Target="https://podminky.urs.cz/item/CS_URS_2023_01/998225111" TargetMode="External"/><Relationship Id="rId4" Type="http://schemas.openxmlformats.org/officeDocument/2006/relationships/hyperlink" Target="https://podminky.urs.cz/item/CS_URS_2023_01/181951112" TargetMode="External"/><Relationship Id="rId9" Type="http://schemas.openxmlformats.org/officeDocument/2006/relationships/hyperlink" Target="https://podminky.urs.cz/item/CS_URS_2023_01/916231213" TargetMode="Externa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3_01/210204103" TargetMode="External"/><Relationship Id="rId18" Type="http://schemas.openxmlformats.org/officeDocument/2006/relationships/hyperlink" Target="https://podminky.urs.cz/item/CS_URS_2023_01/210280351" TargetMode="External"/><Relationship Id="rId26" Type="http://schemas.openxmlformats.org/officeDocument/2006/relationships/hyperlink" Target="https://podminky.urs.cz/item/CS_URS_2023_01/210902101" TargetMode="External"/><Relationship Id="rId39" Type="http://schemas.openxmlformats.org/officeDocument/2006/relationships/hyperlink" Target="https://podminky.urs.cz/item/CS_URS_2023_01/460161312" TargetMode="External"/><Relationship Id="rId21" Type="http://schemas.openxmlformats.org/officeDocument/2006/relationships/hyperlink" Target="https://podminky.urs.cz/item/CS_URS_2023_01/210292012" TargetMode="External"/><Relationship Id="rId34" Type="http://schemas.openxmlformats.org/officeDocument/2006/relationships/hyperlink" Target="https://podminky.urs.cz/item/CS_URS_2023_01/460080012" TargetMode="External"/><Relationship Id="rId42" Type="http://schemas.openxmlformats.org/officeDocument/2006/relationships/hyperlink" Target="https://podminky.urs.cz/item/CS_URS_2023_01/460341121" TargetMode="External"/><Relationship Id="rId47" Type="http://schemas.openxmlformats.org/officeDocument/2006/relationships/hyperlink" Target="https://podminky.urs.cz/item/CS_URS_2023_01/460632113" TargetMode="External"/><Relationship Id="rId50" Type="http://schemas.openxmlformats.org/officeDocument/2006/relationships/hyperlink" Target="https://podminky.urs.cz/item/CS_URS_2023_01/580103004" TargetMode="External"/><Relationship Id="rId55" Type="http://schemas.openxmlformats.org/officeDocument/2006/relationships/hyperlink" Target="https://podminky.urs.cz/item/CS_URS_2023_01/044002000" TargetMode="External"/><Relationship Id="rId7" Type="http://schemas.openxmlformats.org/officeDocument/2006/relationships/hyperlink" Target="https://podminky.urs.cz/item/CS_URS_2023_01/210100005" TargetMode="External"/><Relationship Id="rId2" Type="http://schemas.openxmlformats.org/officeDocument/2006/relationships/hyperlink" Target="https://podminky.urs.cz/item/CS_URS_2023_01/171201231" TargetMode="External"/><Relationship Id="rId16" Type="http://schemas.openxmlformats.org/officeDocument/2006/relationships/hyperlink" Target="https://podminky.urs.cz/item/CS_URS_2023_01/210220020" TargetMode="External"/><Relationship Id="rId20" Type="http://schemas.openxmlformats.org/officeDocument/2006/relationships/hyperlink" Target="https://podminky.urs.cz/item/CS_URS_2023_01/210292011" TargetMode="External"/><Relationship Id="rId29" Type="http://schemas.openxmlformats.org/officeDocument/2006/relationships/hyperlink" Target="https://podminky.urs.cz/item/CS_URS_2023_01/218204103" TargetMode="External"/><Relationship Id="rId41" Type="http://schemas.openxmlformats.org/officeDocument/2006/relationships/hyperlink" Target="https://podminky.urs.cz/item/CS_URS_2023_01/460341113" TargetMode="External"/><Relationship Id="rId54" Type="http://schemas.openxmlformats.org/officeDocument/2006/relationships/hyperlink" Target="https://podminky.urs.cz/item/CS_URS_2023_01/034403000" TargetMode="External"/><Relationship Id="rId1" Type="http://schemas.openxmlformats.org/officeDocument/2006/relationships/hyperlink" Target="https://podminky.urs.cz/item/CS_URS_2023_01/171251201" TargetMode="External"/><Relationship Id="rId6" Type="http://schemas.openxmlformats.org/officeDocument/2006/relationships/hyperlink" Target="https://podminky.urs.cz/item/CS_URS_2023_01/945421110" TargetMode="External"/><Relationship Id="rId11" Type="http://schemas.openxmlformats.org/officeDocument/2006/relationships/hyperlink" Target="https://podminky.urs.cz/item/CS_URS_2023_01/210204002" TargetMode="External"/><Relationship Id="rId24" Type="http://schemas.openxmlformats.org/officeDocument/2006/relationships/hyperlink" Target="https://podminky.urs.cz/item/CS_URS_2023_01/210813001" TargetMode="External"/><Relationship Id="rId32" Type="http://schemas.openxmlformats.org/officeDocument/2006/relationships/hyperlink" Target="https://podminky.urs.cz/item/CS_URS_2023_01/460010025" TargetMode="External"/><Relationship Id="rId37" Type="http://schemas.openxmlformats.org/officeDocument/2006/relationships/hyperlink" Target="https://podminky.urs.cz/item/CS_URS_2023_01/460161182" TargetMode="External"/><Relationship Id="rId40" Type="http://schemas.openxmlformats.org/officeDocument/2006/relationships/hyperlink" Target="https://podminky.urs.cz/item/CS_URS_2023_01/460431332" TargetMode="External"/><Relationship Id="rId45" Type="http://schemas.openxmlformats.org/officeDocument/2006/relationships/hyperlink" Target="https://podminky.urs.cz/item/CS_URS_2023_01/460671113" TargetMode="External"/><Relationship Id="rId53" Type="http://schemas.openxmlformats.org/officeDocument/2006/relationships/hyperlink" Target="https://podminky.urs.cz/item/CS_URS_2023_01/013294000" TargetMode="External"/><Relationship Id="rId58" Type="http://schemas.openxmlformats.org/officeDocument/2006/relationships/hyperlink" Target="https://podminky.urs.cz/item/CS_URS_2023_01/HZS4132" TargetMode="External"/><Relationship Id="rId5" Type="http://schemas.openxmlformats.org/officeDocument/2006/relationships/hyperlink" Target="https://podminky.urs.cz/item/CS_URS_2023_01/966006211" TargetMode="External"/><Relationship Id="rId15" Type="http://schemas.openxmlformats.org/officeDocument/2006/relationships/hyperlink" Target="https://podminky.urs.cz/item/CS_URS_2023_01/210204202" TargetMode="External"/><Relationship Id="rId23" Type="http://schemas.openxmlformats.org/officeDocument/2006/relationships/hyperlink" Target="https://podminky.urs.cz/item/CS_URS_2023_01/210813035" TargetMode="External"/><Relationship Id="rId28" Type="http://schemas.openxmlformats.org/officeDocument/2006/relationships/hyperlink" Target="https://podminky.urs.cz/item/CS_URS_2023_01/218204011" TargetMode="External"/><Relationship Id="rId36" Type="http://schemas.openxmlformats.org/officeDocument/2006/relationships/hyperlink" Target="https://podminky.urs.cz/item/CS_URS_2023_01/460431152" TargetMode="External"/><Relationship Id="rId49" Type="http://schemas.openxmlformats.org/officeDocument/2006/relationships/hyperlink" Target="https://podminky.urs.cz/item/CS_URS_2023_01/460861111" TargetMode="External"/><Relationship Id="rId57" Type="http://schemas.openxmlformats.org/officeDocument/2006/relationships/hyperlink" Target="https://podminky.urs.cz/item/CS_URS_2023_01/049002000" TargetMode="External"/><Relationship Id="rId61" Type="http://schemas.openxmlformats.org/officeDocument/2006/relationships/drawing" Target="../drawings/drawing8.xml"/><Relationship Id="rId10" Type="http://schemas.openxmlformats.org/officeDocument/2006/relationships/hyperlink" Target="https://podminky.urs.cz/item/CS_URS_2023_01/210202013" TargetMode="External"/><Relationship Id="rId19" Type="http://schemas.openxmlformats.org/officeDocument/2006/relationships/hyperlink" Target="https://podminky.urs.cz/item/CS_URS_2023_01/210280542" TargetMode="External"/><Relationship Id="rId31" Type="http://schemas.openxmlformats.org/officeDocument/2006/relationships/hyperlink" Target="https://podminky.urs.cz/item/CS_URS_2023_01/460010024" TargetMode="External"/><Relationship Id="rId44" Type="http://schemas.openxmlformats.org/officeDocument/2006/relationships/hyperlink" Target="https://podminky.urs.cz/item/CS_URS_2023_01/460662512" TargetMode="External"/><Relationship Id="rId52" Type="http://schemas.openxmlformats.org/officeDocument/2006/relationships/hyperlink" Target="https://podminky.urs.cz/item/CS_URS_2023_01/013254000" TargetMode="External"/><Relationship Id="rId60" Type="http://schemas.openxmlformats.org/officeDocument/2006/relationships/printerSettings" Target="../printerSettings/printerSettings8.bin"/><Relationship Id="rId4" Type="http://schemas.openxmlformats.org/officeDocument/2006/relationships/hyperlink" Target="https://podminky.urs.cz/item/CS_URS_2023_01/945412112" TargetMode="External"/><Relationship Id="rId9" Type="http://schemas.openxmlformats.org/officeDocument/2006/relationships/hyperlink" Target="https://podminky.urs.cz/item/CS_URS_2023_01/210202016" TargetMode="External"/><Relationship Id="rId14" Type="http://schemas.openxmlformats.org/officeDocument/2006/relationships/hyperlink" Target="https://podminky.urs.cz/item/CS_URS_2023_01/210204106" TargetMode="External"/><Relationship Id="rId22" Type="http://schemas.openxmlformats.org/officeDocument/2006/relationships/hyperlink" Target="https://podminky.urs.cz/item/CS_URS_2023_01/210292022" TargetMode="External"/><Relationship Id="rId27" Type="http://schemas.openxmlformats.org/officeDocument/2006/relationships/hyperlink" Target="https://podminky.urs.cz/item/CS_URS_2023_01/218202013" TargetMode="External"/><Relationship Id="rId30" Type="http://schemas.openxmlformats.org/officeDocument/2006/relationships/hyperlink" Target="https://podminky.urs.cz/item/CS_URS_2023_01/220111741" TargetMode="External"/><Relationship Id="rId35" Type="http://schemas.openxmlformats.org/officeDocument/2006/relationships/hyperlink" Target="https://podminky.urs.cz/item/CS_URS_2023_01/460161142" TargetMode="External"/><Relationship Id="rId43" Type="http://schemas.openxmlformats.org/officeDocument/2006/relationships/hyperlink" Target="https://podminky.urs.cz/item/CS_URS_2023_01/460481112" TargetMode="External"/><Relationship Id="rId48" Type="http://schemas.openxmlformats.org/officeDocument/2006/relationships/hyperlink" Target="https://podminky.urs.cz/item/CS_URS_2023_01/460632213" TargetMode="External"/><Relationship Id="rId56" Type="http://schemas.openxmlformats.org/officeDocument/2006/relationships/hyperlink" Target="https://podminky.urs.cz/item/CS_URS_2023_01/045002000" TargetMode="External"/><Relationship Id="rId8" Type="http://schemas.openxmlformats.org/officeDocument/2006/relationships/hyperlink" Target="https://podminky.urs.cz/item/CS_URS_2023_01/210101155" TargetMode="External"/><Relationship Id="rId51" Type="http://schemas.openxmlformats.org/officeDocument/2006/relationships/hyperlink" Target="https://podminky.urs.cz/item/CS_URS_2023_01/580107015" TargetMode="External"/><Relationship Id="rId3" Type="http://schemas.openxmlformats.org/officeDocument/2006/relationships/hyperlink" Target="https://podminky.urs.cz/item/CS_URS_2023_01/914111121" TargetMode="External"/><Relationship Id="rId12" Type="http://schemas.openxmlformats.org/officeDocument/2006/relationships/hyperlink" Target="https://podminky.urs.cz/item/CS_URS_2023_01/210204011" TargetMode="External"/><Relationship Id="rId17" Type="http://schemas.openxmlformats.org/officeDocument/2006/relationships/hyperlink" Target="https://podminky.urs.cz/item/CS_URS_2023_01/210280003" TargetMode="External"/><Relationship Id="rId25" Type="http://schemas.openxmlformats.org/officeDocument/2006/relationships/hyperlink" Target="https://podminky.urs.cz/item/CS_URS_2023_01/210813011" TargetMode="External"/><Relationship Id="rId33" Type="http://schemas.openxmlformats.org/officeDocument/2006/relationships/hyperlink" Target="https://podminky.urs.cz/item/CS_URS_2023_01/460131113" TargetMode="External"/><Relationship Id="rId38" Type="http://schemas.openxmlformats.org/officeDocument/2006/relationships/hyperlink" Target="https://podminky.urs.cz/item/CS_URS_2023_01/460431192" TargetMode="External"/><Relationship Id="rId46" Type="http://schemas.openxmlformats.org/officeDocument/2006/relationships/hyperlink" Target="https://podminky.urs.cz/item/CS_URS_2023_01/460631212" TargetMode="External"/><Relationship Id="rId59" Type="http://schemas.openxmlformats.org/officeDocument/2006/relationships/hyperlink" Target="https://podminky.urs.cz/item/CS_URS_2023_01/HZS4142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1/460431942" TargetMode="External"/><Relationship Id="rId13" Type="http://schemas.openxmlformats.org/officeDocument/2006/relationships/hyperlink" Target="https://podminky.urs.cz/item/CS_URS_2023_01/460742132" TargetMode="External"/><Relationship Id="rId18" Type="http://schemas.openxmlformats.org/officeDocument/2006/relationships/hyperlink" Target="https://podminky.urs.cz/item/CS_URS_2023_01/012303000" TargetMode="External"/><Relationship Id="rId3" Type="http://schemas.openxmlformats.org/officeDocument/2006/relationships/hyperlink" Target="https://podminky.urs.cz/item/CS_URS_2023_01/220182505" TargetMode="External"/><Relationship Id="rId21" Type="http://schemas.openxmlformats.org/officeDocument/2006/relationships/drawing" Target="../drawings/drawing9.xml"/><Relationship Id="rId7" Type="http://schemas.openxmlformats.org/officeDocument/2006/relationships/hyperlink" Target="https://podminky.urs.cz/item/CS_URS_2023_01/460161922" TargetMode="External"/><Relationship Id="rId12" Type="http://schemas.openxmlformats.org/officeDocument/2006/relationships/hyperlink" Target="https://podminky.urs.cz/item/CS_URS_2023_01/460641111" TargetMode="External"/><Relationship Id="rId17" Type="http://schemas.openxmlformats.org/officeDocument/2006/relationships/hyperlink" Target="https://podminky.urs.cz/item/CS_URS_2023_01/012203000" TargetMode="External"/><Relationship Id="rId2" Type="http://schemas.openxmlformats.org/officeDocument/2006/relationships/hyperlink" Target="https://podminky.urs.cz/item/CS_URS_2023_01/171201231" TargetMode="External"/><Relationship Id="rId16" Type="http://schemas.openxmlformats.org/officeDocument/2006/relationships/hyperlink" Target="https://podminky.urs.cz/item/CS_URS_2023_01/460861111" TargetMode="External"/><Relationship Id="rId20" Type="http://schemas.openxmlformats.org/officeDocument/2006/relationships/printerSettings" Target="../printerSettings/printerSettings9.bin"/><Relationship Id="rId1" Type="http://schemas.openxmlformats.org/officeDocument/2006/relationships/hyperlink" Target="https://podminky.urs.cz/item/CS_URS_2023_01/171251201" TargetMode="External"/><Relationship Id="rId6" Type="http://schemas.openxmlformats.org/officeDocument/2006/relationships/hyperlink" Target="https://podminky.urs.cz/item/CS_URS_2023_01/460010025" TargetMode="External"/><Relationship Id="rId11" Type="http://schemas.openxmlformats.org/officeDocument/2006/relationships/hyperlink" Target="https://podminky.urs.cz/item/CS_URS_2023_01/460341121" TargetMode="External"/><Relationship Id="rId5" Type="http://schemas.openxmlformats.org/officeDocument/2006/relationships/hyperlink" Target="https://podminky.urs.cz/item/CS_URS_2023_01/460010024" TargetMode="External"/><Relationship Id="rId15" Type="http://schemas.openxmlformats.org/officeDocument/2006/relationships/hyperlink" Target="https://podminky.urs.cz/item/CS_URS_2023_01/460671113" TargetMode="External"/><Relationship Id="rId10" Type="http://schemas.openxmlformats.org/officeDocument/2006/relationships/hyperlink" Target="https://podminky.urs.cz/item/CS_URS_2023_01/460341113" TargetMode="External"/><Relationship Id="rId19" Type="http://schemas.openxmlformats.org/officeDocument/2006/relationships/hyperlink" Target="https://podminky.urs.cz/item/CS_URS_2023_01/041002000" TargetMode="External"/><Relationship Id="rId4" Type="http://schemas.openxmlformats.org/officeDocument/2006/relationships/hyperlink" Target="https://podminky.urs.cz/item/CS_URS_2023_01/220182515" TargetMode="External"/><Relationship Id="rId9" Type="http://schemas.openxmlformats.org/officeDocument/2006/relationships/hyperlink" Target="https://podminky.urs.cz/item/CS_URS_2023_01/460481112" TargetMode="External"/><Relationship Id="rId14" Type="http://schemas.openxmlformats.org/officeDocument/2006/relationships/hyperlink" Target="https://podminky.urs.cz/item/CS_URS_2023_01/460661213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1/460431942" TargetMode="External"/><Relationship Id="rId13" Type="http://schemas.openxmlformats.org/officeDocument/2006/relationships/hyperlink" Target="https://podminky.urs.cz/item/CS_URS_2023_01/460742132" TargetMode="External"/><Relationship Id="rId18" Type="http://schemas.openxmlformats.org/officeDocument/2006/relationships/hyperlink" Target="https://podminky.urs.cz/item/CS_URS_2023_01/012303000" TargetMode="External"/><Relationship Id="rId3" Type="http://schemas.openxmlformats.org/officeDocument/2006/relationships/hyperlink" Target="https://podminky.urs.cz/item/CS_URS_2023_01/220182505" TargetMode="External"/><Relationship Id="rId21" Type="http://schemas.openxmlformats.org/officeDocument/2006/relationships/drawing" Target="../drawings/drawing10.xml"/><Relationship Id="rId7" Type="http://schemas.openxmlformats.org/officeDocument/2006/relationships/hyperlink" Target="https://podminky.urs.cz/item/CS_URS_2023_01/460161922" TargetMode="External"/><Relationship Id="rId12" Type="http://schemas.openxmlformats.org/officeDocument/2006/relationships/hyperlink" Target="https://podminky.urs.cz/item/CS_URS_2023_01/460641111" TargetMode="External"/><Relationship Id="rId17" Type="http://schemas.openxmlformats.org/officeDocument/2006/relationships/hyperlink" Target="https://podminky.urs.cz/item/CS_URS_2023_01/012203000" TargetMode="External"/><Relationship Id="rId2" Type="http://schemas.openxmlformats.org/officeDocument/2006/relationships/hyperlink" Target="https://podminky.urs.cz/item/CS_URS_2023_01/171201231" TargetMode="External"/><Relationship Id="rId16" Type="http://schemas.openxmlformats.org/officeDocument/2006/relationships/hyperlink" Target="https://podminky.urs.cz/item/CS_URS_2023_01/460861111" TargetMode="External"/><Relationship Id="rId20" Type="http://schemas.openxmlformats.org/officeDocument/2006/relationships/printerSettings" Target="../printerSettings/printerSettings10.bin"/><Relationship Id="rId1" Type="http://schemas.openxmlformats.org/officeDocument/2006/relationships/hyperlink" Target="https://podminky.urs.cz/item/CS_URS_2023_01/171251201" TargetMode="External"/><Relationship Id="rId6" Type="http://schemas.openxmlformats.org/officeDocument/2006/relationships/hyperlink" Target="https://podminky.urs.cz/item/CS_URS_2023_01/460010025" TargetMode="External"/><Relationship Id="rId11" Type="http://schemas.openxmlformats.org/officeDocument/2006/relationships/hyperlink" Target="https://podminky.urs.cz/item/CS_URS_2023_01/460341121" TargetMode="External"/><Relationship Id="rId5" Type="http://schemas.openxmlformats.org/officeDocument/2006/relationships/hyperlink" Target="https://podminky.urs.cz/item/CS_URS_2023_01/460010024" TargetMode="External"/><Relationship Id="rId15" Type="http://schemas.openxmlformats.org/officeDocument/2006/relationships/hyperlink" Target="https://podminky.urs.cz/item/CS_URS_2023_01/460671113" TargetMode="External"/><Relationship Id="rId10" Type="http://schemas.openxmlformats.org/officeDocument/2006/relationships/hyperlink" Target="https://podminky.urs.cz/item/CS_URS_2023_01/460341113" TargetMode="External"/><Relationship Id="rId19" Type="http://schemas.openxmlformats.org/officeDocument/2006/relationships/hyperlink" Target="https://podminky.urs.cz/item/CS_URS_2023_01/041002000" TargetMode="External"/><Relationship Id="rId4" Type="http://schemas.openxmlformats.org/officeDocument/2006/relationships/hyperlink" Target="https://podminky.urs.cz/item/CS_URS_2023_01/220182515" TargetMode="External"/><Relationship Id="rId9" Type="http://schemas.openxmlformats.org/officeDocument/2006/relationships/hyperlink" Target="https://podminky.urs.cz/item/CS_URS_2023_01/460481112" TargetMode="External"/><Relationship Id="rId14" Type="http://schemas.openxmlformats.org/officeDocument/2006/relationships/hyperlink" Target="https://podminky.urs.cz/item/CS_URS_2023_01/460661213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1/162301951" TargetMode="External"/><Relationship Id="rId3" Type="http://schemas.openxmlformats.org/officeDocument/2006/relationships/hyperlink" Target="https://podminky.urs.cz/item/CS_URS_2023_01/112151112" TargetMode="External"/><Relationship Id="rId7" Type="http://schemas.openxmlformats.org/officeDocument/2006/relationships/hyperlink" Target="https://podminky.urs.cz/item/CS_URS_2023_01/162301931" TargetMode="External"/><Relationship Id="rId12" Type="http://schemas.openxmlformats.org/officeDocument/2006/relationships/drawing" Target="../drawings/drawing11.xml"/><Relationship Id="rId2" Type="http://schemas.openxmlformats.org/officeDocument/2006/relationships/hyperlink" Target="https://podminky.urs.cz/item/CS_URS_2023_01/112151111" TargetMode="External"/><Relationship Id="rId1" Type="http://schemas.openxmlformats.org/officeDocument/2006/relationships/hyperlink" Target="https://podminky.urs.cz/item/CS_URS_2023_01/111212355" TargetMode="External"/><Relationship Id="rId6" Type="http://schemas.openxmlformats.org/officeDocument/2006/relationships/hyperlink" Target="https://podminky.urs.cz/item/CS_URS_2023_01/162201401" TargetMode="External"/><Relationship Id="rId11" Type="http://schemas.openxmlformats.org/officeDocument/2006/relationships/printerSettings" Target="../printerSettings/printerSettings11.bin"/><Relationship Id="rId5" Type="http://schemas.openxmlformats.org/officeDocument/2006/relationships/hyperlink" Target="https://podminky.urs.cz/item/CS_URS_2023_01/112201112" TargetMode="External"/><Relationship Id="rId10" Type="http://schemas.openxmlformats.org/officeDocument/2006/relationships/hyperlink" Target="https://podminky.urs.cz/item/CS_URS_2023_01/162301501" TargetMode="External"/><Relationship Id="rId4" Type="http://schemas.openxmlformats.org/officeDocument/2006/relationships/hyperlink" Target="https://podminky.urs.cz/item/CS_URS_2023_01/112201111" TargetMode="External"/><Relationship Id="rId9" Type="http://schemas.openxmlformats.org/officeDocument/2006/relationships/hyperlink" Target="https://podminky.urs.cz/item/CS_URS_2023_01/162301971" TargetMode="Externa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1/185804312" TargetMode="External"/><Relationship Id="rId3" Type="http://schemas.openxmlformats.org/officeDocument/2006/relationships/hyperlink" Target="https://podminky.urs.cz/item/CS_URS_2023_01/183111113" TargetMode="External"/><Relationship Id="rId7" Type="http://schemas.openxmlformats.org/officeDocument/2006/relationships/hyperlink" Target="https://podminky.urs.cz/item/CS_URS_2023_01/184911421" TargetMode="External"/><Relationship Id="rId2" Type="http://schemas.openxmlformats.org/officeDocument/2006/relationships/hyperlink" Target="https://podminky.urs.cz/item/CS_URS_2023_01/183403153" TargetMode="External"/><Relationship Id="rId1" Type="http://schemas.openxmlformats.org/officeDocument/2006/relationships/hyperlink" Target="https://podminky.urs.cz/item/CS_URS_2023_01/183403133" TargetMode="External"/><Relationship Id="rId6" Type="http://schemas.openxmlformats.org/officeDocument/2006/relationships/hyperlink" Target="https://podminky.urs.cz/item/CS_URS_2023_01/185802114" TargetMode="External"/><Relationship Id="rId11" Type="http://schemas.openxmlformats.org/officeDocument/2006/relationships/drawing" Target="../drawings/drawing12.xml"/><Relationship Id="rId5" Type="http://schemas.openxmlformats.org/officeDocument/2006/relationships/hyperlink" Target="https://podminky.urs.cz/item/CS_URS_2023_01/184801131" TargetMode="External"/><Relationship Id="rId10" Type="http://schemas.openxmlformats.org/officeDocument/2006/relationships/printerSettings" Target="../printerSettings/printerSettings12.bin"/><Relationship Id="rId4" Type="http://schemas.openxmlformats.org/officeDocument/2006/relationships/hyperlink" Target="https://podminky.urs.cz/item/CS_URS_2023_01/184102111" TargetMode="External"/><Relationship Id="rId9" Type="http://schemas.openxmlformats.org/officeDocument/2006/relationships/hyperlink" Target="https://podminky.urs.cz/item/CS_URS_2023_01/99823141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70"/>
  <sheetViews>
    <sheetView showGridLines="0" tabSelected="1" workbookViewId="0"/>
  </sheetViews>
  <sheetFormatPr defaultRowHeight="14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6.950000000000003" customHeight="1">
      <c r="AR2" s="198"/>
      <c r="AS2" s="198"/>
      <c r="AT2" s="198"/>
      <c r="AU2" s="198"/>
      <c r="AV2" s="198"/>
      <c r="AW2" s="198"/>
      <c r="AX2" s="198"/>
      <c r="AY2" s="198"/>
      <c r="AZ2" s="198"/>
      <c r="BA2" s="198"/>
      <c r="BB2" s="198"/>
      <c r="BC2" s="198"/>
      <c r="BD2" s="198"/>
      <c r="BE2" s="198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197" t="s">
        <v>14</v>
      </c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  <c r="AJ5" s="198"/>
      <c r="AK5" s="198"/>
      <c r="AL5" s="198"/>
      <c r="AM5" s="198"/>
      <c r="AN5" s="198"/>
      <c r="AO5" s="198"/>
      <c r="AR5" s="19"/>
      <c r="BE5" s="194" t="s">
        <v>15</v>
      </c>
      <c r="BS5" s="16" t="s">
        <v>6</v>
      </c>
    </row>
    <row r="6" spans="1:74" ht="36.950000000000003" customHeight="1">
      <c r="B6" s="19"/>
      <c r="D6" s="25" t="s">
        <v>16</v>
      </c>
      <c r="K6" s="199" t="s">
        <v>17</v>
      </c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  <c r="AJ6" s="198"/>
      <c r="AK6" s="198"/>
      <c r="AL6" s="198"/>
      <c r="AM6" s="198"/>
      <c r="AN6" s="198"/>
      <c r="AO6" s="198"/>
      <c r="AR6" s="19"/>
      <c r="BE6" s="195"/>
      <c r="BS6" s="16" t="s">
        <v>18</v>
      </c>
    </row>
    <row r="7" spans="1:74" ht="12" customHeight="1">
      <c r="B7" s="19"/>
      <c r="D7" s="26" t="s">
        <v>19</v>
      </c>
      <c r="K7" s="24" t="s">
        <v>20</v>
      </c>
      <c r="AK7" s="26" t="s">
        <v>21</v>
      </c>
      <c r="AN7" s="24" t="s">
        <v>22</v>
      </c>
      <c r="AR7" s="19"/>
      <c r="BE7" s="195"/>
      <c r="BS7" s="16" t="s">
        <v>23</v>
      </c>
    </row>
    <row r="8" spans="1:74" ht="12" customHeight="1">
      <c r="B8" s="19"/>
      <c r="D8" s="26" t="s">
        <v>24</v>
      </c>
      <c r="K8" s="24" t="s">
        <v>25</v>
      </c>
      <c r="AK8" s="26" t="s">
        <v>26</v>
      </c>
      <c r="AN8" s="27" t="s">
        <v>27</v>
      </c>
      <c r="AR8" s="19"/>
      <c r="BE8" s="195"/>
      <c r="BS8" s="16" t="s">
        <v>28</v>
      </c>
    </row>
    <row r="9" spans="1:74" ht="29.25" customHeight="1">
      <c r="B9" s="19"/>
      <c r="D9" s="23" t="s">
        <v>29</v>
      </c>
      <c r="K9" s="28" t="s">
        <v>30</v>
      </c>
      <c r="AK9" s="23" t="s">
        <v>31</v>
      </c>
      <c r="AN9" s="28" t="s">
        <v>32</v>
      </c>
      <c r="AR9" s="19"/>
      <c r="BE9" s="195"/>
      <c r="BS9" s="16" t="s">
        <v>33</v>
      </c>
    </row>
    <row r="10" spans="1:74" ht="12" customHeight="1">
      <c r="B10" s="19"/>
      <c r="D10" s="26" t="s">
        <v>34</v>
      </c>
      <c r="AK10" s="26" t="s">
        <v>35</v>
      </c>
      <c r="AN10" s="24" t="s">
        <v>36</v>
      </c>
      <c r="AR10" s="19"/>
      <c r="BE10" s="195"/>
      <c r="BS10" s="16" t="s">
        <v>18</v>
      </c>
    </row>
    <row r="11" spans="1:74" ht="18.399999999999999" customHeight="1">
      <c r="B11" s="19"/>
      <c r="E11" s="24" t="s">
        <v>37</v>
      </c>
      <c r="AK11" s="26" t="s">
        <v>38</v>
      </c>
      <c r="AN11" s="24" t="s">
        <v>39</v>
      </c>
      <c r="AR11" s="19"/>
      <c r="BE11" s="195"/>
      <c r="BS11" s="16" t="s">
        <v>18</v>
      </c>
    </row>
    <row r="12" spans="1:74" ht="6.95" customHeight="1">
      <c r="B12" s="19"/>
      <c r="AR12" s="19"/>
      <c r="BE12" s="195"/>
      <c r="BS12" s="16" t="s">
        <v>18</v>
      </c>
    </row>
    <row r="13" spans="1:74" ht="12" customHeight="1">
      <c r="B13" s="19"/>
      <c r="D13" s="26" t="s">
        <v>40</v>
      </c>
      <c r="AK13" s="26" t="s">
        <v>35</v>
      </c>
      <c r="AN13" s="29" t="s">
        <v>41</v>
      </c>
      <c r="AR13" s="19"/>
      <c r="BE13" s="195"/>
      <c r="BS13" s="16" t="s">
        <v>18</v>
      </c>
    </row>
    <row r="14" spans="1:74" ht="12.75">
      <c r="B14" s="19"/>
      <c r="E14" s="200" t="s">
        <v>41</v>
      </c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6" t="s">
        <v>38</v>
      </c>
      <c r="AN14" s="29" t="s">
        <v>41</v>
      </c>
      <c r="AR14" s="19"/>
      <c r="BE14" s="195"/>
      <c r="BS14" s="16" t="s">
        <v>18</v>
      </c>
    </row>
    <row r="15" spans="1:74" ht="6.95" customHeight="1">
      <c r="B15" s="19"/>
      <c r="AR15" s="19"/>
      <c r="BE15" s="195"/>
      <c r="BS15" s="16" t="s">
        <v>4</v>
      </c>
    </row>
    <row r="16" spans="1:74" ht="12" customHeight="1">
      <c r="B16" s="19"/>
      <c r="D16" s="26" t="s">
        <v>42</v>
      </c>
      <c r="AK16" s="26" t="s">
        <v>35</v>
      </c>
      <c r="AN16" s="24" t="s">
        <v>43</v>
      </c>
      <c r="AR16" s="19"/>
      <c r="BE16" s="195"/>
      <c r="BS16" s="16" t="s">
        <v>4</v>
      </c>
    </row>
    <row r="17" spans="2:71" ht="18.399999999999999" customHeight="1">
      <c r="B17" s="19"/>
      <c r="E17" s="24" t="s">
        <v>44</v>
      </c>
      <c r="AK17" s="26" t="s">
        <v>38</v>
      </c>
      <c r="AN17" s="24" t="s">
        <v>45</v>
      </c>
      <c r="AR17" s="19"/>
      <c r="BE17" s="195"/>
      <c r="BS17" s="16" t="s">
        <v>46</v>
      </c>
    </row>
    <row r="18" spans="2:71" ht="6.95" customHeight="1">
      <c r="B18" s="19"/>
      <c r="AR18" s="19"/>
      <c r="BE18" s="195"/>
      <c r="BS18" s="16" t="s">
        <v>6</v>
      </c>
    </row>
    <row r="19" spans="2:71" ht="12" customHeight="1">
      <c r="B19" s="19"/>
      <c r="D19" s="26" t="s">
        <v>47</v>
      </c>
      <c r="AK19" s="26" t="s">
        <v>35</v>
      </c>
      <c r="AN19" s="24" t="s">
        <v>48</v>
      </c>
      <c r="AR19" s="19"/>
      <c r="BE19" s="195"/>
      <c r="BS19" s="16" t="s">
        <v>6</v>
      </c>
    </row>
    <row r="20" spans="2:71" ht="18.399999999999999" customHeight="1">
      <c r="B20" s="19"/>
      <c r="E20" s="24" t="s">
        <v>49</v>
      </c>
      <c r="AK20" s="26" t="s">
        <v>38</v>
      </c>
      <c r="AN20" s="24" t="s">
        <v>48</v>
      </c>
      <c r="AR20" s="19"/>
      <c r="BE20" s="195"/>
      <c r="BS20" s="16" t="s">
        <v>4</v>
      </c>
    </row>
    <row r="21" spans="2:71" ht="6.95" customHeight="1">
      <c r="B21" s="19"/>
      <c r="AR21" s="19"/>
      <c r="BE21" s="195"/>
    </row>
    <row r="22" spans="2:71" ht="12" customHeight="1">
      <c r="B22" s="19"/>
      <c r="D22" s="26" t="s">
        <v>50</v>
      </c>
      <c r="AR22" s="19"/>
      <c r="BE22" s="195"/>
    </row>
    <row r="23" spans="2:71" ht="47.25" customHeight="1">
      <c r="B23" s="19"/>
      <c r="E23" s="202" t="s">
        <v>51</v>
      </c>
      <c r="F23" s="202"/>
      <c r="G23" s="202"/>
      <c r="H23" s="202"/>
      <c r="I23" s="202"/>
      <c r="J23" s="202"/>
      <c r="K23" s="202"/>
      <c r="L23" s="202"/>
      <c r="M23" s="202"/>
      <c r="N23" s="202"/>
      <c r="O23" s="202"/>
      <c r="P23" s="202"/>
      <c r="Q23" s="202"/>
      <c r="R23" s="202"/>
      <c r="S23" s="202"/>
      <c r="T23" s="202"/>
      <c r="U23" s="202"/>
      <c r="V23" s="202"/>
      <c r="W23" s="202"/>
      <c r="X23" s="202"/>
      <c r="Y23" s="202"/>
      <c r="Z23" s="202"/>
      <c r="AA23" s="202"/>
      <c r="AB23" s="202"/>
      <c r="AC23" s="202"/>
      <c r="AD23" s="202"/>
      <c r="AE23" s="202"/>
      <c r="AF23" s="202"/>
      <c r="AG23" s="202"/>
      <c r="AH23" s="202"/>
      <c r="AI23" s="202"/>
      <c r="AJ23" s="202"/>
      <c r="AK23" s="202"/>
      <c r="AL23" s="202"/>
      <c r="AM23" s="202"/>
      <c r="AN23" s="202"/>
      <c r="AR23" s="19"/>
      <c r="BE23" s="195"/>
    </row>
    <row r="24" spans="2:71" ht="6.95" customHeight="1">
      <c r="B24" s="19"/>
      <c r="AR24" s="19"/>
      <c r="BE24" s="195"/>
    </row>
    <row r="25" spans="2:71" ht="6.95" customHeight="1">
      <c r="B25" s="19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19"/>
      <c r="BE25" s="195"/>
    </row>
    <row r="26" spans="2:71" s="1" customFormat="1" ht="25.9" customHeight="1">
      <c r="B26" s="32"/>
      <c r="D26" s="33" t="s">
        <v>52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03">
        <f>ROUND(AG54,2)</f>
        <v>0</v>
      </c>
      <c r="AL26" s="204"/>
      <c r="AM26" s="204"/>
      <c r="AN26" s="204"/>
      <c r="AO26" s="204"/>
      <c r="AR26" s="32"/>
      <c r="BE26" s="195"/>
    </row>
    <row r="27" spans="2:71" s="1" customFormat="1" ht="6.95" customHeight="1">
      <c r="B27" s="32"/>
      <c r="AR27" s="32"/>
      <c r="BE27" s="195"/>
    </row>
    <row r="28" spans="2:71" s="1" customFormat="1" ht="12.75">
      <c r="B28" s="32"/>
      <c r="L28" s="205" t="s">
        <v>53</v>
      </c>
      <c r="M28" s="205"/>
      <c r="N28" s="205"/>
      <c r="O28" s="205"/>
      <c r="P28" s="205"/>
      <c r="W28" s="205" t="s">
        <v>54</v>
      </c>
      <c r="X28" s="205"/>
      <c r="Y28" s="205"/>
      <c r="Z28" s="205"/>
      <c r="AA28" s="205"/>
      <c r="AB28" s="205"/>
      <c r="AC28" s="205"/>
      <c r="AD28" s="205"/>
      <c r="AE28" s="205"/>
      <c r="AK28" s="205" t="s">
        <v>55</v>
      </c>
      <c r="AL28" s="205"/>
      <c r="AM28" s="205"/>
      <c r="AN28" s="205"/>
      <c r="AO28" s="205"/>
      <c r="AR28" s="32"/>
      <c r="BE28" s="195"/>
    </row>
    <row r="29" spans="2:71" s="2" customFormat="1" ht="14.45" customHeight="1">
      <c r="B29" s="36"/>
      <c r="D29" s="26" t="s">
        <v>56</v>
      </c>
      <c r="F29" s="26" t="s">
        <v>57</v>
      </c>
      <c r="L29" s="208">
        <v>0.21</v>
      </c>
      <c r="M29" s="207"/>
      <c r="N29" s="207"/>
      <c r="O29" s="207"/>
      <c r="P29" s="207"/>
      <c r="W29" s="206">
        <f>ROUND(AZ54, 2)</f>
        <v>0</v>
      </c>
      <c r="X29" s="207"/>
      <c r="Y29" s="207"/>
      <c r="Z29" s="207"/>
      <c r="AA29" s="207"/>
      <c r="AB29" s="207"/>
      <c r="AC29" s="207"/>
      <c r="AD29" s="207"/>
      <c r="AE29" s="207"/>
      <c r="AK29" s="206">
        <f>ROUND(AV54, 2)</f>
        <v>0</v>
      </c>
      <c r="AL29" s="207"/>
      <c r="AM29" s="207"/>
      <c r="AN29" s="207"/>
      <c r="AO29" s="207"/>
      <c r="AR29" s="36"/>
      <c r="BE29" s="196"/>
    </row>
    <row r="30" spans="2:71" s="2" customFormat="1" ht="14.45" customHeight="1">
      <c r="B30" s="36"/>
      <c r="F30" s="26" t="s">
        <v>58</v>
      </c>
      <c r="L30" s="208">
        <v>0.15</v>
      </c>
      <c r="M30" s="207"/>
      <c r="N30" s="207"/>
      <c r="O30" s="207"/>
      <c r="P30" s="207"/>
      <c r="W30" s="206">
        <f>ROUND(BA54, 2)</f>
        <v>0</v>
      </c>
      <c r="X30" s="207"/>
      <c r="Y30" s="207"/>
      <c r="Z30" s="207"/>
      <c r="AA30" s="207"/>
      <c r="AB30" s="207"/>
      <c r="AC30" s="207"/>
      <c r="AD30" s="207"/>
      <c r="AE30" s="207"/>
      <c r="AK30" s="206">
        <f>ROUND(AW54, 2)</f>
        <v>0</v>
      </c>
      <c r="AL30" s="207"/>
      <c r="AM30" s="207"/>
      <c r="AN30" s="207"/>
      <c r="AO30" s="207"/>
      <c r="AR30" s="36"/>
      <c r="BE30" s="196"/>
    </row>
    <row r="31" spans="2:71" s="2" customFormat="1" ht="14.45" hidden="1" customHeight="1">
      <c r="B31" s="36"/>
      <c r="F31" s="26" t="s">
        <v>59</v>
      </c>
      <c r="L31" s="208">
        <v>0.21</v>
      </c>
      <c r="M31" s="207"/>
      <c r="N31" s="207"/>
      <c r="O31" s="207"/>
      <c r="P31" s="207"/>
      <c r="W31" s="206">
        <f>ROUND(BB54, 2)</f>
        <v>0</v>
      </c>
      <c r="X31" s="207"/>
      <c r="Y31" s="207"/>
      <c r="Z31" s="207"/>
      <c r="AA31" s="207"/>
      <c r="AB31" s="207"/>
      <c r="AC31" s="207"/>
      <c r="AD31" s="207"/>
      <c r="AE31" s="207"/>
      <c r="AK31" s="206">
        <v>0</v>
      </c>
      <c r="AL31" s="207"/>
      <c r="AM31" s="207"/>
      <c r="AN31" s="207"/>
      <c r="AO31" s="207"/>
      <c r="AR31" s="36"/>
      <c r="BE31" s="196"/>
    </row>
    <row r="32" spans="2:71" s="2" customFormat="1" ht="14.45" hidden="1" customHeight="1">
      <c r="B32" s="36"/>
      <c r="F32" s="26" t="s">
        <v>60</v>
      </c>
      <c r="L32" s="208">
        <v>0.15</v>
      </c>
      <c r="M32" s="207"/>
      <c r="N32" s="207"/>
      <c r="O32" s="207"/>
      <c r="P32" s="207"/>
      <c r="W32" s="206">
        <f>ROUND(BC54, 2)</f>
        <v>0</v>
      </c>
      <c r="X32" s="207"/>
      <c r="Y32" s="207"/>
      <c r="Z32" s="207"/>
      <c r="AA32" s="207"/>
      <c r="AB32" s="207"/>
      <c r="AC32" s="207"/>
      <c r="AD32" s="207"/>
      <c r="AE32" s="207"/>
      <c r="AK32" s="206">
        <v>0</v>
      </c>
      <c r="AL32" s="207"/>
      <c r="AM32" s="207"/>
      <c r="AN32" s="207"/>
      <c r="AO32" s="207"/>
      <c r="AR32" s="36"/>
      <c r="BE32" s="196"/>
    </row>
    <row r="33" spans="2:44" s="2" customFormat="1" ht="14.45" hidden="1" customHeight="1">
      <c r="B33" s="36"/>
      <c r="F33" s="26" t="s">
        <v>61</v>
      </c>
      <c r="L33" s="208">
        <v>0</v>
      </c>
      <c r="M33" s="207"/>
      <c r="N33" s="207"/>
      <c r="O33" s="207"/>
      <c r="P33" s="207"/>
      <c r="W33" s="206">
        <f>ROUND(BD54, 2)</f>
        <v>0</v>
      </c>
      <c r="X33" s="207"/>
      <c r="Y33" s="207"/>
      <c r="Z33" s="207"/>
      <c r="AA33" s="207"/>
      <c r="AB33" s="207"/>
      <c r="AC33" s="207"/>
      <c r="AD33" s="207"/>
      <c r="AE33" s="207"/>
      <c r="AK33" s="206">
        <v>0</v>
      </c>
      <c r="AL33" s="207"/>
      <c r="AM33" s="207"/>
      <c r="AN33" s="207"/>
      <c r="AO33" s="207"/>
      <c r="AR33" s="36"/>
    </row>
    <row r="34" spans="2:44" s="1" customFormat="1" ht="6.95" customHeight="1">
      <c r="B34" s="32"/>
      <c r="AR34" s="32"/>
    </row>
    <row r="35" spans="2:44" s="1" customFormat="1" ht="25.9" customHeight="1">
      <c r="B35" s="32"/>
      <c r="C35" s="37"/>
      <c r="D35" s="38" t="s">
        <v>62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63</v>
      </c>
      <c r="U35" s="39"/>
      <c r="V35" s="39"/>
      <c r="W35" s="39"/>
      <c r="X35" s="212" t="s">
        <v>64</v>
      </c>
      <c r="Y35" s="210"/>
      <c r="Z35" s="210"/>
      <c r="AA35" s="210"/>
      <c r="AB35" s="210"/>
      <c r="AC35" s="39"/>
      <c r="AD35" s="39"/>
      <c r="AE35" s="39"/>
      <c r="AF35" s="39"/>
      <c r="AG35" s="39"/>
      <c r="AH35" s="39"/>
      <c r="AI35" s="39"/>
      <c r="AJ35" s="39"/>
      <c r="AK35" s="209">
        <f>SUM(AK26:AK33)</f>
        <v>0</v>
      </c>
      <c r="AL35" s="210"/>
      <c r="AM35" s="210"/>
      <c r="AN35" s="210"/>
      <c r="AO35" s="211"/>
      <c r="AP35" s="37"/>
      <c r="AQ35" s="37"/>
      <c r="AR35" s="32"/>
    </row>
    <row r="36" spans="2:44" s="1" customFormat="1" ht="6.95" customHeight="1">
      <c r="B36" s="32"/>
      <c r="AR36" s="32"/>
    </row>
    <row r="37" spans="2:44" s="1" customFormat="1" ht="6.95" customHeight="1"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32"/>
    </row>
    <row r="41" spans="2:44" s="1" customFormat="1" ht="6.95" customHeight="1">
      <c r="B41" s="4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32"/>
    </row>
    <row r="42" spans="2:44" s="1" customFormat="1" ht="24.95" customHeight="1">
      <c r="B42" s="32"/>
      <c r="C42" s="20" t="s">
        <v>65</v>
      </c>
      <c r="AR42" s="32"/>
    </row>
    <row r="43" spans="2:44" s="1" customFormat="1" ht="6.95" customHeight="1">
      <c r="B43" s="32"/>
      <c r="AR43" s="32"/>
    </row>
    <row r="44" spans="2:44" s="3" customFormat="1" ht="12" customHeight="1">
      <c r="B44" s="45"/>
      <c r="C44" s="26" t="s">
        <v>13</v>
      </c>
      <c r="L44" s="3" t="str">
        <f>K5</f>
        <v>Brno</v>
      </c>
      <c r="AR44" s="45"/>
    </row>
    <row r="45" spans="2:44" s="4" customFormat="1" ht="36.950000000000003" customHeight="1">
      <c r="B45" s="46"/>
      <c r="C45" s="47" t="s">
        <v>16</v>
      </c>
      <c r="L45" s="191" t="str">
        <f>K6</f>
        <v>SSZ 4.15 Řípská - Šmahova (aktualizace na CÚ 2023/I)</v>
      </c>
      <c r="M45" s="192"/>
      <c r="N45" s="192"/>
      <c r="O45" s="192"/>
      <c r="P45" s="192"/>
      <c r="Q45" s="192"/>
      <c r="R45" s="192"/>
      <c r="S45" s="192"/>
      <c r="T45" s="192"/>
      <c r="U45" s="192"/>
      <c r="V45" s="192"/>
      <c r="W45" s="192"/>
      <c r="X45" s="192"/>
      <c r="Y45" s="192"/>
      <c r="Z45" s="192"/>
      <c r="AA45" s="192"/>
      <c r="AB45" s="192"/>
      <c r="AC45" s="192"/>
      <c r="AD45" s="192"/>
      <c r="AE45" s="192"/>
      <c r="AF45" s="192"/>
      <c r="AG45" s="192"/>
      <c r="AH45" s="192"/>
      <c r="AI45" s="192"/>
      <c r="AJ45" s="192"/>
      <c r="AK45" s="192"/>
      <c r="AL45" s="192"/>
      <c r="AM45" s="192"/>
      <c r="AN45" s="192"/>
      <c r="AO45" s="192"/>
      <c r="AR45" s="46"/>
    </row>
    <row r="46" spans="2:44" s="1" customFormat="1" ht="6.95" customHeight="1">
      <c r="B46" s="32"/>
      <c r="AR46" s="32"/>
    </row>
    <row r="47" spans="2:44" s="1" customFormat="1" ht="12" customHeight="1">
      <c r="B47" s="32"/>
      <c r="C47" s="26" t="s">
        <v>24</v>
      </c>
      <c r="L47" s="48" t="str">
        <f>IF(K8="","",K8)</f>
        <v>Brno - Slatina</v>
      </c>
      <c r="AI47" s="26" t="s">
        <v>26</v>
      </c>
      <c r="AM47" s="219" t="str">
        <f>IF(AN8= "","",AN8)</f>
        <v>13. 1. 2023</v>
      </c>
      <c r="AN47" s="219"/>
      <c r="AR47" s="32"/>
    </row>
    <row r="48" spans="2:44" s="1" customFormat="1" ht="6.95" customHeight="1">
      <c r="B48" s="32"/>
      <c r="AR48" s="32"/>
    </row>
    <row r="49" spans="1:91" s="1" customFormat="1" ht="15.2" customHeight="1">
      <c r="B49" s="32"/>
      <c r="C49" s="26" t="s">
        <v>34</v>
      </c>
      <c r="L49" s="3" t="str">
        <f>IF(E11= "","",E11)</f>
        <v>Brněnské komunikace, a.s.</v>
      </c>
      <c r="AI49" s="26" t="s">
        <v>42</v>
      </c>
      <c r="AM49" s="220" t="str">
        <f>IF(E17="","",E17)</f>
        <v>PK SSZ Obrdlík, s.r.o.</v>
      </c>
      <c r="AN49" s="221"/>
      <c r="AO49" s="221"/>
      <c r="AP49" s="221"/>
      <c r="AR49" s="32"/>
      <c r="AS49" s="222" t="s">
        <v>66</v>
      </c>
      <c r="AT49" s="223"/>
      <c r="AU49" s="50"/>
      <c r="AV49" s="50"/>
      <c r="AW49" s="50"/>
      <c r="AX49" s="50"/>
      <c r="AY49" s="50"/>
      <c r="AZ49" s="50"/>
      <c r="BA49" s="50"/>
      <c r="BB49" s="50"/>
      <c r="BC49" s="50"/>
      <c r="BD49" s="51"/>
    </row>
    <row r="50" spans="1:91" s="1" customFormat="1" ht="15.2" customHeight="1">
      <c r="B50" s="32"/>
      <c r="C50" s="26" t="s">
        <v>40</v>
      </c>
      <c r="L50" s="3" t="str">
        <f>IF(E14= "Vyplň údaj","",E14)</f>
        <v/>
      </c>
      <c r="AI50" s="26" t="s">
        <v>47</v>
      </c>
      <c r="AM50" s="220" t="str">
        <f>IF(E20="","",E20)</f>
        <v>Ing. Luděk Obrdlík</v>
      </c>
      <c r="AN50" s="221"/>
      <c r="AO50" s="221"/>
      <c r="AP50" s="221"/>
      <c r="AR50" s="32"/>
      <c r="AS50" s="224"/>
      <c r="AT50" s="225"/>
      <c r="BD50" s="53"/>
    </row>
    <row r="51" spans="1:91" s="1" customFormat="1" ht="10.9" customHeight="1">
      <c r="B51" s="32"/>
      <c r="AR51" s="32"/>
      <c r="AS51" s="224"/>
      <c r="AT51" s="225"/>
      <c r="BD51" s="53"/>
    </row>
    <row r="52" spans="1:91" s="1" customFormat="1" ht="29.25" customHeight="1">
      <c r="B52" s="32"/>
      <c r="C52" s="186" t="s">
        <v>67</v>
      </c>
      <c r="D52" s="187"/>
      <c r="E52" s="187"/>
      <c r="F52" s="187"/>
      <c r="G52" s="187"/>
      <c r="H52" s="54"/>
      <c r="I52" s="190" t="s">
        <v>68</v>
      </c>
      <c r="J52" s="187"/>
      <c r="K52" s="187"/>
      <c r="L52" s="187"/>
      <c r="M52" s="187"/>
      <c r="N52" s="187"/>
      <c r="O52" s="187"/>
      <c r="P52" s="187"/>
      <c r="Q52" s="187"/>
      <c r="R52" s="187"/>
      <c r="S52" s="187"/>
      <c r="T52" s="187"/>
      <c r="U52" s="187"/>
      <c r="V52" s="187"/>
      <c r="W52" s="187"/>
      <c r="X52" s="187"/>
      <c r="Y52" s="187"/>
      <c r="Z52" s="187"/>
      <c r="AA52" s="187"/>
      <c r="AB52" s="187"/>
      <c r="AC52" s="187"/>
      <c r="AD52" s="187"/>
      <c r="AE52" s="187"/>
      <c r="AF52" s="187"/>
      <c r="AG52" s="217" t="s">
        <v>69</v>
      </c>
      <c r="AH52" s="187"/>
      <c r="AI52" s="187"/>
      <c r="AJ52" s="187"/>
      <c r="AK52" s="187"/>
      <c r="AL52" s="187"/>
      <c r="AM52" s="187"/>
      <c r="AN52" s="190" t="s">
        <v>70</v>
      </c>
      <c r="AO52" s="187"/>
      <c r="AP52" s="187"/>
      <c r="AQ52" s="55" t="s">
        <v>71</v>
      </c>
      <c r="AR52" s="32"/>
      <c r="AS52" s="56" t="s">
        <v>72</v>
      </c>
      <c r="AT52" s="57" t="s">
        <v>73</v>
      </c>
      <c r="AU52" s="57" t="s">
        <v>74</v>
      </c>
      <c r="AV52" s="57" t="s">
        <v>75</v>
      </c>
      <c r="AW52" s="57" t="s">
        <v>76</v>
      </c>
      <c r="AX52" s="57" t="s">
        <v>77</v>
      </c>
      <c r="AY52" s="57" t="s">
        <v>78</v>
      </c>
      <c r="AZ52" s="57" t="s">
        <v>79</v>
      </c>
      <c r="BA52" s="57" t="s">
        <v>80</v>
      </c>
      <c r="BB52" s="57" t="s">
        <v>81</v>
      </c>
      <c r="BC52" s="57" t="s">
        <v>82</v>
      </c>
      <c r="BD52" s="58" t="s">
        <v>83</v>
      </c>
    </row>
    <row r="53" spans="1:91" s="1" customFormat="1" ht="10.9" customHeight="1">
      <c r="B53" s="32"/>
      <c r="AR53" s="32"/>
      <c r="AS53" s="59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1"/>
    </row>
    <row r="54" spans="1:91" s="5" customFormat="1" ht="32.450000000000003" customHeight="1">
      <c r="B54" s="60"/>
      <c r="C54" s="61" t="s">
        <v>84</v>
      </c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193">
        <f>ROUND(AG55+AG58+SUM(AG63:AG66),2)</f>
        <v>0</v>
      </c>
      <c r="AH54" s="193"/>
      <c r="AI54" s="193"/>
      <c r="AJ54" s="193"/>
      <c r="AK54" s="193"/>
      <c r="AL54" s="193"/>
      <c r="AM54" s="193"/>
      <c r="AN54" s="226">
        <f t="shared" ref="AN54:AN68" si="0">SUM(AG54,AT54)</f>
        <v>0</v>
      </c>
      <c r="AO54" s="226"/>
      <c r="AP54" s="226"/>
      <c r="AQ54" s="64" t="s">
        <v>48</v>
      </c>
      <c r="AR54" s="60"/>
      <c r="AS54" s="65">
        <f>ROUND(AS55+AS58+SUM(AS63:AS66),2)</f>
        <v>0</v>
      </c>
      <c r="AT54" s="66">
        <f t="shared" ref="AT54:AT68" si="1">ROUND(SUM(AV54:AW54),2)</f>
        <v>0</v>
      </c>
      <c r="AU54" s="67">
        <f>ROUND(AU55+AU58+SUM(AU63:AU66),5)</f>
        <v>0</v>
      </c>
      <c r="AV54" s="66">
        <f>ROUND(AZ54*L29,2)</f>
        <v>0</v>
      </c>
      <c r="AW54" s="66">
        <f>ROUND(BA54*L30,2)</f>
        <v>0</v>
      </c>
      <c r="AX54" s="66">
        <f>ROUND(BB54*L29,2)</f>
        <v>0</v>
      </c>
      <c r="AY54" s="66">
        <f>ROUND(BC54*L30,2)</f>
        <v>0</v>
      </c>
      <c r="AZ54" s="66">
        <f>ROUND(AZ55+AZ58+SUM(AZ63:AZ66),2)</f>
        <v>0</v>
      </c>
      <c r="BA54" s="66">
        <f>ROUND(BA55+BA58+SUM(BA63:BA66),2)</f>
        <v>0</v>
      </c>
      <c r="BB54" s="66">
        <f>ROUND(BB55+BB58+SUM(BB63:BB66),2)</f>
        <v>0</v>
      </c>
      <c r="BC54" s="66">
        <f>ROUND(BC55+BC58+SUM(BC63:BC66),2)</f>
        <v>0</v>
      </c>
      <c r="BD54" s="68">
        <f>ROUND(BD55+BD58+SUM(BD63:BD66),2)</f>
        <v>0</v>
      </c>
      <c r="BS54" s="69" t="s">
        <v>85</v>
      </c>
      <c r="BT54" s="69" t="s">
        <v>86</v>
      </c>
      <c r="BU54" s="70" t="s">
        <v>87</v>
      </c>
      <c r="BV54" s="69" t="s">
        <v>88</v>
      </c>
      <c r="BW54" s="69" t="s">
        <v>5</v>
      </c>
      <c r="BX54" s="69" t="s">
        <v>89</v>
      </c>
      <c r="CL54" s="69" t="s">
        <v>20</v>
      </c>
    </row>
    <row r="55" spans="1:91" s="6" customFormat="1" ht="16.5" customHeight="1">
      <c r="B55" s="71"/>
      <c r="C55" s="72"/>
      <c r="D55" s="188" t="s">
        <v>90</v>
      </c>
      <c r="E55" s="188"/>
      <c r="F55" s="188"/>
      <c r="G55" s="188"/>
      <c r="H55" s="188"/>
      <c r="I55" s="73"/>
      <c r="J55" s="188" t="s">
        <v>91</v>
      </c>
      <c r="K55" s="188"/>
      <c r="L55" s="188"/>
      <c r="M55" s="188"/>
      <c r="N55" s="188"/>
      <c r="O55" s="188"/>
      <c r="P55" s="188"/>
      <c r="Q55" s="188"/>
      <c r="R55" s="188"/>
      <c r="S55" s="188"/>
      <c r="T55" s="188"/>
      <c r="U55" s="188"/>
      <c r="V55" s="188"/>
      <c r="W55" s="188"/>
      <c r="X55" s="188"/>
      <c r="Y55" s="188"/>
      <c r="Z55" s="188"/>
      <c r="AA55" s="188"/>
      <c r="AB55" s="188"/>
      <c r="AC55" s="188"/>
      <c r="AD55" s="188"/>
      <c r="AE55" s="188"/>
      <c r="AF55" s="188"/>
      <c r="AG55" s="218">
        <f>ROUND(SUM(AG56:AG57),2)</f>
        <v>0</v>
      </c>
      <c r="AH55" s="216"/>
      <c r="AI55" s="216"/>
      <c r="AJ55" s="216"/>
      <c r="AK55" s="216"/>
      <c r="AL55" s="216"/>
      <c r="AM55" s="216"/>
      <c r="AN55" s="215">
        <f t="shared" si="0"/>
        <v>0</v>
      </c>
      <c r="AO55" s="216"/>
      <c r="AP55" s="216"/>
      <c r="AQ55" s="74" t="s">
        <v>92</v>
      </c>
      <c r="AR55" s="71"/>
      <c r="AS55" s="75">
        <f>ROUND(SUM(AS56:AS57),2)</f>
        <v>0</v>
      </c>
      <c r="AT55" s="76">
        <f t="shared" si="1"/>
        <v>0</v>
      </c>
      <c r="AU55" s="77">
        <f>ROUND(SUM(AU56:AU57),5)</f>
        <v>0</v>
      </c>
      <c r="AV55" s="76">
        <f>ROUND(AZ55*L29,2)</f>
        <v>0</v>
      </c>
      <c r="AW55" s="76">
        <f>ROUND(BA55*L30,2)</f>
        <v>0</v>
      </c>
      <c r="AX55" s="76">
        <f>ROUND(BB55*L29,2)</f>
        <v>0</v>
      </c>
      <c r="AY55" s="76">
        <f>ROUND(BC55*L30,2)</f>
        <v>0</v>
      </c>
      <c r="AZ55" s="76">
        <f>ROUND(SUM(AZ56:AZ57),2)</f>
        <v>0</v>
      </c>
      <c r="BA55" s="76">
        <f>ROUND(SUM(BA56:BA57),2)</f>
        <v>0</v>
      </c>
      <c r="BB55" s="76">
        <f>ROUND(SUM(BB56:BB57),2)</f>
        <v>0</v>
      </c>
      <c r="BC55" s="76">
        <f>ROUND(SUM(BC56:BC57),2)</f>
        <v>0</v>
      </c>
      <c r="BD55" s="78">
        <f>ROUND(SUM(BD56:BD57),2)</f>
        <v>0</v>
      </c>
      <c r="BS55" s="79" t="s">
        <v>85</v>
      </c>
      <c r="BT55" s="79" t="s">
        <v>23</v>
      </c>
      <c r="BU55" s="79" t="s">
        <v>87</v>
      </c>
      <c r="BV55" s="79" t="s">
        <v>88</v>
      </c>
      <c r="BW55" s="79" t="s">
        <v>93</v>
      </c>
      <c r="BX55" s="79" t="s">
        <v>5</v>
      </c>
      <c r="CL55" s="79" t="s">
        <v>20</v>
      </c>
      <c r="CM55" s="79" t="s">
        <v>94</v>
      </c>
    </row>
    <row r="56" spans="1:91" s="3" customFormat="1" ht="16.5" customHeight="1">
      <c r="A56" s="80" t="s">
        <v>95</v>
      </c>
      <c r="B56" s="45"/>
      <c r="C56" s="9"/>
      <c r="D56" s="9"/>
      <c r="E56" s="189" t="s">
        <v>96</v>
      </c>
      <c r="F56" s="189"/>
      <c r="G56" s="189"/>
      <c r="H56" s="189"/>
      <c r="I56" s="189"/>
      <c r="J56" s="9"/>
      <c r="K56" s="189" t="s">
        <v>91</v>
      </c>
      <c r="L56" s="189"/>
      <c r="M56" s="189"/>
      <c r="N56" s="189"/>
      <c r="O56" s="189"/>
      <c r="P56" s="189"/>
      <c r="Q56" s="189"/>
      <c r="R56" s="189"/>
      <c r="S56" s="189"/>
      <c r="T56" s="189"/>
      <c r="U56" s="189"/>
      <c r="V56" s="189"/>
      <c r="W56" s="189"/>
      <c r="X56" s="189"/>
      <c r="Y56" s="189"/>
      <c r="Z56" s="189"/>
      <c r="AA56" s="189"/>
      <c r="AB56" s="189"/>
      <c r="AC56" s="189"/>
      <c r="AD56" s="189"/>
      <c r="AE56" s="189"/>
      <c r="AF56" s="189"/>
      <c r="AG56" s="213">
        <f>'PS471.1 - Výstavba SSZ 4....'!J32</f>
        <v>0</v>
      </c>
      <c r="AH56" s="214"/>
      <c r="AI56" s="214"/>
      <c r="AJ56" s="214"/>
      <c r="AK56" s="214"/>
      <c r="AL56" s="214"/>
      <c r="AM56" s="214"/>
      <c r="AN56" s="213">
        <f t="shared" si="0"/>
        <v>0</v>
      </c>
      <c r="AO56" s="214"/>
      <c r="AP56" s="214"/>
      <c r="AQ56" s="81" t="s">
        <v>97</v>
      </c>
      <c r="AR56" s="45"/>
      <c r="AS56" s="82">
        <v>0</v>
      </c>
      <c r="AT56" s="83">
        <f t="shared" si="1"/>
        <v>0</v>
      </c>
      <c r="AU56" s="84">
        <f>'PS471.1 - Výstavba SSZ 4....'!P98</f>
        <v>0</v>
      </c>
      <c r="AV56" s="83">
        <f>'PS471.1 - Výstavba SSZ 4....'!J35</f>
        <v>0</v>
      </c>
      <c r="AW56" s="83">
        <f>'PS471.1 - Výstavba SSZ 4....'!J36</f>
        <v>0</v>
      </c>
      <c r="AX56" s="83">
        <f>'PS471.1 - Výstavba SSZ 4....'!J37</f>
        <v>0</v>
      </c>
      <c r="AY56" s="83">
        <f>'PS471.1 - Výstavba SSZ 4....'!J38</f>
        <v>0</v>
      </c>
      <c r="AZ56" s="83">
        <f>'PS471.1 - Výstavba SSZ 4....'!F35</f>
        <v>0</v>
      </c>
      <c r="BA56" s="83">
        <f>'PS471.1 - Výstavba SSZ 4....'!F36</f>
        <v>0</v>
      </c>
      <c r="BB56" s="83">
        <f>'PS471.1 - Výstavba SSZ 4....'!F37</f>
        <v>0</v>
      </c>
      <c r="BC56" s="83">
        <f>'PS471.1 - Výstavba SSZ 4....'!F38</f>
        <v>0</v>
      </c>
      <c r="BD56" s="85">
        <f>'PS471.1 - Výstavba SSZ 4....'!F39</f>
        <v>0</v>
      </c>
      <c r="BT56" s="24" t="s">
        <v>94</v>
      </c>
      <c r="BV56" s="24" t="s">
        <v>88</v>
      </c>
      <c r="BW56" s="24" t="s">
        <v>98</v>
      </c>
      <c r="BX56" s="24" t="s">
        <v>93</v>
      </c>
      <c r="CL56" s="24" t="s">
        <v>20</v>
      </c>
    </row>
    <row r="57" spans="1:91" s="3" customFormat="1" ht="23.25" customHeight="1">
      <c r="A57" s="80" t="s">
        <v>95</v>
      </c>
      <c r="B57" s="45"/>
      <c r="C57" s="9"/>
      <c r="D57" s="9"/>
      <c r="E57" s="189" t="s">
        <v>99</v>
      </c>
      <c r="F57" s="189"/>
      <c r="G57" s="189"/>
      <c r="H57" s="189"/>
      <c r="I57" s="189"/>
      <c r="J57" s="9"/>
      <c r="K57" s="189" t="s">
        <v>100</v>
      </c>
      <c r="L57" s="189"/>
      <c r="M57" s="189"/>
      <c r="N57" s="189"/>
      <c r="O57" s="189"/>
      <c r="P57" s="189"/>
      <c r="Q57" s="189"/>
      <c r="R57" s="189"/>
      <c r="S57" s="189"/>
      <c r="T57" s="189"/>
      <c r="U57" s="189"/>
      <c r="V57" s="189"/>
      <c r="W57" s="189"/>
      <c r="X57" s="189"/>
      <c r="Y57" s="189"/>
      <c r="Z57" s="189"/>
      <c r="AA57" s="189"/>
      <c r="AB57" s="189"/>
      <c r="AC57" s="189"/>
      <c r="AD57" s="189"/>
      <c r="AE57" s="189"/>
      <c r="AF57" s="189"/>
      <c r="AG57" s="213">
        <f>'PS471.2 - Výstavba SSZ 4....'!J32</f>
        <v>0</v>
      </c>
      <c r="AH57" s="214"/>
      <c r="AI57" s="214"/>
      <c r="AJ57" s="214"/>
      <c r="AK57" s="214"/>
      <c r="AL57" s="214"/>
      <c r="AM57" s="214"/>
      <c r="AN57" s="213">
        <f t="shared" si="0"/>
        <v>0</v>
      </c>
      <c r="AO57" s="214"/>
      <c r="AP57" s="214"/>
      <c r="AQ57" s="81" t="s">
        <v>97</v>
      </c>
      <c r="AR57" s="45"/>
      <c r="AS57" s="82">
        <v>0</v>
      </c>
      <c r="AT57" s="83">
        <f t="shared" si="1"/>
        <v>0</v>
      </c>
      <c r="AU57" s="84">
        <f>'PS471.2 - Výstavba SSZ 4....'!P91</f>
        <v>0</v>
      </c>
      <c r="AV57" s="83">
        <f>'PS471.2 - Výstavba SSZ 4....'!J35</f>
        <v>0</v>
      </c>
      <c r="AW57" s="83">
        <f>'PS471.2 - Výstavba SSZ 4....'!J36</f>
        <v>0</v>
      </c>
      <c r="AX57" s="83">
        <f>'PS471.2 - Výstavba SSZ 4....'!J37</f>
        <v>0</v>
      </c>
      <c r="AY57" s="83">
        <f>'PS471.2 - Výstavba SSZ 4....'!J38</f>
        <v>0</v>
      </c>
      <c r="AZ57" s="83">
        <f>'PS471.2 - Výstavba SSZ 4....'!F35</f>
        <v>0</v>
      </c>
      <c r="BA57" s="83">
        <f>'PS471.2 - Výstavba SSZ 4....'!F36</f>
        <v>0</v>
      </c>
      <c r="BB57" s="83">
        <f>'PS471.2 - Výstavba SSZ 4....'!F37</f>
        <v>0</v>
      </c>
      <c r="BC57" s="83">
        <f>'PS471.2 - Výstavba SSZ 4....'!F38</f>
        <v>0</v>
      </c>
      <c r="BD57" s="85">
        <f>'PS471.2 - Výstavba SSZ 4....'!F39</f>
        <v>0</v>
      </c>
      <c r="BT57" s="24" t="s">
        <v>94</v>
      </c>
      <c r="BV57" s="24" t="s">
        <v>88</v>
      </c>
      <c r="BW57" s="24" t="s">
        <v>101</v>
      </c>
      <c r="BX57" s="24" t="s">
        <v>93</v>
      </c>
      <c r="CL57" s="24" t="s">
        <v>20</v>
      </c>
    </row>
    <row r="58" spans="1:91" s="6" customFormat="1" ht="24.75" customHeight="1">
      <c r="B58" s="71"/>
      <c r="C58" s="72"/>
      <c r="D58" s="188" t="s">
        <v>102</v>
      </c>
      <c r="E58" s="188"/>
      <c r="F58" s="188"/>
      <c r="G58" s="188"/>
      <c r="H58" s="188"/>
      <c r="I58" s="73"/>
      <c r="J58" s="188" t="s">
        <v>103</v>
      </c>
      <c r="K58" s="188"/>
      <c r="L58" s="188"/>
      <c r="M58" s="188"/>
      <c r="N58" s="188"/>
      <c r="O58" s="188"/>
      <c r="P58" s="188"/>
      <c r="Q58" s="188"/>
      <c r="R58" s="188"/>
      <c r="S58" s="188"/>
      <c r="T58" s="188"/>
      <c r="U58" s="188"/>
      <c r="V58" s="188"/>
      <c r="W58" s="188"/>
      <c r="X58" s="188"/>
      <c r="Y58" s="188"/>
      <c r="Z58" s="188"/>
      <c r="AA58" s="188"/>
      <c r="AB58" s="188"/>
      <c r="AC58" s="188"/>
      <c r="AD58" s="188"/>
      <c r="AE58" s="188"/>
      <c r="AF58" s="188"/>
      <c r="AG58" s="218">
        <f>ROUND(SUM(AG59:AG62),2)</f>
        <v>0</v>
      </c>
      <c r="AH58" s="216"/>
      <c r="AI58" s="216"/>
      <c r="AJ58" s="216"/>
      <c r="AK58" s="216"/>
      <c r="AL58" s="216"/>
      <c r="AM58" s="216"/>
      <c r="AN58" s="215">
        <f t="shared" si="0"/>
        <v>0</v>
      </c>
      <c r="AO58" s="216"/>
      <c r="AP58" s="216"/>
      <c r="AQ58" s="74" t="s">
        <v>104</v>
      </c>
      <c r="AR58" s="71"/>
      <c r="AS58" s="75">
        <f>ROUND(SUM(AS59:AS62),2)</f>
        <v>0</v>
      </c>
      <c r="AT58" s="76">
        <f t="shared" si="1"/>
        <v>0</v>
      </c>
      <c r="AU58" s="77">
        <f>ROUND(SUM(AU59:AU62),5)</f>
        <v>0</v>
      </c>
      <c r="AV58" s="76">
        <f>ROUND(AZ58*L29,2)</f>
        <v>0</v>
      </c>
      <c r="AW58" s="76">
        <f>ROUND(BA58*L30,2)</f>
        <v>0</v>
      </c>
      <c r="AX58" s="76">
        <f>ROUND(BB58*L29,2)</f>
        <v>0</v>
      </c>
      <c r="AY58" s="76">
        <f>ROUND(BC58*L30,2)</f>
        <v>0</v>
      </c>
      <c r="AZ58" s="76">
        <f>ROUND(SUM(AZ59:AZ62),2)</f>
        <v>0</v>
      </c>
      <c r="BA58" s="76">
        <f>ROUND(SUM(BA59:BA62),2)</f>
        <v>0</v>
      </c>
      <c r="BB58" s="76">
        <f>ROUND(SUM(BB59:BB62),2)</f>
        <v>0</v>
      </c>
      <c r="BC58" s="76">
        <f>ROUND(SUM(BC59:BC62),2)</f>
        <v>0</v>
      </c>
      <c r="BD58" s="78">
        <f>ROUND(SUM(BD59:BD62),2)</f>
        <v>0</v>
      </c>
      <c r="BS58" s="79" t="s">
        <v>85</v>
      </c>
      <c r="BT58" s="79" t="s">
        <v>23</v>
      </c>
      <c r="BU58" s="79" t="s">
        <v>87</v>
      </c>
      <c r="BV58" s="79" t="s">
        <v>88</v>
      </c>
      <c r="BW58" s="79" t="s">
        <v>105</v>
      </c>
      <c r="BX58" s="79" t="s">
        <v>5</v>
      </c>
      <c r="CL58" s="79" t="s">
        <v>20</v>
      </c>
      <c r="CM58" s="79" t="s">
        <v>94</v>
      </c>
    </row>
    <row r="59" spans="1:91" s="3" customFormat="1" ht="23.25" customHeight="1">
      <c r="A59" s="80" t="s">
        <v>95</v>
      </c>
      <c r="B59" s="45"/>
      <c r="C59" s="9"/>
      <c r="D59" s="9"/>
      <c r="E59" s="189" t="s">
        <v>106</v>
      </c>
      <c r="F59" s="189"/>
      <c r="G59" s="189"/>
      <c r="H59" s="189"/>
      <c r="I59" s="189"/>
      <c r="J59" s="9"/>
      <c r="K59" s="189" t="s">
        <v>107</v>
      </c>
      <c r="L59" s="189"/>
      <c r="M59" s="189"/>
      <c r="N59" s="189"/>
      <c r="O59" s="189"/>
      <c r="P59" s="189"/>
      <c r="Q59" s="189"/>
      <c r="R59" s="189"/>
      <c r="S59" s="189"/>
      <c r="T59" s="189"/>
      <c r="U59" s="189"/>
      <c r="V59" s="189"/>
      <c r="W59" s="189"/>
      <c r="X59" s="189"/>
      <c r="Y59" s="189"/>
      <c r="Z59" s="189"/>
      <c r="AA59" s="189"/>
      <c r="AB59" s="189"/>
      <c r="AC59" s="189"/>
      <c r="AD59" s="189"/>
      <c r="AE59" s="189"/>
      <c r="AF59" s="189"/>
      <c r="AG59" s="213">
        <f>'SO101.1 - Stavební úpravy...'!J32</f>
        <v>0</v>
      </c>
      <c r="AH59" s="214"/>
      <c r="AI59" s="214"/>
      <c r="AJ59" s="214"/>
      <c r="AK59" s="214"/>
      <c r="AL59" s="214"/>
      <c r="AM59" s="214"/>
      <c r="AN59" s="213">
        <f t="shared" si="0"/>
        <v>0</v>
      </c>
      <c r="AO59" s="214"/>
      <c r="AP59" s="214"/>
      <c r="AQ59" s="81" t="s">
        <v>97</v>
      </c>
      <c r="AR59" s="45"/>
      <c r="AS59" s="82">
        <v>0</v>
      </c>
      <c r="AT59" s="83">
        <f t="shared" si="1"/>
        <v>0</v>
      </c>
      <c r="AU59" s="84">
        <f>'SO101.1 - Stavební úpravy...'!P95</f>
        <v>0</v>
      </c>
      <c r="AV59" s="83">
        <f>'SO101.1 - Stavební úpravy...'!J35</f>
        <v>0</v>
      </c>
      <c r="AW59" s="83">
        <f>'SO101.1 - Stavební úpravy...'!J36</f>
        <v>0</v>
      </c>
      <c r="AX59" s="83">
        <f>'SO101.1 - Stavební úpravy...'!J37</f>
        <v>0</v>
      </c>
      <c r="AY59" s="83">
        <f>'SO101.1 - Stavební úpravy...'!J38</f>
        <v>0</v>
      </c>
      <c r="AZ59" s="83">
        <f>'SO101.1 - Stavební úpravy...'!F35</f>
        <v>0</v>
      </c>
      <c r="BA59" s="83">
        <f>'SO101.1 - Stavební úpravy...'!F36</f>
        <v>0</v>
      </c>
      <c r="BB59" s="83">
        <f>'SO101.1 - Stavební úpravy...'!F37</f>
        <v>0</v>
      </c>
      <c r="BC59" s="83">
        <f>'SO101.1 - Stavební úpravy...'!F38</f>
        <v>0</v>
      </c>
      <c r="BD59" s="85">
        <f>'SO101.1 - Stavební úpravy...'!F39</f>
        <v>0</v>
      </c>
      <c r="BT59" s="24" t="s">
        <v>94</v>
      </c>
      <c r="BV59" s="24" t="s">
        <v>88</v>
      </c>
      <c r="BW59" s="24" t="s">
        <v>108</v>
      </c>
      <c r="BX59" s="24" t="s">
        <v>105</v>
      </c>
      <c r="CL59" s="24" t="s">
        <v>109</v>
      </c>
    </row>
    <row r="60" spans="1:91" s="3" customFormat="1" ht="23.25" customHeight="1">
      <c r="A60" s="80" t="s">
        <v>95</v>
      </c>
      <c r="B60" s="45"/>
      <c r="C60" s="9"/>
      <c r="D60" s="9"/>
      <c r="E60" s="189" t="s">
        <v>110</v>
      </c>
      <c r="F60" s="189"/>
      <c r="G60" s="189"/>
      <c r="H60" s="189"/>
      <c r="I60" s="189"/>
      <c r="J60" s="9"/>
      <c r="K60" s="189" t="s">
        <v>111</v>
      </c>
      <c r="L60" s="189"/>
      <c r="M60" s="189"/>
      <c r="N60" s="189"/>
      <c r="O60" s="189"/>
      <c r="P60" s="189"/>
      <c r="Q60" s="189"/>
      <c r="R60" s="189"/>
      <c r="S60" s="189"/>
      <c r="T60" s="189"/>
      <c r="U60" s="189"/>
      <c r="V60" s="189"/>
      <c r="W60" s="189"/>
      <c r="X60" s="189"/>
      <c r="Y60" s="189"/>
      <c r="Z60" s="189"/>
      <c r="AA60" s="189"/>
      <c r="AB60" s="189"/>
      <c r="AC60" s="189"/>
      <c r="AD60" s="189"/>
      <c r="AE60" s="189"/>
      <c r="AF60" s="189"/>
      <c r="AG60" s="213">
        <f>'SO101.2 - Stavební úpravy...'!J32</f>
        <v>0</v>
      </c>
      <c r="AH60" s="214"/>
      <c r="AI60" s="214"/>
      <c r="AJ60" s="214"/>
      <c r="AK60" s="214"/>
      <c r="AL60" s="214"/>
      <c r="AM60" s="214"/>
      <c r="AN60" s="213">
        <f t="shared" si="0"/>
        <v>0</v>
      </c>
      <c r="AO60" s="214"/>
      <c r="AP60" s="214"/>
      <c r="AQ60" s="81" t="s">
        <v>97</v>
      </c>
      <c r="AR60" s="45"/>
      <c r="AS60" s="82">
        <v>0</v>
      </c>
      <c r="AT60" s="83">
        <f t="shared" si="1"/>
        <v>0</v>
      </c>
      <c r="AU60" s="84">
        <f>'SO101.2 - Stavební úpravy...'!P94</f>
        <v>0</v>
      </c>
      <c r="AV60" s="83">
        <f>'SO101.2 - Stavební úpravy...'!J35</f>
        <v>0</v>
      </c>
      <c r="AW60" s="83">
        <f>'SO101.2 - Stavební úpravy...'!J36</f>
        <v>0</v>
      </c>
      <c r="AX60" s="83">
        <f>'SO101.2 - Stavební úpravy...'!J37</f>
        <v>0</v>
      </c>
      <c r="AY60" s="83">
        <f>'SO101.2 - Stavební úpravy...'!J38</f>
        <v>0</v>
      </c>
      <c r="AZ60" s="83">
        <f>'SO101.2 - Stavební úpravy...'!F35</f>
        <v>0</v>
      </c>
      <c r="BA60" s="83">
        <f>'SO101.2 - Stavební úpravy...'!F36</f>
        <v>0</v>
      </c>
      <c r="BB60" s="83">
        <f>'SO101.2 - Stavební úpravy...'!F37</f>
        <v>0</v>
      </c>
      <c r="BC60" s="83">
        <f>'SO101.2 - Stavební úpravy...'!F38</f>
        <v>0</v>
      </c>
      <c r="BD60" s="85">
        <f>'SO101.2 - Stavební úpravy...'!F39</f>
        <v>0</v>
      </c>
      <c r="BT60" s="24" t="s">
        <v>94</v>
      </c>
      <c r="BV60" s="24" t="s">
        <v>88</v>
      </c>
      <c r="BW60" s="24" t="s">
        <v>112</v>
      </c>
      <c r="BX60" s="24" t="s">
        <v>105</v>
      </c>
      <c r="CL60" s="24" t="s">
        <v>109</v>
      </c>
    </row>
    <row r="61" spans="1:91" s="3" customFormat="1" ht="23.25" customHeight="1">
      <c r="A61" s="80" t="s">
        <v>95</v>
      </c>
      <c r="B61" s="45"/>
      <c r="C61" s="9"/>
      <c r="D61" s="9"/>
      <c r="E61" s="189" t="s">
        <v>113</v>
      </c>
      <c r="F61" s="189"/>
      <c r="G61" s="189"/>
      <c r="H61" s="189"/>
      <c r="I61" s="189"/>
      <c r="J61" s="9"/>
      <c r="K61" s="189" t="s">
        <v>114</v>
      </c>
      <c r="L61" s="189"/>
      <c r="M61" s="189"/>
      <c r="N61" s="189"/>
      <c r="O61" s="189"/>
      <c r="P61" s="189"/>
      <c r="Q61" s="189"/>
      <c r="R61" s="189"/>
      <c r="S61" s="189"/>
      <c r="T61" s="189"/>
      <c r="U61" s="189"/>
      <c r="V61" s="189"/>
      <c r="W61" s="189"/>
      <c r="X61" s="189"/>
      <c r="Y61" s="189"/>
      <c r="Z61" s="189"/>
      <c r="AA61" s="189"/>
      <c r="AB61" s="189"/>
      <c r="AC61" s="189"/>
      <c r="AD61" s="189"/>
      <c r="AE61" s="189"/>
      <c r="AF61" s="189"/>
      <c r="AG61" s="213">
        <f>'SO101.3 - Stavební úpravy...'!J32</f>
        <v>0</v>
      </c>
      <c r="AH61" s="214"/>
      <c r="AI61" s="214"/>
      <c r="AJ61" s="214"/>
      <c r="AK61" s="214"/>
      <c r="AL61" s="214"/>
      <c r="AM61" s="214"/>
      <c r="AN61" s="213">
        <f t="shared" si="0"/>
        <v>0</v>
      </c>
      <c r="AO61" s="214"/>
      <c r="AP61" s="214"/>
      <c r="AQ61" s="81" t="s">
        <v>97</v>
      </c>
      <c r="AR61" s="45"/>
      <c r="AS61" s="82">
        <v>0</v>
      </c>
      <c r="AT61" s="83">
        <f t="shared" si="1"/>
        <v>0</v>
      </c>
      <c r="AU61" s="84">
        <f>'SO101.3 - Stavební úpravy...'!P94</f>
        <v>0</v>
      </c>
      <c r="AV61" s="83">
        <f>'SO101.3 - Stavební úpravy...'!J35</f>
        <v>0</v>
      </c>
      <c r="AW61" s="83">
        <f>'SO101.3 - Stavební úpravy...'!J36</f>
        <v>0</v>
      </c>
      <c r="AX61" s="83">
        <f>'SO101.3 - Stavební úpravy...'!J37</f>
        <v>0</v>
      </c>
      <c r="AY61" s="83">
        <f>'SO101.3 - Stavební úpravy...'!J38</f>
        <v>0</v>
      </c>
      <c r="AZ61" s="83">
        <f>'SO101.3 - Stavební úpravy...'!F35</f>
        <v>0</v>
      </c>
      <c r="BA61" s="83">
        <f>'SO101.3 - Stavební úpravy...'!F36</f>
        <v>0</v>
      </c>
      <c r="BB61" s="83">
        <f>'SO101.3 - Stavební úpravy...'!F37</f>
        <v>0</v>
      </c>
      <c r="BC61" s="83">
        <f>'SO101.3 - Stavební úpravy...'!F38</f>
        <v>0</v>
      </c>
      <c r="BD61" s="85">
        <f>'SO101.3 - Stavební úpravy...'!F39</f>
        <v>0</v>
      </c>
      <c r="BT61" s="24" t="s">
        <v>94</v>
      </c>
      <c r="BV61" s="24" t="s">
        <v>88</v>
      </c>
      <c r="BW61" s="24" t="s">
        <v>115</v>
      </c>
      <c r="BX61" s="24" t="s">
        <v>105</v>
      </c>
      <c r="CL61" s="24" t="s">
        <v>109</v>
      </c>
    </row>
    <row r="62" spans="1:91" s="3" customFormat="1" ht="16.5" customHeight="1">
      <c r="A62" s="80" t="s">
        <v>95</v>
      </c>
      <c r="B62" s="45"/>
      <c r="C62" s="9"/>
      <c r="D62" s="9"/>
      <c r="E62" s="189" t="s">
        <v>116</v>
      </c>
      <c r="F62" s="189"/>
      <c r="G62" s="189"/>
      <c r="H62" s="189"/>
      <c r="I62" s="189"/>
      <c r="J62" s="9"/>
      <c r="K62" s="189" t="s">
        <v>117</v>
      </c>
      <c r="L62" s="189"/>
      <c r="M62" s="189"/>
      <c r="N62" s="189"/>
      <c r="O62" s="189"/>
      <c r="P62" s="189"/>
      <c r="Q62" s="189"/>
      <c r="R62" s="189"/>
      <c r="S62" s="189"/>
      <c r="T62" s="189"/>
      <c r="U62" s="189"/>
      <c r="V62" s="189"/>
      <c r="W62" s="189"/>
      <c r="X62" s="189"/>
      <c r="Y62" s="189"/>
      <c r="Z62" s="189"/>
      <c r="AA62" s="189"/>
      <c r="AB62" s="189"/>
      <c r="AC62" s="189"/>
      <c r="AD62" s="189"/>
      <c r="AE62" s="189"/>
      <c r="AF62" s="189"/>
      <c r="AG62" s="213">
        <f>'SO101.4 - Plocha pro přís...'!J32</f>
        <v>0</v>
      </c>
      <c r="AH62" s="214"/>
      <c r="AI62" s="214"/>
      <c r="AJ62" s="214"/>
      <c r="AK62" s="214"/>
      <c r="AL62" s="214"/>
      <c r="AM62" s="214"/>
      <c r="AN62" s="213">
        <f t="shared" si="0"/>
        <v>0</v>
      </c>
      <c r="AO62" s="214"/>
      <c r="AP62" s="214"/>
      <c r="AQ62" s="81" t="s">
        <v>97</v>
      </c>
      <c r="AR62" s="45"/>
      <c r="AS62" s="82">
        <v>0</v>
      </c>
      <c r="AT62" s="83">
        <f t="shared" si="1"/>
        <v>0</v>
      </c>
      <c r="AU62" s="84">
        <f>'SO101.4 - Plocha pro přís...'!P90</f>
        <v>0</v>
      </c>
      <c r="AV62" s="83">
        <f>'SO101.4 - Plocha pro přís...'!J35</f>
        <v>0</v>
      </c>
      <c r="AW62" s="83">
        <f>'SO101.4 - Plocha pro přís...'!J36</f>
        <v>0</v>
      </c>
      <c r="AX62" s="83">
        <f>'SO101.4 - Plocha pro přís...'!J37</f>
        <v>0</v>
      </c>
      <c r="AY62" s="83">
        <f>'SO101.4 - Plocha pro přís...'!J38</f>
        <v>0</v>
      </c>
      <c r="AZ62" s="83">
        <f>'SO101.4 - Plocha pro přís...'!F35</f>
        <v>0</v>
      </c>
      <c r="BA62" s="83">
        <f>'SO101.4 - Plocha pro přís...'!F36</f>
        <v>0</v>
      </c>
      <c r="BB62" s="83">
        <f>'SO101.4 - Plocha pro přís...'!F37</f>
        <v>0</v>
      </c>
      <c r="BC62" s="83">
        <f>'SO101.4 - Plocha pro přís...'!F38</f>
        <v>0</v>
      </c>
      <c r="BD62" s="85">
        <f>'SO101.4 - Plocha pro přís...'!F39</f>
        <v>0</v>
      </c>
      <c r="BT62" s="24" t="s">
        <v>94</v>
      </c>
      <c r="BV62" s="24" t="s">
        <v>88</v>
      </c>
      <c r="BW62" s="24" t="s">
        <v>118</v>
      </c>
      <c r="BX62" s="24" t="s">
        <v>105</v>
      </c>
      <c r="CL62" s="24" t="s">
        <v>109</v>
      </c>
    </row>
    <row r="63" spans="1:91" s="6" customFormat="1" ht="16.5" customHeight="1">
      <c r="A63" s="80" t="s">
        <v>95</v>
      </c>
      <c r="B63" s="71"/>
      <c r="C63" s="72"/>
      <c r="D63" s="188" t="s">
        <v>119</v>
      </c>
      <c r="E63" s="188"/>
      <c r="F63" s="188"/>
      <c r="G63" s="188"/>
      <c r="H63" s="188"/>
      <c r="I63" s="73"/>
      <c r="J63" s="188" t="s">
        <v>120</v>
      </c>
      <c r="K63" s="188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  <c r="AA63" s="188"/>
      <c r="AB63" s="188"/>
      <c r="AC63" s="188"/>
      <c r="AD63" s="188"/>
      <c r="AE63" s="188"/>
      <c r="AF63" s="188"/>
      <c r="AG63" s="215">
        <f>'SO451 - Veřejné osvětlení'!J30</f>
        <v>0</v>
      </c>
      <c r="AH63" s="216"/>
      <c r="AI63" s="216"/>
      <c r="AJ63" s="216"/>
      <c r="AK63" s="216"/>
      <c r="AL63" s="216"/>
      <c r="AM63" s="216"/>
      <c r="AN63" s="215">
        <f t="shared" si="0"/>
        <v>0</v>
      </c>
      <c r="AO63" s="216"/>
      <c r="AP63" s="216"/>
      <c r="AQ63" s="74" t="s">
        <v>104</v>
      </c>
      <c r="AR63" s="71"/>
      <c r="AS63" s="75">
        <v>0</v>
      </c>
      <c r="AT63" s="76">
        <f t="shared" si="1"/>
        <v>0</v>
      </c>
      <c r="AU63" s="77">
        <f>'SO451 - Veřejné osvětlení'!P92</f>
        <v>0</v>
      </c>
      <c r="AV63" s="76">
        <f>'SO451 - Veřejné osvětlení'!J33</f>
        <v>0</v>
      </c>
      <c r="AW63" s="76">
        <f>'SO451 - Veřejné osvětlení'!J34</f>
        <v>0</v>
      </c>
      <c r="AX63" s="76">
        <f>'SO451 - Veřejné osvětlení'!J35</f>
        <v>0</v>
      </c>
      <c r="AY63" s="76">
        <f>'SO451 - Veřejné osvětlení'!J36</f>
        <v>0</v>
      </c>
      <c r="AZ63" s="76">
        <f>'SO451 - Veřejné osvětlení'!F33</f>
        <v>0</v>
      </c>
      <c r="BA63" s="76">
        <f>'SO451 - Veřejné osvětlení'!F34</f>
        <v>0</v>
      </c>
      <c r="BB63" s="76">
        <f>'SO451 - Veřejné osvětlení'!F35</f>
        <v>0</v>
      </c>
      <c r="BC63" s="76">
        <f>'SO451 - Veřejné osvětlení'!F36</f>
        <v>0</v>
      </c>
      <c r="BD63" s="78">
        <f>'SO451 - Veřejné osvětlení'!F37</f>
        <v>0</v>
      </c>
      <c r="BT63" s="79" t="s">
        <v>23</v>
      </c>
      <c r="BV63" s="79" t="s">
        <v>88</v>
      </c>
      <c r="BW63" s="79" t="s">
        <v>121</v>
      </c>
      <c r="BX63" s="79" t="s">
        <v>5</v>
      </c>
      <c r="CL63" s="79" t="s">
        <v>20</v>
      </c>
      <c r="CM63" s="79" t="s">
        <v>94</v>
      </c>
    </row>
    <row r="64" spans="1:91" s="6" customFormat="1" ht="16.5" customHeight="1">
      <c r="A64" s="80" t="s">
        <v>95</v>
      </c>
      <c r="B64" s="71"/>
      <c r="C64" s="72"/>
      <c r="D64" s="188" t="s">
        <v>122</v>
      </c>
      <c r="E64" s="188"/>
      <c r="F64" s="188"/>
      <c r="G64" s="188"/>
      <c r="H64" s="188"/>
      <c r="I64" s="73"/>
      <c r="J64" s="188" t="s">
        <v>123</v>
      </c>
      <c r="K64" s="188"/>
      <c r="L64" s="188"/>
      <c r="M64" s="188"/>
      <c r="N64" s="188"/>
      <c r="O64" s="188"/>
      <c r="P64" s="188"/>
      <c r="Q64" s="188"/>
      <c r="R64" s="188"/>
      <c r="S64" s="188"/>
      <c r="T64" s="188"/>
      <c r="U64" s="188"/>
      <c r="V64" s="188"/>
      <c r="W64" s="188"/>
      <c r="X64" s="188"/>
      <c r="Y64" s="188"/>
      <c r="Z64" s="188"/>
      <c r="AA64" s="188"/>
      <c r="AB64" s="188"/>
      <c r="AC64" s="188"/>
      <c r="AD64" s="188"/>
      <c r="AE64" s="188"/>
      <c r="AF64" s="188"/>
      <c r="AG64" s="215">
        <f>'SO482 - Přeložka optickéh...'!J30</f>
        <v>0</v>
      </c>
      <c r="AH64" s="216"/>
      <c r="AI64" s="216"/>
      <c r="AJ64" s="216"/>
      <c r="AK64" s="216"/>
      <c r="AL64" s="216"/>
      <c r="AM64" s="216"/>
      <c r="AN64" s="215">
        <f t="shared" si="0"/>
        <v>0</v>
      </c>
      <c r="AO64" s="216"/>
      <c r="AP64" s="216"/>
      <c r="AQ64" s="74" t="s">
        <v>104</v>
      </c>
      <c r="AR64" s="71"/>
      <c r="AS64" s="75">
        <v>0</v>
      </c>
      <c r="AT64" s="76">
        <f t="shared" si="1"/>
        <v>0</v>
      </c>
      <c r="AU64" s="77">
        <f>'SO482 - Přeložka optickéh...'!P87</f>
        <v>0</v>
      </c>
      <c r="AV64" s="76">
        <f>'SO482 - Přeložka optickéh...'!J33</f>
        <v>0</v>
      </c>
      <c r="AW64" s="76">
        <f>'SO482 - Přeložka optickéh...'!J34</f>
        <v>0</v>
      </c>
      <c r="AX64" s="76">
        <f>'SO482 - Přeložka optickéh...'!J35</f>
        <v>0</v>
      </c>
      <c r="AY64" s="76">
        <f>'SO482 - Přeložka optickéh...'!J36</f>
        <v>0</v>
      </c>
      <c r="AZ64" s="76">
        <f>'SO482 - Přeložka optickéh...'!F33</f>
        <v>0</v>
      </c>
      <c r="BA64" s="76">
        <f>'SO482 - Přeložka optickéh...'!F34</f>
        <v>0</v>
      </c>
      <c r="BB64" s="76">
        <f>'SO482 - Přeložka optickéh...'!F35</f>
        <v>0</v>
      </c>
      <c r="BC64" s="76">
        <f>'SO482 - Přeložka optickéh...'!F36</f>
        <v>0</v>
      </c>
      <c r="BD64" s="78">
        <f>'SO482 - Přeložka optickéh...'!F37</f>
        <v>0</v>
      </c>
      <c r="BT64" s="79" t="s">
        <v>23</v>
      </c>
      <c r="BV64" s="79" t="s">
        <v>88</v>
      </c>
      <c r="BW64" s="79" t="s">
        <v>124</v>
      </c>
      <c r="BX64" s="79" t="s">
        <v>5</v>
      </c>
      <c r="CL64" s="79" t="s">
        <v>20</v>
      </c>
      <c r="CM64" s="79" t="s">
        <v>94</v>
      </c>
    </row>
    <row r="65" spans="1:91" s="6" customFormat="1" ht="24.75" customHeight="1">
      <c r="A65" s="80" t="s">
        <v>95</v>
      </c>
      <c r="B65" s="71"/>
      <c r="C65" s="72"/>
      <c r="D65" s="188" t="s">
        <v>125</v>
      </c>
      <c r="E65" s="188"/>
      <c r="F65" s="188"/>
      <c r="G65" s="188"/>
      <c r="H65" s="188"/>
      <c r="I65" s="73"/>
      <c r="J65" s="188" t="s">
        <v>126</v>
      </c>
      <c r="K65" s="188"/>
      <c r="L65" s="188"/>
      <c r="M65" s="188"/>
      <c r="N65" s="188"/>
      <c r="O65" s="188"/>
      <c r="P65" s="188"/>
      <c r="Q65" s="188"/>
      <c r="R65" s="188"/>
      <c r="S65" s="188"/>
      <c r="T65" s="188"/>
      <c r="U65" s="188"/>
      <c r="V65" s="188"/>
      <c r="W65" s="188"/>
      <c r="X65" s="188"/>
      <c r="Y65" s="188"/>
      <c r="Z65" s="188"/>
      <c r="AA65" s="188"/>
      <c r="AB65" s="188"/>
      <c r="AC65" s="188"/>
      <c r="AD65" s="188"/>
      <c r="AE65" s="188"/>
      <c r="AF65" s="188"/>
      <c r="AG65" s="215">
        <f>'SO483 - Přeložka optickéh...'!J30</f>
        <v>0</v>
      </c>
      <c r="AH65" s="216"/>
      <c r="AI65" s="216"/>
      <c r="AJ65" s="216"/>
      <c r="AK65" s="216"/>
      <c r="AL65" s="216"/>
      <c r="AM65" s="216"/>
      <c r="AN65" s="215">
        <f t="shared" si="0"/>
        <v>0</v>
      </c>
      <c r="AO65" s="216"/>
      <c r="AP65" s="216"/>
      <c r="AQ65" s="74" t="s">
        <v>104</v>
      </c>
      <c r="AR65" s="71"/>
      <c r="AS65" s="75">
        <v>0</v>
      </c>
      <c r="AT65" s="76">
        <f t="shared" si="1"/>
        <v>0</v>
      </c>
      <c r="AU65" s="77">
        <f>'SO483 - Přeložka optickéh...'!P87</f>
        <v>0</v>
      </c>
      <c r="AV65" s="76">
        <f>'SO483 - Přeložka optickéh...'!J33</f>
        <v>0</v>
      </c>
      <c r="AW65" s="76">
        <f>'SO483 - Přeložka optickéh...'!J34</f>
        <v>0</v>
      </c>
      <c r="AX65" s="76">
        <f>'SO483 - Přeložka optickéh...'!J35</f>
        <v>0</v>
      </c>
      <c r="AY65" s="76">
        <f>'SO483 - Přeložka optickéh...'!J36</f>
        <v>0</v>
      </c>
      <c r="AZ65" s="76">
        <f>'SO483 - Přeložka optickéh...'!F33</f>
        <v>0</v>
      </c>
      <c r="BA65" s="76">
        <f>'SO483 - Přeložka optickéh...'!F34</f>
        <v>0</v>
      </c>
      <c r="BB65" s="76">
        <f>'SO483 - Přeložka optickéh...'!F35</f>
        <v>0</v>
      </c>
      <c r="BC65" s="76">
        <f>'SO483 - Přeložka optickéh...'!F36</f>
        <v>0</v>
      </c>
      <c r="BD65" s="78">
        <f>'SO483 - Přeložka optickéh...'!F37</f>
        <v>0</v>
      </c>
      <c r="BT65" s="79" t="s">
        <v>23</v>
      </c>
      <c r="BV65" s="79" t="s">
        <v>88</v>
      </c>
      <c r="BW65" s="79" t="s">
        <v>127</v>
      </c>
      <c r="BX65" s="79" t="s">
        <v>5</v>
      </c>
      <c r="CL65" s="79" t="s">
        <v>20</v>
      </c>
      <c r="CM65" s="79" t="s">
        <v>94</v>
      </c>
    </row>
    <row r="66" spans="1:91" s="6" customFormat="1" ht="16.5" customHeight="1">
      <c r="B66" s="71"/>
      <c r="C66" s="72"/>
      <c r="D66" s="188" t="s">
        <v>128</v>
      </c>
      <c r="E66" s="188"/>
      <c r="F66" s="188"/>
      <c r="G66" s="188"/>
      <c r="H66" s="188"/>
      <c r="I66" s="73"/>
      <c r="J66" s="188" t="s">
        <v>129</v>
      </c>
      <c r="K66" s="188"/>
      <c r="L66" s="188"/>
      <c r="M66" s="188"/>
      <c r="N66" s="188"/>
      <c r="O66" s="188"/>
      <c r="P66" s="188"/>
      <c r="Q66" s="188"/>
      <c r="R66" s="188"/>
      <c r="S66" s="188"/>
      <c r="T66" s="188"/>
      <c r="U66" s="188"/>
      <c r="V66" s="188"/>
      <c r="W66" s="188"/>
      <c r="X66" s="188"/>
      <c r="Y66" s="188"/>
      <c r="Z66" s="188"/>
      <c r="AA66" s="188"/>
      <c r="AB66" s="188"/>
      <c r="AC66" s="188"/>
      <c r="AD66" s="188"/>
      <c r="AE66" s="188"/>
      <c r="AF66" s="188"/>
      <c r="AG66" s="218">
        <f>ROUND(SUM(AG67:AG68),2)</f>
        <v>0</v>
      </c>
      <c r="AH66" s="216"/>
      <c r="AI66" s="216"/>
      <c r="AJ66" s="216"/>
      <c r="AK66" s="216"/>
      <c r="AL66" s="216"/>
      <c r="AM66" s="216"/>
      <c r="AN66" s="215">
        <f t="shared" si="0"/>
        <v>0</v>
      </c>
      <c r="AO66" s="216"/>
      <c r="AP66" s="216"/>
      <c r="AQ66" s="74" t="s">
        <v>104</v>
      </c>
      <c r="AR66" s="71"/>
      <c r="AS66" s="75">
        <f>ROUND(SUM(AS67:AS68),2)</f>
        <v>0</v>
      </c>
      <c r="AT66" s="76">
        <f t="shared" si="1"/>
        <v>0</v>
      </c>
      <c r="AU66" s="77">
        <f>ROUND(SUM(AU67:AU68),5)</f>
        <v>0</v>
      </c>
      <c r="AV66" s="76">
        <f>ROUND(AZ66*L29,2)</f>
        <v>0</v>
      </c>
      <c r="AW66" s="76">
        <f>ROUND(BA66*L30,2)</f>
        <v>0</v>
      </c>
      <c r="AX66" s="76">
        <f>ROUND(BB66*L29,2)</f>
        <v>0</v>
      </c>
      <c r="AY66" s="76">
        <f>ROUND(BC66*L30,2)</f>
        <v>0</v>
      </c>
      <c r="AZ66" s="76">
        <f>ROUND(SUM(AZ67:AZ68),2)</f>
        <v>0</v>
      </c>
      <c r="BA66" s="76">
        <f>ROUND(SUM(BA67:BA68),2)</f>
        <v>0</v>
      </c>
      <c r="BB66" s="76">
        <f>ROUND(SUM(BB67:BB68),2)</f>
        <v>0</v>
      </c>
      <c r="BC66" s="76">
        <f>ROUND(SUM(BC67:BC68),2)</f>
        <v>0</v>
      </c>
      <c r="BD66" s="78">
        <f>ROUND(SUM(BD67:BD68),2)</f>
        <v>0</v>
      </c>
      <c r="BS66" s="79" t="s">
        <v>85</v>
      </c>
      <c r="BT66" s="79" t="s">
        <v>23</v>
      </c>
      <c r="BU66" s="79" t="s">
        <v>87</v>
      </c>
      <c r="BV66" s="79" t="s">
        <v>88</v>
      </c>
      <c r="BW66" s="79" t="s">
        <v>130</v>
      </c>
      <c r="BX66" s="79" t="s">
        <v>5</v>
      </c>
      <c r="CL66" s="79" t="s">
        <v>131</v>
      </c>
      <c r="CM66" s="79" t="s">
        <v>94</v>
      </c>
    </row>
    <row r="67" spans="1:91" s="3" customFormat="1" ht="16.5" customHeight="1">
      <c r="A67" s="80" t="s">
        <v>95</v>
      </c>
      <c r="B67" s="45"/>
      <c r="C67" s="9"/>
      <c r="D67" s="9"/>
      <c r="E67" s="189" t="s">
        <v>132</v>
      </c>
      <c r="F67" s="189"/>
      <c r="G67" s="189"/>
      <c r="H67" s="189"/>
      <c r="I67" s="189"/>
      <c r="J67" s="9"/>
      <c r="K67" s="189" t="s">
        <v>133</v>
      </c>
      <c r="L67" s="189"/>
      <c r="M67" s="189"/>
      <c r="N67" s="189"/>
      <c r="O67" s="189"/>
      <c r="P67" s="189"/>
      <c r="Q67" s="189"/>
      <c r="R67" s="189"/>
      <c r="S67" s="189"/>
      <c r="T67" s="189"/>
      <c r="U67" s="189"/>
      <c r="V67" s="189"/>
      <c r="W67" s="189"/>
      <c r="X67" s="189"/>
      <c r="Y67" s="189"/>
      <c r="Z67" s="189"/>
      <c r="AA67" s="189"/>
      <c r="AB67" s="189"/>
      <c r="AC67" s="189"/>
      <c r="AD67" s="189"/>
      <c r="AE67" s="189"/>
      <c r="AF67" s="189"/>
      <c r="AG67" s="213">
        <f>'SO801.1 - Vegetační úprav...'!J32</f>
        <v>0</v>
      </c>
      <c r="AH67" s="214"/>
      <c r="AI67" s="214"/>
      <c r="AJ67" s="214"/>
      <c r="AK67" s="214"/>
      <c r="AL67" s="214"/>
      <c r="AM67" s="214"/>
      <c r="AN67" s="213">
        <f t="shared" si="0"/>
        <v>0</v>
      </c>
      <c r="AO67" s="214"/>
      <c r="AP67" s="214"/>
      <c r="AQ67" s="81" t="s">
        <v>97</v>
      </c>
      <c r="AR67" s="45"/>
      <c r="AS67" s="82">
        <v>0</v>
      </c>
      <c r="AT67" s="83">
        <f t="shared" si="1"/>
        <v>0</v>
      </c>
      <c r="AU67" s="84">
        <f>'SO801.1 - Vegetační úprav...'!P87</f>
        <v>0</v>
      </c>
      <c r="AV67" s="83">
        <f>'SO801.1 - Vegetační úprav...'!J35</f>
        <v>0</v>
      </c>
      <c r="AW67" s="83">
        <f>'SO801.1 - Vegetační úprav...'!J36</f>
        <v>0</v>
      </c>
      <c r="AX67" s="83">
        <f>'SO801.1 - Vegetační úprav...'!J37</f>
        <v>0</v>
      </c>
      <c r="AY67" s="83">
        <f>'SO801.1 - Vegetační úprav...'!J38</f>
        <v>0</v>
      </c>
      <c r="AZ67" s="83">
        <f>'SO801.1 - Vegetační úprav...'!F35</f>
        <v>0</v>
      </c>
      <c r="BA67" s="83">
        <f>'SO801.1 - Vegetační úprav...'!F36</f>
        <v>0</v>
      </c>
      <c r="BB67" s="83">
        <f>'SO801.1 - Vegetační úprav...'!F37</f>
        <v>0</v>
      </c>
      <c r="BC67" s="83">
        <f>'SO801.1 - Vegetační úprav...'!F38</f>
        <v>0</v>
      </c>
      <c r="BD67" s="85">
        <f>'SO801.1 - Vegetační úprav...'!F39</f>
        <v>0</v>
      </c>
      <c r="BT67" s="24" t="s">
        <v>94</v>
      </c>
      <c r="BV67" s="24" t="s">
        <v>88</v>
      </c>
      <c r="BW67" s="24" t="s">
        <v>134</v>
      </c>
      <c r="BX67" s="24" t="s">
        <v>130</v>
      </c>
      <c r="CL67" s="24" t="s">
        <v>48</v>
      </c>
    </row>
    <row r="68" spans="1:91" s="3" customFormat="1" ht="16.5" customHeight="1">
      <c r="A68" s="80" t="s">
        <v>95</v>
      </c>
      <c r="B68" s="45"/>
      <c r="C68" s="9"/>
      <c r="D68" s="9"/>
      <c r="E68" s="189" t="s">
        <v>135</v>
      </c>
      <c r="F68" s="189"/>
      <c r="G68" s="189"/>
      <c r="H68" s="189"/>
      <c r="I68" s="189"/>
      <c r="J68" s="9"/>
      <c r="K68" s="189" t="s">
        <v>136</v>
      </c>
      <c r="L68" s="189"/>
      <c r="M68" s="189"/>
      <c r="N68" s="189"/>
      <c r="O68" s="189"/>
      <c r="P68" s="189"/>
      <c r="Q68" s="189"/>
      <c r="R68" s="189"/>
      <c r="S68" s="189"/>
      <c r="T68" s="189"/>
      <c r="U68" s="189"/>
      <c r="V68" s="189"/>
      <c r="W68" s="189"/>
      <c r="X68" s="189"/>
      <c r="Y68" s="189"/>
      <c r="Z68" s="189"/>
      <c r="AA68" s="189"/>
      <c r="AB68" s="189"/>
      <c r="AC68" s="189"/>
      <c r="AD68" s="189"/>
      <c r="AE68" s="189"/>
      <c r="AF68" s="189"/>
      <c r="AG68" s="213">
        <f>'SO801.2 - Vegetační úprav...'!J32</f>
        <v>0</v>
      </c>
      <c r="AH68" s="214"/>
      <c r="AI68" s="214"/>
      <c r="AJ68" s="214"/>
      <c r="AK68" s="214"/>
      <c r="AL68" s="214"/>
      <c r="AM68" s="214"/>
      <c r="AN68" s="213">
        <f t="shared" si="0"/>
        <v>0</v>
      </c>
      <c r="AO68" s="214"/>
      <c r="AP68" s="214"/>
      <c r="AQ68" s="81" t="s">
        <v>97</v>
      </c>
      <c r="AR68" s="45"/>
      <c r="AS68" s="86">
        <v>0</v>
      </c>
      <c r="AT68" s="87">
        <f t="shared" si="1"/>
        <v>0</v>
      </c>
      <c r="AU68" s="88">
        <f>'SO801.2 - Vegetační úprav...'!P88</f>
        <v>0</v>
      </c>
      <c r="AV68" s="87">
        <f>'SO801.2 - Vegetační úprav...'!J35</f>
        <v>0</v>
      </c>
      <c r="AW68" s="87">
        <f>'SO801.2 - Vegetační úprav...'!J36</f>
        <v>0</v>
      </c>
      <c r="AX68" s="87">
        <f>'SO801.2 - Vegetační úprav...'!J37</f>
        <v>0</v>
      </c>
      <c r="AY68" s="87">
        <f>'SO801.2 - Vegetační úprav...'!J38</f>
        <v>0</v>
      </c>
      <c r="AZ68" s="87">
        <f>'SO801.2 - Vegetační úprav...'!F35</f>
        <v>0</v>
      </c>
      <c r="BA68" s="87">
        <f>'SO801.2 - Vegetační úprav...'!F36</f>
        <v>0</v>
      </c>
      <c r="BB68" s="87">
        <f>'SO801.2 - Vegetační úprav...'!F37</f>
        <v>0</v>
      </c>
      <c r="BC68" s="87">
        <f>'SO801.2 - Vegetační úprav...'!F38</f>
        <v>0</v>
      </c>
      <c r="BD68" s="89">
        <f>'SO801.2 - Vegetační úprav...'!F39</f>
        <v>0</v>
      </c>
      <c r="BT68" s="24" t="s">
        <v>94</v>
      </c>
      <c r="BV68" s="24" t="s">
        <v>88</v>
      </c>
      <c r="BW68" s="24" t="s">
        <v>137</v>
      </c>
      <c r="BX68" s="24" t="s">
        <v>130</v>
      </c>
      <c r="CL68" s="24" t="s">
        <v>48</v>
      </c>
    </row>
    <row r="69" spans="1:91" s="1" customFormat="1" ht="30" customHeight="1">
      <c r="B69" s="32"/>
      <c r="AR69" s="32"/>
    </row>
    <row r="70" spans="1:91" s="1" customFormat="1" ht="6.95" customHeight="1"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32"/>
    </row>
  </sheetData>
  <sheetProtection algorithmName="SHA-512" hashValue="HCpqoS0O8wxB5NbIteti3Zjv3dP800BK+b5+xpLb5pYmyCu4V58TpKVMarEBekqYCMuN/BcvEvPJul3w/Iwhtw==" saltValue="keIgyzY2e/kiq9aJErRr2V5vA/CjAzF+fV2Uu/dbOrxSUKgjWRRGNLsIo/61RYVrLwraYZBsDLWZRgeHPqDLCg==" spinCount="100000" sheet="1" objects="1" scenarios="1" formatColumns="0" formatRows="0"/>
  <mergeCells count="94">
    <mergeCell ref="AN67:AP67"/>
    <mergeCell ref="AG67:AM67"/>
    <mergeCell ref="AN68:AP68"/>
    <mergeCell ref="AG68:AM68"/>
    <mergeCell ref="AN54:AP54"/>
    <mergeCell ref="AS49:AT51"/>
    <mergeCell ref="AN65:AP65"/>
    <mergeCell ref="AG65:AM65"/>
    <mergeCell ref="AN66:AP66"/>
    <mergeCell ref="AG66:AM66"/>
    <mergeCell ref="AR2:BE2"/>
    <mergeCell ref="AG61:AM61"/>
    <mergeCell ref="AG64:AM64"/>
    <mergeCell ref="AG63:AM63"/>
    <mergeCell ref="AG62:AM62"/>
    <mergeCell ref="AG52:AM52"/>
    <mergeCell ref="AG57:AM57"/>
    <mergeCell ref="AG60:AM60"/>
    <mergeCell ref="AG58:AM58"/>
    <mergeCell ref="AG59:AM59"/>
    <mergeCell ref="AG55:AM55"/>
    <mergeCell ref="AG56:AM56"/>
    <mergeCell ref="AM47:AN47"/>
    <mergeCell ref="AM49:AP49"/>
    <mergeCell ref="AM50:AP50"/>
    <mergeCell ref="AN56:AP56"/>
    <mergeCell ref="L33:P33"/>
    <mergeCell ref="AK33:AO33"/>
    <mergeCell ref="W33:AE33"/>
    <mergeCell ref="AK35:AO35"/>
    <mergeCell ref="X35:AB35"/>
    <mergeCell ref="W31:AE31"/>
    <mergeCell ref="L31:P31"/>
    <mergeCell ref="L32:P32"/>
    <mergeCell ref="W32:AE32"/>
    <mergeCell ref="AK32:AO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E67:I67"/>
    <mergeCell ref="K67:AF67"/>
    <mergeCell ref="E68:I68"/>
    <mergeCell ref="K68:AF68"/>
    <mergeCell ref="AG54:AM54"/>
    <mergeCell ref="L45:AO45"/>
    <mergeCell ref="D65:H65"/>
    <mergeCell ref="J65:AF65"/>
    <mergeCell ref="D66:H66"/>
    <mergeCell ref="J66:AF66"/>
    <mergeCell ref="AN64:AP64"/>
    <mergeCell ref="AN63:AP63"/>
    <mergeCell ref="AN52:AP52"/>
    <mergeCell ref="AN58:AP58"/>
    <mergeCell ref="AN62:AP62"/>
    <mergeCell ref="AN59:AP59"/>
    <mergeCell ref="AN61:AP61"/>
    <mergeCell ref="AN60:AP60"/>
    <mergeCell ref="AN55:AP55"/>
    <mergeCell ref="AN57:AP57"/>
    <mergeCell ref="K61:AF61"/>
    <mergeCell ref="K57:AF57"/>
    <mergeCell ref="K62:AF62"/>
    <mergeCell ref="K56:AF56"/>
    <mergeCell ref="K59:AF59"/>
    <mergeCell ref="K60:AF60"/>
    <mergeCell ref="C52:G52"/>
    <mergeCell ref="D64:H64"/>
    <mergeCell ref="D58:H58"/>
    <mergeCell ref="D63:H63"/>
    <mergeCell ref="D55:H55"/>
    <mergeCell ref="E56:I56"/>
    <mergeCell ref="E59:I59"/>
    <mergeCell ref="E60:I60"/>
    <mergeCell ref="E57:I57"/>
    <mergeCell ref="E61:I61"/>
    <mergeCell ref="E62:I62"/>
    <mergeCell ref="I52:AF52"/>
    <mergeCell ref="J55:AF55"/>
    <mergeCell ref="J63:AF63"/>
    <mergeCell ref="J64:AF64"/>
    <mergeCell ref="J58:AF58"/>
  </mergeCells>
  <hyperlinks>
    <hyperlink ref="A56" location="'PS471.1 - Výstavba SSZ 4....'!C2" display="/" xr:uid="{00000000-0004-0000-0000-000000000000}"/>
    <hyperlink ref="A57" location="'PS471.2 - Výstavba SSZ 4....'!C2" display="/" xr:uid="{00000000-0004-0000-0000-000001000000}"/>
    <hyperlink ref="A59" location="'SO101.1 - Stavební úpravy...'!C2" display="/" xr:uid="{00000000-0004-0000-0000-000002000000}"/>
    <hyperlink ref="A60" location="'SO101.2 - Stavební úpravy...'!C2" display="/" xr:uid="{00000000-0004-0000-0000-000003000000}"/>
    <hyperlink ref="A61" location="'SO101.3 - Stavební úpravy...'!C2" display="/" xr:uid="{00000000-0004-0000-0000-000004000000}"/>
    <hyperlink ref="A62" location="'SO101.4 - Plocha pro přís...'!C2" display="/" xr:uid="{00000000-0004-0000-0000-000005000000}"/>
    <hyperlink ref="A63" location="'SO451 - Veřejné osvětlení'!C2" display="/" xr:uid="{00000000-0004-0000-0000-000006000000}"/>
    <hyperlink ref="A64" location="'SO482 - Přeložka optickéh...'!C2" display="/" xr:uid="{00000000-0004-0000-0000-000007000000}"/>
    <hyperlink ref="A65" location="'SO483 - Přeložka optickéh...'!C2" display="/" xr:uid="{00000000-0004-0000-0000-000008000000}"/>
    <hyperlink ref="A67" location="'SO801.1 - Vegetační úprav...'!C2" display="/" xr:uid="{00000000-0004-0000-0000-000009000000}"/>
    <hyperlink ref="A68" location="'SO801.2 - Vegetační úprav...'!C2" display="/" xr:uid="{00000000-0004-0000-0000-00000A000000}"/>
  </hyperlinks>
  <pageMargins left="0.39370078740157483" right="0.39370078740157483" top="0.39370078740157483" bottom="0.39370078740157483" header="0" footer="0"/>
  <pageSetup paperSize="9" scale="68" fitToHeight="100" orientation="portrait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725"/>
  <sheetViews>
    <sheetView showGridLines="0" workbookViewId="0"/>
  </sheetViews>
  <sheetFormatPr defaultRowHeight="14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AT2" s="16" t="s">
        <v>98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94</v>
      </c>
    </row>
    <row r="4" spans="2:46" ht="24.95" customHeight="1">
      <c r="B4" s="19"/>
      <c r="D4" s="20" t="s">
        <v>138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27" t="str">
        <f>'Rekapitulace stavby'!K6</f>
        <v>SSZ 4.15 Řípská - Šmahova (aktualizace na CÚ 2023/I)</v>
      </c>
      <c r="F7" s="228"/>
      <c r="G7" s="228"/>
      <c r="H7" s="228"/>
      <c r="L7" s="19"/>
    </row>
    <row r="8" spans="2:46" ht="12" customHeight="1">
      <c r="B8" s="19"/>
      <c r="D8" s="26" t="s">
        <v>139</v>
      </c>
      <c r="L8" s="19"/>
    </row>
    <row r="9" spans="2:46" s="1" customFormat="1" ht="16.5" customHeight="1">
      <c r="B9" s="32"/>
      <c r="E9" s="227" t="s">
        <v>140</v>
      </c>
      <c r="F9" s="229"/>
      <c r="G9" s="229"/>
      <c r="H9" s="229"/>
      <c r="L9" s="32"/>
    </row>
    <row r="10" spans="2:46" s="1" customFormat="1" ht="12" customHeight="1">
      <c r="B10" s="32"/>
      <c r="D10" s="26" t="s">
        <v>141</v>
      </c>
      <c r="L10" s="32"/>
    </row>
    <row r="11" spans="2:46" s="1" customFormat="1" ht="16.5" customHeight="1">
      <c r="B11" s="32"/>
      <c r="E11" s="191" t="s">
        <v>142</v>
      </c>
      <c r="F11" s="229"/>
      <c r="G11" s="229"/>
      <c r="H11" s="229"/>
      <c r="L11" s="32"/>
    </row>
    <row r="12" spans="2:46" s="1" customFormat="1" ht="11.25">
      <c r="B12" s="32"/>
      <c r="L12" s="32"/>
    </row>
    <row r="13" spans="2:46" s="1" customFormat="1" ht="12" customHeight="1">
      <c r="B13" s="32"/>
      <c r="D13" s="26" t="s">
        <v>19</v>
      </c>
      <c r="F13" s="24" t="s">
        <v>20</v>
      </c>
      <c r="I13" s="26" t="s">
        <v>21</v>
      </c>
      <c r="J13" s="24" t="s">
        <v>22</v>
      </c>
      <c r="L13" s="32"/>
    </row>
    <row r="14" spans="2:46" s="1" customFormat="1" ht="12" customHeight="1">
      <c r="B14" s="32"/>
      <c r="D14" s="26" t="s">
        <v>24</v>
      </c>
      <c r="F14" s="24" t="s">
        <v>25</v>
      </c>
      <c r="I14" s="26" t="s">
        <v>26</v>
      </c>
      <c r="J14" s="49" t="str">
        <f>'Rekapitulace stavby'!AN8</f>
        <v>13. 1. 2023</v>
      </c>
      <c r="L14" s="32"/>
    </row>
    <row r="15" spans="2:46" s="1" customFormat="1" ht="21.75" customHeight="1">
      <c r="B15" s="32"/>
      <c r="D15" s="23" t="s">
        <v>29</v>
      </c>
      <c r="F15" s="28" t="s">
        <v>30</v>
      </c>
      <c r="I15" s="23" t="s">
        <v>31</v>
      </c>
      <c r="J15" s="28" t="s">
        <v>32</v>
      </c>
      <c r="L15" s="32"/>
    </row>
    <row r="16" spans="2:46" s="1" customFormat="1" ht="12" customHeight="1">
      <c r="B16" s="32"/>
      <c r="D16" s="26" t="s">
        <v>34</v>
      </c>
      <c r="I16" s="26" t="s">
        <v>35</v>
      </c>
      <c r="J16" s="24" t="s">
        <v>36</v>
      </c>
      <c r="L16" s="32"/>
    </row>
    <row r="17" spans="2:12" s="1" customFormat="1" ht="18" customHeight="1">
      <c r="B17" s="32"/>
      <c r="E17" s="24" t="s">
        <v>37</v>
      </c>
      <c r="I17" s="26" t="s">
        <v>38</v>
      </c>
      <c r="J17" s="24" t="s">
        <v>39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6" t="s">
        <v>40</v>
      </c>
      <c r="I19" s="26" t="s">
        <v>35</v>
      </c>
      <c r="J19" s="27" t="str">
        <f>'Rekapitulace stavby'!AN13</f>
        <v>Vyplň údaj</v>
      </c>
      <c r="L19" s="32"/>
    </row>
    <row r="20" spans="2:12" s="1" customFormat="1" ht="18" customHeight="1">
      <c r="B20" s="32"/>
      <c r="E20" s="230" t="str">
        <f>'Rekapitulace stavby'!E14</f>
        <v>Vyplň údaj</v>
      </c>
      <c r="F20" s="197"/>
      <c r="G20" s="197"/>
      <c r="H20" s="197"/>
      <c r="I20" s="26" t="s">
        <v>38</v>
      </c>
      <c r="J20" s="27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6" t="s">
        <v>42</v>
      </c>
      <c r="I22" s="26" t="s">
        <v>35</v>
      </c>
      <c r="J22" s="24" t="s">
        <v>43</v>
      </c>
      <c r="L22" s="32"/>
    </row>
    <row r="23" spans="2:12" s="1" customFormat="1" ht="18" customHeight="1">
      <c r="B23" s="32"/>
      <c r="E23" s="24" t="s">
        <v>44</v>
      </c>
      <c r="I23" s="26" t="s">
        <v>38</v>
      </c>
      <c r="J23" s="24" t="s">
        <v>45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6" t="s">
        <v>47</v>
      </c>
      <c r="I25" s="26" t="s">
        <v>35</v>
      </c>
      <c r="J25" s="24" t="s">
        <v>48</v>
      </c>
      <c r="L25" s="32"/>
    </row>
    <row r="26" spans="2:12" s="1" customFormat="1" ht="18" customHeight="1">
      <c r="B26" s="32"/>
      <c r="E26" s="24" t="s">
        <v>49</v>
      </c>
      <c r="I26" s="26" t="s">
        <v>38</v>
      </c>
      <c r="J26" s="24" t="s">
        <v>48</v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6" t="s">
        <v>50</v>
      </c>
      <c r="L28" s="32"/>
    </row>
    <row r="29" spans="2:12" s="7" customFormat="1" ht="16.5" customHeight="1">
      <c r="B29" s="91"/>
      <c r="E29" s="202" t="s">
        <v>48</v>
      </c>
      <c r="F29" s="202"/>
      <c r="G29" s="202"/>
      <c r="H29" s="202"/>
      <c r="L29" s="91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>
      <c r="B32" s="32"/>
      <c r="D32" s="92" t="s">
        <v>52</v>
      </c>
      <c r="J32" s="63">
        <f>ROUND(J98, 2)</f>
        <v>0</v>
      </c>
      <c r="L32" s="32"/>
    </row>
    <row r="33" spans="2:12" s="1" customFormat="1" ht="6.95" customHeight="1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5" customHeight="1">
      <c r="B34" s="32"/>
      <c r="F34" s="35" t="s">
        <v>54</v>
      </c>
      <c r="I34" s="35" t="s">
        <v>53</v>
      </c>
      <c r="J34" s="35" t="s">
        <v>55</v>
      </c>
      <c r="L34" s="32"/>
    </row>
    <row r="35" spans="2:12" s="1" customFormat="1" ht="14.45" customHeight="1">
      <c r="B35" s="32"/>
      <c r="D35" s="52" t="s">
        <v>56</v>
      </c>
      <c r="E35" s="26" t="s">
        <v>57</v>
      </c>
      <c r="F35" s="83">
        <f>ROUND((SUM(BE98:BE1724)),  2)</f>
        <v>0</v>
      </c>
      <c r="I35" s="93">
        <v>0.21</v>
      </c>
      <c r="J35" s="83">
        <f>ROUND(((SUM(BE98:BE1724))*I35),  2)</f>
        <v>0</v>
      </c>
      <c r="L35" s="32"/>
    </row>
    <row r="36" spans="2:12" s="1" customFormat="1" ht="14.45" customHeight="1">
      <c r="B36" s="32"/>
      <c r="E36" s="26" t="s">
        <v>58</v>
      </c>
      <c r="F36" s="83">
        <f>ROUND((SUM(BF98:BF1724)),  2)</f>
        <v>0</v>
      </c>
      <c r="I36" s="93">
        <v>0.15</v>
      </c>
      <c r="J36" s="83">
        <f>ROUND(((SUM(BF98:BF1724))*I36),  2)</f>
        <v>0</v>
      </c>
      <c r="L36" s="32"/>
    </row>
    <row r="37" spans="2:12" s="1" customFormat="1" ht="14.45" hidden="1" customHeight="1">
      <c r="B37" s="32"/>
      <c r="E37" s="26" t="s">
        <v>59</v>
      </c>
      <c r="F37" s="83">
        <f>ROUND((SUM(BG98:BG1724)),  2)</f>
        <v>0</v>
      </c>
      <c r="I37" s="93">
        <v>0.21</v>
      </c>
      <c r="J37" s="83">
        <f>0</f>
        <v>0</v>
      </c>
      <c r="L37" s="32"/>
    </row>
    <row r="38" spans="2:12" s="1" customFormat="1" ht="14.45" hidden="1" customHeight="1">
      <c r="B38" s="32"/>
      <c r="E38" s="26" t="s">
        <v>60</v>
      </c>
      <c r="F38" s="83">
        <f>ROUND((SUM(BH98:BH1724)),  2)</f>
        <v>0</v>
      </c>
      <c r="I38" s="93">
        <v>0.15</v>
      </c>
      <c r="J38" s="83">
        <f>0</f>
        <v>0</v>
      </c>
      <c r="L38" s="32"/>
    </row>
    <row r="39" spans="2:12" s="1" customFormat="1" ht="14.45" hidden="1" customHeight="1">
      <c r="B39" s="32"/>
      <c r="E39" s="26" t="s">
        <v>61</v>
      </c>
      <c r="F39" s="83">
        <f>ROUND((SUM(BI98:BI1724)),  2)</f>
        <v>0</v>
      </c>
      <c r="I39" s="93">
        <v>0</v>
      </c>
      <c r="J39" s="83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4"/>
      <c r="D41" s="95" t="s">
        <v>62</v>
      </c>
      <c r="E41" s="54"/>
      <c r="F41" s="54"/>
      <c r="G41" s="96" t="s">
        <v>63</v>
      </c>
      <c r="H41" s="97" t="s">
        <v>64</v>
      </c>
      <c r="I41" s="54"/>
      <c r="J41" s="98">
        <f>SUM(J32:J39)</f>
        <v>0</v>
      </c>
      <c r="K41" s="99"/>
      <c r="L41" s="32"/>
    </row>
    <row r="42" spans="2:12" s="1" customFormat="1" ht="14.45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5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5" customHeight="1">
      <c r="B47" s="32"/>
      <c r="C47" s="20" t="s">
        <v>143</v>
      </c>
      <c r="L47" s="32"/>
    </row>
    <row r="48" spans="2:12" s="1" customFormat="1" ht="6.95" customHeight="1">
      <c r="B48" s="32"/>
      <c r="L48" s="32"/>
    </row>
    <row r="49" spans="2:47" s="1" customFormat="1" ht="12" customHeight="1">
      <c r="B49" s="32"/>
      <c r="C49" s="26" t="s">
        <v>16</v>
      </c>
      <c r="L49" s="32"/>
    </row>
    <row r="50" spans="2:47" s="1" customFormat="1" ht="16.5" customHeight="1">
      <c r="B50" s="32"/>
      <c r="E50" s="227" t="str">
        <f>E7</f>
        <v>SSZ 4.15 Řípská - Šmahova (aktualizace na CÚ 2023/I)</v>
      </c>
      <c r="F50" s="228"/>
      <c r="G50" s="228"/>
      <c r="H50" s="228"/>
      <c r="L50" s="32"/>
    </row>
    <row r="51" spans="2:47" ht="12" customHeight="1">
      <c r="B51" s="19"/>
      <c r="C51" s="26" t="s">
        <v>139</v>
      </c>
      <c r="L51" s="19"/>
    </row>
    <row r="52" spans="2:47" s="1" customFormat="1" ht="16.5" customHeight="1">
      <c r="B52" s="32"/>
      <c r="E52" s="227" t="s">
        <v>140</v>
      </c>
      <c r="F52" s="229"/>
      <c r="G52" s="229"/>
      <c r="H52" s="229"/>
      <c r="L52" s="32"/>
    </row>
    <row r="53" spans="2:47" s="1" customFormat="1" ht="12" customHeight="1">
      <c r="B53" s="32"/>
      <c r="C53" s="26" t="s">
        <v>141</v>
      </c>
      <c r="L53" s="32"/>
    </row>
    <row r="54" spans="2:47" s="1" customFormat="1" ht="16.5" customHeight="1">
      <c r="B54" s="32"/>
      <c r="E54" s="191" t="str">
        <f>E11</f>
        <v>PS471.1 - Výstavba SSZ 4.15 Řípská - Šmahova</v>
      </c>
      <c r="F54" s="229"/>
      <c r="G54" s="229"/>
      <c r="H54" s="229"/>
      <c r="L54" s="32"/>
    </row>
    <row r="55" spans="2:47" s="1" customFormat="1" ht="6.95" customHeight="1">
      <c r="B55" s="32"/>
      <c r="L55" s="32"/>
    </row>
    <row r="56" spans="2:47" s="1" customFormat="1" ht="12" customHeight="1">
      <c r="B56" s="32"/>
      <c r="C56" s="26" t="s">
        <v>24</v>
      </c>
      <c r="F56" s="24" t="str">
        <f>F14</f>
        <v>Brno - Slatina</v>
      </c>
      <c r="I56" s="26" t="s">
        <v>26</v>
      </c>
      <c r="J56" s="49" t="str">
        <f>IF(J14="","",J14)</f>
        <v>13. 1. 2023</v>
      </c>
      <c r="L56" s="32"/>
    </row>
    <row r="57" spans="2:47" s="1" customFormat="1" ht="6.95" customHeight="1">
      <c r="B57" s="32"/>
      <c r="L57" s="32"/>
    </row>
    <row r="58" spans="2:47" s="1" customFormat="1" ht="25.7" customHeight="1">
      <c r="B58" s="32"/>
      <c r="C58" s="26" t="s">
        <v>34</v>
      </c>
      <c r="F58" s="24" t="str">
        <f>E17</f>
        <v>Brněnské komunikace, a.s.</v>
      </c>
      <c r="I58" s="26" t="s">
        <v>42</v>
      </c>
      <c r="J58" s="30" t="str">
        <f>E23</f>
        <v>PK SSZ Obrdlík, s.r.o.</v>
      </c>
      <c r="L58" s="32"/>
    </row>
    <row r="59" spans="2:47" s="1" customFormat="1" ht="15.2" customHeight="1">
      <c r="B59" s="32"/>
      <c r="C59" s="26" t="s">
        <v>40</v>
      </c>
      <c r="F59" s="24" t="str">
        <f>IF(E20="","",E20)</f>
        <v>Vyplň údaj</v>
      </c>
      <c r="I59" s="26" t="s">
        <v>47</v>
      </c>
      <c r="J59" s="30" t="str">
        <f>E26</f>
        <v>Ing. Luděk Obrdlík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144</v>
      </c>
      <c r="D61" s="94"/>
      <c r="E61" s="94"/>
      <c r="F61" s="94"/>
      <c r="G61" s="94"/>
      <c r="H61" s="94"/>
      <c r="I61" s="94"/>
      <c r="J61" s="101" t="s">
        <v>145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9" customHeight="1">
      <c r="B63" s="32"/>
      <c r="C63" s="102" t="s">
        <v>84</v>
      </c>
      <c r="J63" s="63">
        <f>J98</f>
        <v>0</v>
      </c>
      <c r="L63" s="32"/>
      <c r="AU63" s="16" t="s">
        <v>146</v>
      </c>
    </row>
    <row r="64" spans="2:47" s="8" customFormat="1" ht="24.95" customHeight="1">
      <c r="B64" s="103"/>
      <c r="D64" s="104" t="s">
        <v>147</v>
      </c>
      <c r="E64" s="105"/>
      <c r="F64" s="105"/>
      <c r="G64" s="105"/>
      <c r="H64" s="105"/>
      <c r="I64" s="105"/>
      <c r="J64" s="106">
        <f>J99</f>
        <v>0</v>
      </c>
      <c r="L64" s="103"/>
    </row>
    <row r="65" spans="2:12" s="9" customFormat="1" ht="19.899999999999999" customHeight="1">
      <c r="B65" s="107"/>
      <c r="D65" s="108" t="s">
        <v>148</v>
      </c>
      <c r="E65" s="109"/>
      <c r="F65" s="109"/>
      <c r="G65" s="109"/>
      <c r="H65" s="109"/>
      <c r="I65" s="109"/>
      <c r="J65" s="110">
        <f>J100</f>
        <v>0</v>
      </c>
      <c r="L65" s="107"/>
    </row>
    <row r="66" spans="2:12" s="8" customFormat="1" ht="24.95" customHeight="1">
      <c r="B66" s="103"/>
      <c r="D66" s="104" t="s">
        <v>149</v>
      </c>
      <c r="E66" s="105"/>
      <c r="F66" s="105"/>
      <c r="G66" s="105"/>
      <c r="H66" s="105"/>
      <c r="I66" s="105"/>
      <c r="J66" s="106">
        <f>J157</f>
        <v>0</v>
      </c>
      <c r="L66" s="103"/>
    </row>
    <row r="67" spans="2:12" s="9" customFormat="1" ht="19.899999999999999" customHeight="1">
      <c r="B67" s="107"/>
      <c r="D67" s="108" t="s">
        <v>150</v>
      </c>
      <c r="E67" s="109"/>
      <c r="F67" s="109"/>
      <c r="G67" s="109"/>
      <c r="H67" s="109"/>
      <c r="I67" s="109"/>
      <c r="J67" s="110">
        <f>J158</f>
        <v>0</v>
      </c>
      <c r="L67" s="107"/>
    </row>
    <row r="68" spans="2:12" s="8" customFormat="1" ht="24.95" customHeight="1">
      <c r="B68" s="103"/>
      <c r="D68" s="104" t="s">
        <v>151</v>
      </c>
      <c r="E68" s="105"/>
      <c r="F68" s="105"/>
      <c r="G68" s="105"/>
      <c r="H68" s="105"/>
      <c r="I68" s="105"/>
      <c r="J68" s="106">
        <f>J168</f>
        <v>0</v>
      </c>
      <c r="L68" s="103"/>
    </row>
    <row r="69" spans="2:12" s="9" customFormat="1" ht="19.899999999999999" customHeight="1">
      <c r="B69" s="107"/>
      <c r="D69" s="108" t="s">
        <v>152</v>
      </c>
      <c r="E69" s="109"/>
      <c r="F69" s="109"/>
      <c r="G69" s="109"/>
      <c r="H69" s="109"/>
      <c r="I69" s="109"/>
      <c r="J69" s="110">
        <f>J169</f>
        <v>0</v>
      </c>
      <c r="L69" s="107"/>
    </row>
    <row r="70" spans="2:12" s="9" customFormat="1" ht="19.899999999999999" customHeight="1">
      <c r="B70" s="107"/>
      <c r="D70" s="108" t="s">
        <v>153</v>
      </c>
      <c r="E70" s="109"/>
      <c r="F70" s="109"/>
      <c r="G70" s="109"/>
      <c r="H70" s="109"/>
      <c r="I70" s="109"/>
      <c r="J70" s="110">
        <f>J386</f>
        <v>0</v>
      </c>
      <c r="L70" s="107"/>
    </row>
    <row r="71" spans="2:12" s="9" customFormat="1" ht="19.899999999999999" customHeight="1">
      <c r="B71" s="107"/>
      <c r="D71" s="108" t="s">
        <v>154</v>
      </c>
      <c r="E71" s="109"/>
      <c r="F71" s="109"/>
      <c r="G71" s="109"/>
      <c r="H71" s="109"/>
      <c r="I71" s="109"/>
      <c r="J71" s="110">
        <f>J1323</f>
        <v>0</v>
      </c>
      <c r="L71" s="107"/>
    </row>
    <row r="72" spans="2:12" s="8" customFormat="1" ht="24.95" customHeight="1">
      <c r="B72" s="103"/>
      <c r="D72" s="104" t="s">
        <v>155</v>
      </c>
      <c r="E72" s="105"/>
      <c r="F72" s="105"/>
      <c r="G72" s="105"/>
      <c r="H72" s="105"/>
      <c r="I72" s="105"/>
      <c r="J72" s="106">
        <f>J1675</f>
        <v>0</v>
      </c>
      <c r="L72" s="103"/>
    </row>
    <row r="73" spans="2:12" s="9" customFormat="1" ht="19.899999999999999" customHeight="1">
      <c r="B73" s="107"/>
      <c r="D73" s="108" t="s">
        <v>156</v>
      </c>
      <c r="E73" s="109"/>
      <c r="F73" s="109"/>
      <c r="G73" s="109"/>
      <c r="H73" s="109"/>
      <c r="I73" s="109"/>
      <c r="J73" s="110">
        <f>J1676</f>
        <v>0</v>
      </c>
      <c r="L73" s="107"/>
    </row>
    <row r="74" spans="2:12" s="9" customFormat="1" ht="19.899999999999999" customHeight="1">
      <c r="B74" s="107"/>
      <c r="D74" s="108" t="s">
        <v>157</v>
      </c>
      <c r="E74" s="109"/>
      <c r="F74" s="109"/>
      <c r="G74" s="109"/>
      <c r="H74" s="109"/>
      <c r="I74" s="109"/>
      <c r="J74" s="110">
        <f>J1697</f>
        <v>0</v>
      </c>
      <c r="L74" s="107"/>
    </row>
    <row r="75" spans="2:12" s="9" customFormat="1" ht="19.899999999999999" customHeight="1">
      <c r="B75" s="107"/>
      <c r="D75" s="108" t="s">
        <v>158</v>
      </c>
      <c r="E75" s="109"/>
      <c r="F75" s="109"/>
      <c r="G75" s="109"/>
      <c r="H75" s="109"/>
      <c r="I75" s="109"/>
      <c r="J75" s="110">
        <f>J1708</f>
        <v>0</v>
      </c>
      <c r="L75" s="107"/>
    </row>
    <row r="76" spans="2:12" s="9" customFormat="1" ht="19.899999999999999" customHeight="1">
      <c r="B76" s="107"/>
      <c r="D76" s="108" t="s">
        <v>159</v>
      </c>
      <c r="E76" s="109"/>
      <c r="F76" s="109"/>
      <c r="G76" s="109"/>
      <c r="H76" s="109"/>
      <c r="I76" s="109"/>
      <c r="J76" s="110">
        <f>J1719</f>
        <v>0</v>
      </c>
      <c r="L76" s="107"/>
    </row>
    <row r="77" spans="2:12" s="1" customFormat="1" ht="21.75" customHeight="1">
      <c r="B77" s="32"/>
      <c r="L77" s="32"/>
    </row>
    <row r="78" spans="2:12" s="1" customFormat="1" ht="6.95" customHeight="1"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32"/>
    </row>
    <row r="82" spans="2:12" s="1" customFormat="1" ht="6.95" customHeight="1">
      <c r="B82" s="43"/>
      <c r="C82" s="44"/>
      <c r="D82" s="44"/>
      <c r="E82" s="44"/>
      <c r="F82" s="44"/>
      <c r="G82" s="44"/>
      <c r="H82" s="44"/>
      <c r="I82" s="44"/>
      <c r="J82" s="44"/>
      <c r="K82" s="44"/>
      <c r="L82" s="32"/>
    </row>
    <row r="83" spans="2:12" s="1" customFormat="1" ht="24.95" customHeight="1">
      <c r="B83" s="32"/>
      <c r="C83" s="20" t="s">
        <v>160</v>
      </c>
      <c r="L83" s="32"/>
    </row>
    <row r="84" spans="2:12" s="1" customFormat="1" ht="6.95" customHeight="1">
      <c r="B84" s="32"/>
      <c r="L84" s="32"/>
    </row>
    <row r="85" spans="2:12" s="1" customFormat="1" ht="12" customHeight="1">
      <c r="B85" s="32"/>
      <c r="C85" s="26" t="s">
        <v>16</v>
      </c>
      <c r="L85" s="32"/>
    </row>
    <row r="86" spans="2:12" s="1" customFormat="1" ht="16.5" customHeight="1">
      <c r="B86" s="32"/>
      <c r="E86" s="227" t="str">
        <f>E7</f>
        <v>SSZ 4.15 Řípská - Šmahova (aktualizace na CÚ 2023/I)</v>
      </c>
      <c r="F86" s="228"/>
      <c r="G86" s="228"/>
      <c r="H86" s="228"/>
      <c r="L86" s="32"/>
    </row>
    <row r="87" spans="2:12" ht="12" customHeight="1">
      <c r="B87" s="19"/>
      <c r="C87" s="26" t="s">
        <v>139</v>
      </c>
      <c r="L87" s="19"/>
    </row>
    <row r="88" spans="2:12" s="1" customFormat="1" ht="16.5" customHeight="1">
      <c r="B88" s="32"/>
      <c r="E88" s="227" t="s">
        <v>140</v>
      </c>
      <c r="F88" s="229"/>
      <c r="G88" s="229"/>
      <c r="H88" s="229"/>
      <c r="L88" s="32"/>
    </row>
    <row r="89" spans="2:12" s="1" customFormat="1" ht="12" customHeight="1">
      <c r="B89" s="32"/>
      <c r="C89" s="26" t="s">
        <v>141</v>
      </c>
      <c r="L89" s="32"/>
    </row>
    <row r="90" spans="2:12" s="1" customFormat="1" ht="16.5" customHeight="1">
      <c r="B90" s="32"/>
      <c r="E90" s="191" t="str">
        <f>E11</f>
        <v>PS471.1 - Výstavba SSZ 4.15 Řípská - Šmahova</v>
      </c>
      <c r="F90" s="229"/>
      <c r="G90" s="229"/>
      <c r="H90" s="229"/>
      <c r="L90" s="32"/>
    </row>
    <row r="91" spans="2:12" s="1" customFormat="1" ht="6.95" customHeight="1">
      <c r="B91" s="32"/>
      <c r="L91" s="32"/>
    </row>
    <row r="92" spans="2:12" s="1" customFormat="1" ht="12" customHeight="1">
      <c r="B92" s="32"/>
      <c r="C92" s="26" t="s">
        <v>24</v>
      </c>
      <c r="F92" s="24" t="str">
        <f>F14</f>
        <v>Brno - Slatina</v>
      </c>
      <c r="I92" s="26" t="s">
        <v>26</v>
      </c>
      <c r="J92" s="49" t="str">
        <f>IF(J14="","",J14)</f>
        <v>13. 1. 2023</v>
      </c>
      <c r="L92" s="32"/>
    </row>
    <row r="93" spans="2:12" s="1" customFormat="1" ht="6.95" customHeight="1">
      <c r="B93" s="32"/>
      <c r="L93" s="32"/>
    </row>
    <row r="94" spans="2:12" s="1" customFormat="1" ht="25.7" customHeight="1">
      <c r="B94" s="32"/>
      <c r="C94" s="26" t="s">
        <v>34</v>
      </c>
      <c r="F94" s="24" t="str">
        <f>E17</f>
        <v>Brněnské komunikace, a.s.</v>
      </c>
      <c r="I94" s="26" t="s">
        <v>42</v>
      </c>
      <c r="J94" s="30" t="str">
        <f>E23</f>
        <v>PK SSZ Obrdlík, s.r.o.</v>
      </c>
      <c r="L94" s="32"/>
    </row>
    <row r="95" spans="2:12" s="1" customFormat="1" ht="15.2" customHeight="1">
      <c r="B95" s="32"/>
      <c r="C95" s="26" t="s">
        <v>40</v>
      </c>
      <c r="F95" s="24" t="str">
        <f>IF(E20="","",E20)</f>
        <v>Vyplň údaj</v>
      </c>
      <c r="I95" s="26" t="s">
        <v>47</v>
      </c>
      <c r="J95" s="30" t="str">
        <f>E26</f>
        <v>Ing. Luděk Obrdlík</v>
      </c>
      <c r="L95" s="32"/>
    </row>
    <row r="96" spans="2:12" s="1" customFormat="1" ht="10.35" customHeight="1">
      <c r="B96" s="32"/>
      <c r="L96" s="32"/>
    </row>
    <row r="97" spans="2:65" s="10" customFormat="1" ht="29.25" customHeight="1">
      <c r="B97" s="111"/>
      <c r="C97" s="112" t="s">
        <v>161</v>
      </c>
      <c r="D97" s="113" t="s">
        <v>71</v>
      </c>
      <c r="E97" s="113" t="s">
        <v>67</v>
      </c>
      <c r="F97" s="113" t="s">
        <v>68</v>
      </c>
      <c r="G97" s="113" t="s">
        <v>162</v>
      </c>
      <c r="H97" s="113" t="s">
        <v>163</v>
      </c>
      <c r="I97" s="113" t="s">
        <v>164</v>
      </c>
      <c r="J97" s="113" t="s">
        <v>145</v>
      </c>
      <c r="K97" s="114" t="s">
        <v>165</v>
      </c>
      <c r="L97" s="111"/>
      <c r="M97" s="56" t="s">
        <v>48</v>
      </c>
      <c r="N97" s="57" t="s">
        <v>56</v>
      </c>
      <c r="O97" s="57" t="s">
        <v>166</v>
      </c>
      <c r="P97" s="57" t="s">
        <v>167</v>
      </c>
      <c r="Q97" s="57" t="s">
        <v>168</v>
      </c>
      <c r="R97" s="57" t="s">
        <v>169</v>
      </c>
      <c r="S97" s="57" t="s">
        <v>170</v>
      </c>
      <c r="T97" s="58" t="s">
        <v>171</v>
      </c>
    </row>
    <row r="98" spans="2:65" s="1" customFormat="1" ht="22.9" customHeight="1">
      <c r="B98" s="32"/>
      <c r="C98" s="61" t="s">
        <v>172</v>
      </c>
      <c r="J98" s="115">
        <f>BK98</f>
        <v>0</v>
      </c>
      <c r="L98" s="32"/>
      <c r="M98" s="59"/>
      <c r="N98" s="50"/>
      <c r="O98" s="50"/>
      <c r="P98" s="116">
        <f>P99+P157+P168+P1675</f>
        <v>0</v>
      </c>
      <c r="Q98" s="50"/>
      <c r="R98" s="116">
        <f>R99+R157+R168+R1675</f>
        <v>40.699895999999995</v>
      </c>
      <c r="S98" s="50"/>
      <c r="T98" s="117">
        <f>T99+T157+T168+T1675</f>
        <v>0</v>
      </c>
      <c r="AT98" s="16" t="s">
        <v>85</v>
      </c>
      <c r="AU98" s="16" t="s">
        <v>146</v>
      </c>
      <c r="BK98" s="118">
        <f>BK99+BK157+BK168+BK1675</f>
        <v>0</v>
      </c>
    </row>
    <row r="99" spans="2:65" s="11" customFormat="1" ht="25.9" customHeight="1">
      <c r="B99" s="119"/>
      <c r="D99" s="120" t="s">
        <v>85</v>
      </c>
      <c r="E99" s="121" t="s">
        <v>173</v>
      </c>
      <c r="F99" s="121" t="s">
        <v>174</v>
      </c>
      <c r="I99" s="122"/>
      <c r="J99" s="123">
        <f>BK99</f>
        <v>0</v>
      </c>
      <c r="L99" s="119"/>
      <c r="M99" s="124"/>
      <c r="P99" s="125">
        <f>P100</f>
        <v>0</v>
      </c>
      <c r="R99" s="125">
        <f>R100</f>
        <v>0</v>
      </c>
      <c r="T99" s="126">
        <f>T100</f>
        <v>0</v>
      </c>
      <c r="AR99" s="120" t="s">
        <v>23</v>
      </c>
      <c r="AT99" s="127" t="s">
        <v>85</v>
      </c>
      <c r="AU99" s="127" t="s">
        <v>86</v>
      </c>
      <c r="AY99" s="120" t="s">
        <v>175</v>
      </c>
      <c r="BK99" s="128">
        <f>BK100</f>
        <v>0</v>
      </c>
    </row>
    <row r="100" spans="2:65" s="11" customFormat="1" ht="22.9" customHeight="1">
      <c r="B100" s="119"/>
      <c r="D100" s="120" t="s">
        <v>85</v>
      </c>
      <c r="E100" s="129" t="s">
        <v>23</v>
      </c>
      <c r="F100" s="129" t="s">
        <v>176</v>
      </c>
      <c r="I100" s="122"/>
      <c r="J100" s="130">
        <f>BK100</f>
        <v>0</v>
      </c>
      <c r="L100" s="119"/>
      <c r="M100" s="124"/>
      <c r="P100" s="125">
        <f>SUM(P101:P156)</f>
        <v>0</v>
      </c>
      <c r="R100" s="125">
        <f>SUM(R101:R156)</f>
        <v>0</v>
      </c>
      <c r="T100" s="126">
        <f>SUM(T101:T156)</f>
        <v>0</v>
      </c>
      <c r="AR100" s="120" t="s">
        <v>23</v>
      </c>
      <c r="AT100" s="127" t="s">
        <v>85</v>
      </c>
      <c r="AU100" s="127" t="s">
        <v>23</v>
      </c>
      <c r="AY100" s="120" t="s">
        <v>175</v>
      </c>
      <c r="BK100" s="128">
        <f>SUM(BK101:BK156)</f>
        <v>0</v>
      </c>
    </row>
    <row r="101" spans="2:65" s="1" customFormat="1" ht="37.9" customHeight="1">
      <c r="B101" s="32"/>
      <c r="C101" s="131" t="s">
        <v>23</v>
      </c>
      <c r="D101" s="131" t="s">
        <v>177</v>
      </c>
      <c r="E101" s="132" t="s">
        <v>178</v>
      </c>
      <c r="F101" s="133" t="s">
        <v>179</v>
      </c>
      <c r="G101" s="134" t="s">
        <v>180</v>
      </c>
      <c r="H101" s="135">
        <v>51.643999999999998</v>
      </c>
      <c r="I101" s="136"/>
      <c r="J101" s="137">
        <f>ROUND(I101*H101,2)</f>
        <v>0</v>
      </c>
      <c r="K101" s="133" t="s">
        <v>181</v>
      </c>
      <c r="L101" s="32"/>
      <c r="M101" s="138" t="s">
        <v>48</v>
      </c>
      <c r="N101" s="139" t="s">
        <v>57</v>
      </c>
      <c r="P101" s="140">
        <f>O101*H101</f>
        <v>0</v>
      </c>
      <c r="Q101" s="140">
        <v>0</v>
      </c>
      <c r="R101" s="140">
        <f>Q101*H101</f>
        <v>0</v>
      </c>
      <c r="S101" s="140">
        <v>0</v>
      </c>
      <c r="T101" s="141">
        <f>S101*H101</f>
        <v>0</v>
      </c>
      <c r="AR101" s="142" t="s">
        <v>23</v>
      </c>
      <c r="AT101" s="142" t="s">
        <v>177</v>
      </c>
      <c r="AU101" s="142" t="s">
        <v>94</v>
      </c>
      <c r="AY101" s="16" t="s">
        <v>175</v>
      </c>
      <c r="BE101" s="143">
        <f>IF(N101="základní",J101,0)</f>
        <v>0</v>
      </c>
      <c r="BF101" s="143">
        <f>IF(N101="snížená",J101,0)</f>
        <v>0</v>
      </c>
      <c r="BG101" s="143">
        <f>IF(N101="zákl. přenesená",J101,0)</f>
        <v>0</v>
      </c>
      <c r="BH101" s="143">
        <f>IF(N101="sníž. přenesená",J101,0)</f>
        <v>0</v>
      </c>
      <c r="BI101" s="143">
        <f>IF(N101="nulová",J101,0)</f>
        <v>0</v>
      </c>
      <c r="BJ101" s="16" t="s">
        <v>23</v>
      </c>
      <c r="BK101" s="143">
        <f>ROUND(I101*H101,2)</f>
        <v>0</v>
      </c>
      <c r="BL101" s="16" t="s">
        <v>23</v>
      </c>
      <c r="BM101" s="142" t="s">
        <v>182</v>
      </c>
    </row>
    <row r="102" spans="2:65" s="1" customFormat="1" ht="11.25">
      <c r="B102" s="32"/>
      <c r="D102" s="144" t="s">
        <v>183</v>
      </c>
      <c r="F102" s="145" t="s">
        <v>184</v>
      </c>
      <c r="I102" s="146"/>
      <c r="L102" s="32"/>
      <c r="M102" s="147"/>
      <c r="T102" s="53"/>
      <c r="AT102" s="16" t="s">
        <v>183</v>
      </c>
      <c r="AU102" s="16" t="s">
        <v>94</v>
      </c>
    </row>
    <row r="103" spans="2:65" s="12" customFormat="1" ht="11.25">
      <c r="B103" s="148"/>
      <c r="D103" s="149" t="s">
        <v>185</v>
      </c>
      <c r="E103" s="150" t="s">
        <v>48</v>
      </c>
      <c r="F103" s="151" t="s">
        <v>186</v>
      </c>
      <c r="H103" s="150" t="s">
        <v>48</v>
      </c>
      <c r="I103" s="152"/>
      <c r="L103" s="148"/>
      <c r="M103" s="153"/>
      <c r="T103" s="154"/>
      <c r="AT103" s="150" t="s">
        <v>185</v>
      </c>
      <c r="AU103" s="150" t="s">
        <v>94</v>
      </c>
      <c r="AV103" s="12" t="s">
        <v>23</v>
      </c>
      <c r="AW103" s="12" t="s">
        <v>46</v>
      </c>
      <c r="AX103" s="12" t="s">
        <v>86</v>
      </c>
      <c r="AY103" s="150" t="s">
        <v>175</v>
      </c>
    </row>
    <row r="104" spans="2:65" s="12" customFormat="1" ht="11.25">
      <c r="B104" s="148"/>
      <c r="D104" s="149" t="s">
        <v>185</v>
      </c>
      <c r="E104" s="150" t="s">
        <v>48</v>
      </c>
      <c r="F104" s="151" t="s">
        <v>187</v>
      </c>
      <c r="H104" s="150" t="s">
        <v>48</v>
      </c>
      <c r="I104" s="152"/>
      <c r="L104" s="148"/>
      <c r="M104" s="153"/>
      <c r="T104" s="154"/>
      <c r="AT104" s="150" t="s">
        <v>185</v>
      </c>
      <c r="AU104" s="150" t="s">
        <v>94</v>
      </c>
      <c r="AV104" s="12" t="s">
        <v>23</v>
      </c>
      <c r="AW104" s="12" t="s">
        <v>46</v>
      </c>
      <c r="AX104" s="12" t="s">
        <v>86</v>
      </c>
      <c r="AY104" s="150" t="s">
        <v>175</v>
      </c>
    </row>
    <row r="105" spans="2:65" s="12" customFormat="1" ht="22.5">
      <c r="B105" s="148"/>
      <c r="D105" s="149" t="s">
        <v>185</v>
      </c>
      <c r="E105" s="150" t="s">
        <v>48</v>
      </c>
      <c r="F105" s="151" t="s">
        <v>188</v>
      </c>
      <c r="H105" s="150" t="s">
        <v>48</v>
      </c>
      <c r="I105" s="152"/>
      <c r="L105" s="148"/>
      <c r="M105" s="153"/>
      <c r="T105" s="154"/>
      <c r="AT105" s="150" t="s">
        <v>185</v>
      </c>
      <c r="AU105" s="150" t="s">
        <v>94</v>
      </c>
      <c r="AV105" s="12" t="s">
        <v>23</v>
      </c>
      <c r="AW105" s="12" t="s">
        <v>46</v>
      </c>
      <c r="AX105" s="12" t="s">
        <v>86</v>
      </c>
      <c r="AY105" s="150" t="s">
        <v>175</v>
      </c>
    </row>
    <row r="106" spans="2:65" s="13" customFormat="1" ht="11.25">
      <c r="B106" s="155"/>
      <c r="D106" s="149" t="s">
        <v>185</v>
      </c>
      <c r="E106" s="156" t="s">
        <v>48</v>
      </c>
      <c r="F106" s="157" t="s">
        <v>189</v>
      </c>
      <c r="H106" s="158">
        <v>0.86399999999999999</v>
      </c>
      <c r="I106" s="159"/>
      <c r="L106" s="155"/>
      <c r="M106" s="160"/>
      <c r="T106" s="161"/>
      <c r="AT106" s="156" t="s">
        <v>185</v>
      </c>
      <c r="AU106" s="156" t="s">
        <v>94</v>
      </c>
      <c r="AV106" s="13" t="s">
        <v>94</v>
      </c>
      <c r="AW106" s="13" t="s">
        <v>46</v>
      </c>
      <c r="AX106" s="13" t="s">
        <v>86</v>
      </c>
      <c r="AY106" s="156" t="s">
        <v>175</v>
      </c>
    </row>
    <row r="107" spans="2:65" s="12" customFormat="1" ht="22.5">
      <c r="B107" s="148"/>
      <c r="D107" s="149" t="s">
        <v>185</v>
      </c>
      <c r="E107" s="150" t="s">
        <v>48</v>
      </c>
      <c r="F107" s="151" t="s">
        <v>190</v>
      </c>
      <c r="H107" s="150" t="s">
        <v>48</v>
      </c>
      <c r="I107" s="152"/>
      <c r="L107" s="148"/>
      <c r="M107" s="153"/>
      <c r="T107" s="154"/>
      <c r="AT107" s="150" t="s">
        <v>185</v>
      </c>
      <c r="AU107" s="150" t="s">
        <v>94</v>
      </c>
      <c r="AV107" s="12" t="s">
        <v>23</v>
      </c>
      <c r="AW107" s="12" t="s">
        <v>46</v>
      </c>
      <c r="AX107" s="12" t="s">
        <v>86</v>
      </c>
      <c r="AY107" s="150" t="s">
        <v>175</v>
      </c>
    </row>
    <row r="108" spans="2:65" s="13" customFormat="1" ht="11.25">
      <c r="B108" s="155"/>
      <c r="D108" s="149" t="s">
        <v>185</v>
      </c>
      <c r="E108" s="156" t="s">
        <v>48</v>
      </c>
      <c r="F108" s="157" t="s">
        <v>191</v>
      </c>
      <c r="H108" s="158">
        <v>2.64</v>
      </c>
      <c r="I108" s="159"/>
      <c r="L108" s="155"/>
      <c r="M108" s="160"/>
      <c r="T108" s="161"/>
      <c r="AT108" s="156" t="s">
        <v>185</v>
      </c>
      <c r="AU108" s="156" t="s">
        <v>94</v>
      </c>
      <c r="AV108" s="13" t="s">
        <v>94</v>
      </c>
      <c r="AW108" s="13" t="s">
        <v>46</v>
      </c>
      <c r="AX108" s="13" t="s">
        <v>86</v>
      </c>
      <c r="AY108" s="156" t="s">
        <v>175</v>
      </c>
    </row>
    <row r="109" spans="2:65" s="12" customFormat="1" ht="22.5">
      <c r="B109" s="148"/>
      <c r="D109" s="149" t="s">
        <v>185</v>
      </c>
      <c r="E109" s="150" t="s">
        <v>48</v>
      </c>
      <c r="F109" s="151" t="s">
        <v>192</v>
      </c>
      <c r="H109" s="150" t="s">
        <v>48</v>
      </c>
      <c r="I109" s="152"/>
      <c r="L109" s="148"/>
      <c r="M109" s="153"/>
      <c r="T109" s="154"/>
      <c r="AT109" s="150" t="s">
        <v>185</v>
      </c>
      <c r="AU109" s="150" t="s">
        <v>94</v>
      </c>
      <c r="AV109" s="12" t="s">
        <v>23</v>
      </c>
      <c r="AW109" s="12" t="s">
        <v>46</v>
      </c>
      <c r="AX109" s="12" t="s">
        <v>86</v>
      </c>
      <c r="AY109" s="150" t="s">
        <v>175</v>
      </c>
    </row>
    <row r="110" spans="2:65" s="13" customFormat="1" ht="11.25">
      <c r="B110" s="155"/>
      <c r="D110" s="149" t="s">
        <v>185</v>
      </c>
      <c r="E110" s="156" t="s">
        <v>48</v>
      </c>
      <c r="F110" s="157" t="s">
        <v>193</v>
      </c>
      <c r="H110" s="158">
        <v>1.0880000000000001</v>
      </c>
      <c r="I110" s="159"/>
      <c r="L110" s="155"/>
      <c r="M110" s="160"/>
      <c r="T110" s="161"/>
      <c r="AT110" s="156" t="s">
        <v>185</v>
      </c>
      <c r="AU110" s="156" t="s">
        <v>94</v>
      </c>
      <c r="AV110" s="13" t="s">
        <v>94</v>
      </c>
      <c r="AW110" s="13" t="s">
        <v>46</v>
      </c>
      <c r="AX110" s="13" t="s">
        <v>86</v>
      </c>
      <c r="AY110" s="156" t="s">
        <v>175</v>
      </c>
    </row>
    <row r="111" spans="2:65" s="12" customFormat="1" ht="22.5">
      <c r="B111" s="148"/>
      <c r="D111" s="149" t="s">
        <v>185</v>
      </c>
      <c r="E111" s="150" t="s">
        <v>48</v>
      </c>
      <c r="F111" s="151" t="s">
        <v>194</v>
      </c>
      <c r="H111" s="150" t="s">
        <v>48</v>
      </c>
      <c r="I111" s="152"/>
      <c r="L111" s="148"/>
      <c r="M111" s="153"/>
      <c r="T111" s="154"/>
      <c r="AT111" s="150" t="s">
        <v>185</v>
      </c>
      <c r="AU111" s="150" t="s">
        <v>94</v>
      </c>
      <c r="AV111" s="12" t="s">
        <v>23</v>
      </c>
      <c r="AW111" s="12" t="s">
        <v>46</v>
      </c>
      <c r="AX111" s="12" t="s">
        <v>86</v>
      </c>
      <c r="AY111" s="150" t="s">
        <v>175</v>
      </c>
    </row>
    <row r="112" spans="2:65" s="13" customFormat="1" ht="11.25">
      <c r="B112" s="155"/>
      <c r="D112" s="149" t="s">
        <v>185</v>
      </c>
      <c r="E112" s="156" t="s">
        <v>48</v>
      </c>
      <c r="F112" s="157" t="s">
        <v>195</v>
      </c>
      <c r="H112" s="158">
        <v>1.7</v>
      </c>
      <c r="I112" s="159"/>
      <c r="L112" s="155"/>
      <c r="M112" s="160"/>
      <c r="T112" s="161"/>
      <c r="AT112" s="156" t="s">
        <v>185</v>
      </c>
      <c r="AU112" s="156" t="s">
        <v>94</v>
      </c>
      <c r="AV112" s="13" t="s">
        <v>94</v>
      </c>
      <c r="AW112" s="13" t="s">
        <v>46</v>
      </c>
      <c r="AX112" s="13" t="s">
        <v>86</v>
      </c>
      <c r="AY112" s="156" t="s">
        <v>175</v>
      </c>
    </row>
    <row r="113" spans="2:51" s="12" customFormat="1" ht="22.5">
      <c r="B113" s="148"/>
      <c r="D113" s="149" t="s">
        <v>185</v>
      </c>
      <c r="E113" s="150" t="s">
        <v>48</v>
      </c>
      <c r="F113" s="151" t="s">
        <v>196</v>
      </c>
      <c r="H113" s="150" t="s">
        <v>48</v>
      </c>
      <c r="I113" s="152"/>
      <c r="L113" s="148"/>
      <c r="M113" s="153"/>
      <c r="T113" s="154"/>
      <c r="AT113" s="150" t="s">
        <v>185</v>
      </c>
      <c r="AU113" s="150" t="s">
        <v>94</v>
      </c>
      <c r="AV113" s="12" t="s">
        <v>23</v>
      </c>
      <c r="AW113" s="12" t="s">
        <v>46</v>
      </c>
      <c r="AX113" s="12" t="s">
        <v>86</v>
      </c>
      <c r="AY113" s="150" t="s">
        <v>175</v>
      </c>
    </row>
    <row r="114" spans="2:51" s="13" customFormat="1" ht="11.25">
      <c r="B114" s="155"/>
      <c r="D114" s="149" t="s">
        <v>185</v>
      </c>
      <c r="E114" s="156" t="s">
        <v>48</v>
      </c>
      <c r="F114" s="157" t="s">
        <v>193</v>
      </c>
      <c r="H114" s="158">
        <v>1.0880000000000001</v>
      </c>
      <c r="I114" s="159"/>
      <c r="L114" s="155"/>
      <c r="M114" s="160"/>
      <c r="T114" s="161"/>
      <c r="AT114" s="156" t="s">
        <v>185</v>
      </c>
      <c r="AU114" s="156" t="s">
        <v>94</v>
      </c>
      <c r="AV114" s="13" t="s">
        <v>94</v>
      </c>
      <c r="AW114" s="13" t="s">
        <v>46</v>
      </c>
      <c r="AX114" s="13" t="s">
        <v>86</v>
      </c>
      <c r="AY114" s="156" t="s">
        <v>175</v>
      </c>
    </row>
    <row r="115" spans="2:51" s="12" customFormat="1" ht="11.25">
      <c r="B115" s="148"/>
      <c r="D115" s="149" t="s">
        <v>185</v>
      </c>
      <c r="E115" s="150" t="s">
        <v>48</v>
      </c>
      <c r="F115" s="151" t="s">
        <v>186</v>
      </c>
      <c r="H115" s="150" t="s">
        <v>48</v>
      </c>
      <c r="I115" s="152"/>
      <c r="L115" s="148"/>
      <c r="M115" s="153"/>
      <c r="T115" s="154"/>
      <c r="AT115" s="150" t="s">
        <v>185</v>
      </c>
      <c r="AU115" s="150" t="s">
        <v>94</v>
      </c>
      <c r="AV115" s="12" t="s">
        <v>23</v>
      </c>
      <c r="AW115" s="12" t="s">
        <v>46</v>
      </c>
      <c r="AX115" s="12" t="s">
        <v>86</v>
      </c>
      <c r="AY115" s="150" t="s">
        <v>175</v>
      </c>
    </row>
    <row r="116" spans="2:51" s="12" customFormat="1" ht="22.5">
      <c r="B116" s="148"/>
      <c r="D116" s="149" t="s">
        <v>185</v>
      </c>
      <c r="E116" s="150" t="s">
        <v>48</v>
      </c>
      <c r="F116" s="151" t="s">
        <v>197</v>
      </c>
      <c r="H116" s="150" t="s">
        <v>48</v>
      </c>
      <c r="I116" s="152"/>
      <c r="L116" s="148"/>
      <c r="M116" s="153"/>
      <c r="T116" s="154"/>
      <c r="AT116" s="150" t="s">
        <v>185</v>
      </c>
      <c r="AU116" s="150" t="s">
        <v>94</v>
      </c>
      <c r="AV116" s="12" t="s">
        <v>23</v>
      </c>
      <c r="AW116" s="12" t="s">
        <v>46</v>
      </c>
      <c r="AX116" s="12" t="s">
        <v>86</v>
      </c>
      <c r="AY116" s="150" t="s">
        <v>175</v>
      </c>
    </row>
    <row r="117" spans="2:51" s="13" customFormat="1" ht="11.25">
      <c r="B117" s="155"/>
      <c r="D117" s="149" t="s">
        <v>185</v>
      </c>
      <c r="E117" s="156" t="s">
        <v>48</v>
      </c>
      <c r="F117" s="157" t="s">
        <v>198</v>
      </c>
      <c r="H117" s="158">
        <v>11.2</v>
      </c>
      <c r="I117" s="159"/>
      <c r="L117" s="155"/>
      <c r="M117" s="160"/>
      <c r="T117" s="161"/>
      <c r="AT117" s="156" t="s">
        <v>185</v>
      </c>
      <c r="AU117" s="156" t="s">
        <v>94</v>
      </c>
      <c r="AV117" s="13" t="s">
        <v>94</v>
      </c>
      <c r="AW117" s="13" t="s">
        <v>46</v>
      </c>
      <c r="AX117" s="13" t="s">
        <v>86</v>
      </c>
      <c r="AY117" s="156" t="s">
        <v>175</v>
      </c>
    </row>
    <row r="118" spans="2:51" s="12" customFormat="1" ht="22.5">
      <c r="B118" s="148"/>
      <c r="D118" s="149" t="s">
        <v>185</v>
      </c>
      <c r="E118" s="150" t="s">
        <v>48</v>
      </c>
      <c r="F118" s="151" t="s">
        <v>199</v>
      </c>
      <c r="H118" s="150" t="s">
        <v>48</v>
      </c>
      <c r="I118" s="152"/>
      <c r="L118" s="148"/>
      <c r="M118" s="153"/>
      <c r="T118" s="154"/>
      <c r="AT118" s="150" t="s">
        <v>185</v>
      </c>
      <c r="AU118" s="150" t="s">
        <v>94</v>
      </c>
      <c r="AV118" s="12" t="s">
        <v>23</v>
      </c>
      <c r="AW118" s="12" t="s">
        <v>46</v>
      </c>
      <c r="AX118" s="12" t="s">
        <v>86</v>
      </c>
      <c r="AY118" s="150" t="s">
        <v>175</v>
      </c>
    </row>
    <row r="119" spans="2:51" s="13" customFormat="1" ht="11.25">
      <c r="B119" s="155"/>
      <c r="D119" s="149" t="s">
        <v>185</v>
      </c>
      <c r="E119" s="156" t="s">
        <v>48</v>
      </c>
      <c r="F119" s="157" t="s">
        <v>200</v>
      </c>
      <c r="H119" s="158">
        <v>23</v>
      </c>
      <c r="I119" s="159"/>
      <c r="L119" s="155"/>
      <c r="M119" s="160"/>
      <c r="T119" s="161"/>
      <c r="AT119" s="156" t="s">
        <v>185</v>
      </c>
      <c r="AU119" s="156" t="s">
        <v>94</v>
      </c>
      <c r="AV119" s="13" t="s">
        <v>94</v>
      </c>
      <c r="AW119" s="13" t="s">
        <v>46</v>
      </c>
      <c r="AX119" s="13" t="s">
        <v>86</v>
      </c>
      <c r="AY119" s="156" t="s">
        <v>175</v>
      </c>
    </row>
    <row r="120" spans="2:51" s="12" customFormat="1" ht="22.5">
      <c r="B120" s="148"/>
      <c r="D120" s="149" t="s">
        <v>185</v>
      </c>
      <c r="E120" s="150" t="s">
        <v>48</v>
      </c>
      <c r="F120" s="151" t="s">
        <v>201</v>
      </c>
      <c r="H120" s="150" t="s">
        <v>48</v>
      </c>
      <c r="I120" s="152"/>
      <c r="L120" s="148"/>
      <c r="M120" s="153"/>
      <c r="T120" s="154"/>
      <c r="AT120" s="150" t="s">
        <v>185</v>
      </c>
      <c r="AU120" s="150" t="s">
        <v>94</v>
      </c>
      <c r="AV120" s="12" t="s">
        <v>23</v>
      </c>
      <c r="AW120" s="12" t="s">
        <v>46</v>
      </c>
      <c r="AX120" s="12" t="s">
        <v>86</v>
      </c>
      <c r="AY120" s="150" t="s">
        <v>175</v>
      </c>
    </row>
    <row r="121" spans="2:51" s="13" customFormat="1" ht="11.25">
      <c r="B121" s="155"/>
      <c r="D121" s="149" t="s">
        <v>185</v>
      </c>
      <c r="E121" s="156" t="s">
        <v>48</v>
      </c>
      <c r="F121" s="157" t="s">
        <v>202</v>
      </c>
      <c r="H121" s="158">
        <v>5.9480000000000004</v>
      </c>
      <c r="I121" s="159"/>
      <c r="L121" s="155"/>
      <c r="M121" s="160"/>
      <c r="T121" s="161"/>
      <c r="AT121" s="156" t="s">
        <v>185</v>
      </c>
      <c r="AU121" s="156" t="s">
        <v>94</v>
      </c>
      <c r="AV121" s="13" t="s">
        <v>94</v>
      </c>
      <c r="AW121" s="13" t="s">
        <v>46</v>
      </c>
      <c r="AX121" s="13" t="s">
        <v>86</v>
      </c>
      <c r="AY121" s="156" t="s">
        <v>175</v>
      </c>
    </row>
    <row r="122" spans="2:51" s="12" customFormat="1" ht="22.5">
      <c r="B122" s="148"/>
      <c r="D122" s="149" t="s">
        <v>185</v>
      </c>
      <c r="E122" s="150" t="s">
        <v>48</v>
      </c>
      <c r="F122" s="151" t="s">
        <v>203</v>
      </c>
      <c r="H122" s="150" t="s">
        <v>48</v>
      </c>
      <c r="I122" s="152"/>
      <c r="L122" s="148"/>
      <c r="M122" s="153"/>
      <c r="T122" s="154"/>
      <c r="AT122" s="150" t="s">
        <v>185</v>
      </c>
      <c r="AU122" s="150" t="s">
        <v>94</v>
      </c>
      <c r="AV122" s="12" t="s">
        <v>23</v>
      </c>
      <c r="AW122" s="12" t="s">
        <v>46</v>
      </c>
      <c r="AX122" s="12" t="s">
        <v>86</v>
      </c>
      <c r="AY122" s="150" t="s">
        <v>175</v>
      </c>
    </row>
    <row r="123" spans="2:51" s="13" customFormat="1" ht="11.25">
      <c r="B123" s="155"/>
      <c r="D123" s="149" t="s">
        <v>185</v>
      </c>
      <c r="E123" s="156" t="s">
        <v>48</v>
      </c>
      <c r="F123" s="157" t="s">
        <v>204</v>
      </c>
      <c r="H123" s="158">
        <v>1.2</v>
      </c>
      <c r="I123" s="159"/>
      <c r="L123" s="155"/>
      <c r="M123" s="160"/>
      <c r="T123" s="161"/>
      <c r="AT123" s="156" t="s">
        <v>185</v>
      </c>
      <c r="AU123" s="156" t="s">
        <v>94</v>
      </c>
      <c r="AV123" s="13" t="s">
        <v>94</v>
      </c>
      <c r="AW123" s="13" t="s">
        <v>46</v>
      </c>
      <c r="AX123" s="13" t="s">
        <v>86</v>
      </c>
      <c r="AY123" s="156" t="s">
        <v>175</v>
      </c>
    </row>
    <row r="124" spans="2:51" s="12" customFormat="1" ht="22.5">
      <c r="B124" s="148"/>
      <c r="D124" s="149" t="s">
        <v>185</v>
      </c>
      <c r="E124" s="150" t="s">
        <v>48</v>
      </c>
      <c r="F124" s="151" t="s">
        <v>205</v>
      </c>
      <c r="H124" s="150" t="s">
        <v>48</v>
      </c>
      <c r="I124" s="152"/>
      <c r="L124" s="148"/>
      <c r="M124" s="153"/>
      <c r="T124" s="154"/>
      <c r="AT124" s="150" t="s">
        <v>185</v>
      </c>
      <c r="AU124" s="150" t="s">
        <v>94</v>
      </c>
      <c r="AV124" s="12" t="s">
        <v>23</v>
      </c>
      <c r="AW124" s="12" t="s">
        <v>46</v>
      </c>
      <c r="AX124" s="12" t="s">
        <v>86</v>
      </c>
      <c r="AY124" s="150" t="s">
        <v>175</v>
      </c>
    </row>
    <row r="125" spans="2:51" s="13" customFormat="1" ht="11.25">
      <c r="B125" s="155"/>
      <c r="D125" s="149" t="s">
        <v>185</v>
      </c>
      <c r="E125" s="156" t="s">
        <v>48</v>
      </c>
      <c r="F125" s="157" t="s">
        <v>206</v>
      </c>
      <c r="H125" s="158">
        <v>0.54</v>
      </c>
      <c r="I125" s="159"/>
      <c r="L125" s="155"/>
      <c r="M125" s="160"/>
      <c r="T125" s="161"/>
      <c r="AT125" s="156" t="s">
        <v>185</v>
      </c>
      <c r="AU125" s="156" t="s">
        <v>94</v>
      </c>
      <c r="AV125" s="13" t="s">
        <v>94</v>
      </c>
      <c r="AW125" s="13" t="s">
        <v>46</v>
      </c>
      <c r="AX125" s="13" t="s">
        <v>86</v>
      </c>
      <c r="AY125" s="156" t="s">
        <v>175</v>
      </c>
    </row>
    <row r="126" spans="2:51" s="12" customFormat="1" ht="22.5">
      <c r="B126" s="148"/>
      <c r="D126" s="149" t="s">
        <v>185</v>
      </c>
      <c r="E126" s="150" t="s">
        <v>48</v>
      </c>
      <c r="F126" s="151" t="s">
        <v>207</v>
      </c>
      <c r="H126" s="150" t="s">
        <v>48</v>
      </c>
      <c r="I126" s="152"/>
      <c r="L126" s="148"/>
      <c r="M126" s="153"/>
      <c r="T126" s="154"/>
      <c r="AT126" s="150" t="s">
        <v>185</v>
      </c>
      <c r="AU126" s="150" t="s">
        <v>94</v>
      </c>
      <c r="AV126" s="12" t="s">
        <v>23</v>
      </c>
      <c r="AW126" s="12" t="s">
        <v>46</v>
      </c>
      <c r="AX126" s="12" t="s">
        <v>86</v>
      </c>
      <c r="AY126" s="150" t="s">
        <v>175</v>
      </c>
    </row>
    <row r="127" spans="2:51" s="13" customFormat="1" ht="11.25">
      <c r="B127" s="155"/>
      <c r="D127" s="149" t="s">
        <v>185</v>
      </c>
      <c r="E127" s="156" t="s">
        <v>48</v>
      </c>
      <c r="F127" s="157" t="s">
        <v>208</v>
      </c>
      <c r="H127" s="158">
        <v>2.3759999999999999</v>
      </c>
      <c r="I127" s="159"/>
      <c r="L127" s="155"/>
      <c r="M127" s="160"/>
      <c r="T127" s="161"/>
      <c r="AT127" s="156" t="s">
        <v>185</v>
      </c>
      <c r="AU127" s="156" t="s">
        <v>94</v>
      </c>
      <c r="AV127" s="13" t="s">
        <v>94</v>
      </c>
      <c r="AW127" s="13" t="s">
        <v>46</v>
      </c>
      <c r="AX127" s="13" t="s">
        <v>86</v>
      </c>
      <c r="AY127" s="156" t="s">
        <v>175</v>
      </c>
    </row>
    <row r="128" spans="2:51" s="14" customFormat="1" ht="11.25">
      <c r="B128" s="162"/>
      <c r="D128" s="149" t="s">
        <v>185</v>
      </c>
      <c r="E128" s="163" t="s">
        <v>48</v>
      </c>
      <c r="F128" s="164" t="s">
        <v>209</v>
      </c>
      <c r="H128" s="165">
        <v>51.643999999999998</v>
      </c>
      <c r="I128" s="166"/>
      <c r="L128" s="162"/>
      <c r="M128" s="167"/>
      <c r="T128" s="168"/>
      <c r="AT128" s="163" t="s">
        <v>185</v>
      </c>
      <c r="AU128" s="163" t="s">
        <v>94</v>
      </c>
      <c r="AV128" s="14" t="s">
        <v>210</v>
      </c>
      <c r="AW128" s="14" t="s">
        <v>46</v>
      </c>
      <c r="AX128" s="14" t="s">
        <v>23</v>
      </c>
      <c r="AY128" s="163" t="s">
        <v>175</v>
      </c>
    </row>
    <row r="129" spans="2:65" s="1" customFormat="1" ht="44.25" customHeight="1">
      <c r="B129" s="32"/>
      <c r="C129" s="131" t="s">
        <v>94</v>
      </c>
      <c r="D129" s="131" t="s">
        <v>177</v>
      </c>
      <c r="E129" s="132" t="s">
        <v>211</v>
      </c>
      <c r="F129" s="133" t="s">
        <v>212</v>
      </c>
      <c r="G129" s="134" t="s">
        <v>213</v>
      </c>
      <c r="H129" s="135">
        <v>87.795000000000002</v>
      </c>
      <c r="I129" s="136"/>
      <c r="J129" s="137">
        <f>ROUND(I129*H129,2)</f>
        <v>0</v>
      </c>
      <c r="K129" s="133" t="s">
        <v>181</v>
      </c>
      <c r="L129" s="32"/>
      <c r="M129" s="138" t="s">
        <v>48</v>
      </c>
      <c r="N129" s="139" t="s">
        <v>57</v>
      </c>
      <c r="P129" s="140">
        <f>O129*H129</f>
        <v>0</v>
      </c>
      <c r="Q129" s="140">
        <v>0</v>
      </c>
      <c r="R129" s="140">
        <f>Q129*H129</f>
        <v>0</v>
      </c>
      <c r="S129" s="140">
        <v>0</v>
      </c>
      <c r="T129" s="141">
        <f>S129*H129</f>
        <v>0</v>
      </c>
      <c r="AR129" s="142" t="s">
        <v>210</v>
      </c>
      <c r="AT129" s="142" t="s">
        <v>177</v>
      </c>
      <c r="AU129" s="142" t="s">
        <v>94</v>
      </c>
      <c r="AY129" s="16" t="s">
        <v>175</v>
      </c>
      <c r="BE129" s="143">
        <f>IF(N129="základní",J129,0)</f>
        <v>0</v>
      </c>
      <c r="BF129" s="143">
        <f>IF(N129="snížená",J129,0)</f>
        <v>0</v>
      </c>
      <c r="BG129" s="143">
        <f>IF(N129="zákl. přenesená",J129,0)</f>
        <v>0</v>
      </c>
      <c r="BH129" s="143">
        <f>IF(N129="sníž. přenesená",J129,0)</f>
        <v>0</v>
      </c>
      <c r="BI129" s="143">
        <f>IF(N129="nulová",J129,0)</f>
        <v>0</v>
      </c>
      <c r="BJ129" s="16" t="s">
        <v>23</v>
      </c>
      <c r="BK129" s="143">
        <f>ROUND(I129*H129,2)</f>
        <v>0</v>
      </c>
      <c r="BL129" s="16" t="s">
        <v>210</v>
      </c>
      <c r="BM129" s="142" t="s">
        <v>214</v>
      </c>
    </row>
    <row r="130" spans="2:65" s="1" customFormat="1" ht="11.25">
      <c r="B130" s="32"/>
      <c r="D130" s="144" t="s">
        <v>183</v>
      </c>
      <c r="F130" s="145" t="s">
        <v>215</v>
      </c>
      <c r="I130" s="146"/>
      <c r="L130" s="32"/>
      <c r="M130" s="147"/>
      <c r="T130" s="53"/>
      <c r="AT130" s="16" t="s">
        <v>183</v>
      </c>
      <c r="AU130" s="16" t="s">
        <v>94</v>
      </c>
    </row>
    <row r="131" spans="2:65" s="12" customFormat="1" ht="11.25">
      <c r="B131" s="148"/>
      <c r="D131" s="149" t="s">
        <v>185</v>
      </c>
      <c r="E131" s="150" t="s">
        <v>48</v>
      </c>
      <c r="F131" s="151" t="s">
        <v>186</v>
      </c>
      <c r="H131" s="150" t="s">
        <v>48</v>
      </c>
      <c r="I131" s="152"/>
      <c r="L131" s="148"/>
      <c r="M131" s="153"/>
      <c r="T131" s="154"/>
      <c r="AT131" s="150" t="s">
        <v>185</v>
      </c>
      <c r="AU131" s="150" t="s">
        <v>94</v>
      </c>
      <c r="AV131" s="12" t="s">
        <v>23</v>
      </c>
      <c r="AW131" s="12" t="s">
        <v>46</v>
      </c>
      <c r="AX131" s="12" t="s">
        <v>86</v>
      </c>
      <c r="AY131" s="150" t="s">
        <v>175</v>
      </c>
    </row>
    <row r="132" spans="2:65" s="12" customFormat="1" ht="11.25">
      <c r="B132" s="148"/>
      <c r="D132" s="149" t="s">
        <v>185</v>
      </c>
      <c r="E132" s="150" t="s">
        <v>48</v>
      </c>
      <c r="F132" s="151" t="s">
        <v>187</v>
      </c>
      <c r="H132" s="150" t="s">
        <v>48</v>
      </c>
      <c r="I132" s="152"/>
      <c r="L132" s="148"/>
      <c r="M132" s="153"/>
      <c r="T132" s="154"/>
      <c r="AT132" s="150" t="s">
        <v>185</v>
      </c>
      <c r="AU132" s="150" t="s">
        <v>94</v>
      </c>
      <c r="AV132" s="12" t="s">
        <v>23</v>
      </c>
      <c r="AW132" s="12" t="s">
        <v>46</v>
      </c>
      <c r="AX132" s="12" t="s">
        <v>86</v>
      </c>
      <c r="AY132" s="150" t="s">
        <v>175</v>
      </c>
    </row>
    <row r="133" spans="2:65" s="12" customFormat="1" ht="22.5">
      <c r="B133" s="148"/>
      <c r="D133" s="149" t="s">
        <v>185</v>
      </c>
      <c r="E133" s="150" t="s">
        <v>48</v>
      </c>
      <c r="F133" s="151" t="s">
        <v>188</v>
      </c>
      <c r="H133" s="150" t="s">
        <v>48</v>
      </c>
      <c r="I133" s="152"/>
      <c r="L133" s="148"/>
      <c r="M133" s="153"/>
      <c r="T133" s="154"/>
      <c r="AT133" s="150" t="s">
        <v>185</v>
      </c>
      <c r="AU133" s="150" t="s">
        <v>94</v>
      </c>
      <c r="AV133" s="12" t="s">
        <v>23</v>
      </c>
      <c r="AW133" s="12" t="s">
        <v>46</v>
      </c>
      <c r="AX133" s="12" t="s">
        <v>86</v>
      </c>
      <c r="AY133" s="150" t="s">
        <v>175</v>
      </c>
    </row>
    <row r="134" spans="2:65" s="13" customFormat="1" ht="11.25">
      <c r="B134" s="155"/>
      <c r="D134" s="149" t="s">
        <v>185</v>
      </c>
      <c r="E134" s="156" t="s">
        <v>48</v>
      </c>
      <c r="F134" s="157" t="s">
        <v>216</v>
      </c>
      <c r="H134" s="158">
        <v>1.4690000000000001</v>
      </c>
      <c r="I134" s="159"/>
      <c r="L134" s="155"/>
      <c r="M134" s="160"/>
      <c r="T134" s="161"/>
      <c r="AT134" s="156" t="s">
        <v>185</v>
      </c>
      <c r="AU134" s="156" t="s">
        <v>94</v>
      </c>
      <c r="AV134" s="13" t="s">
        <v>94</v>
      </c>
      <c r="AW134" s="13" t="s">
        <v>46</v>
      </c>
      <c r="AX134" s="13" t="s">
        <v>86</v>
      </c>
      <c r="AY134" s="156" t="s">
        <v>175</v>
      </c>
    </row>
    <row r="135" spans="2:65" s="12" customFormat="1" ht="22.5">
      <c r="B135" s="148"/>
      <c r="D135" s="149" t="s">
        <v>185</v>
      </c>
      <c r="E135" s="150" t="s">
        <v>48</v>
      </c>
      <c r="F135" s="151" t="s">
        <v>190</v>
      </c>
      <c r="H135" s="150" t="s">
        <v>48</v>
      </c>
      <c r="I135" s="152"/>
      <c r="L135" s="148"/>
      <c r="M135" s="153"/>
      <c r="T135" s="154"/>
      <c r="AT135" s="150" t="s">
        <v>185</v>
      </c>
      <c r="AU135" s="150" t="s">
        <v>94</v>
      </c>
      <c r="AV135" s="12" t="s">
        <v>23</v>
      </c>
      <c r="AW135" s="12" t="s">
        <v>46</v>
      </c>
      <c r="AX135" s="12" t="s">
        <v>86</v>
      </c>
      <c r="AY135" s="150" t="s">
        <v>175</v>
      </c>
    </row>
    <row r="136" spans="2:65" s="13" customFormat="1" ht="11.25">
      <c r="B136" s="155"/>
      <c r="D136" s="149" t="s">
        <v>185</v>
      </c>
      <c r="E136" s="156" t="s">
        <v>48</v>
      </c>
      <c r="F136" s="157" t="s">
        <v>217</v>
      </c>
      <c r="H136" s="158">
        <v>4.4880000000000004</v>
      </c>
      <c r="I136" s="159"/>
      <c r="L136" s="155"/>
      <c r="M136" s="160"/>
      <c r="T136" s="161"/>
      <c r="AT136" s="156" t="s">
        <v>185</v>
      </c>
      <c r="AU136" s="156" t="s">
        <v>94</v>
      </c>
      <c r="AV136" s="13" t="s">
        <v>94</v>
      </c>
      <c r="AW136" s="13" t="s">
        <v>46</v>
      </c>
      <c r="AX136" s="13" t="s">
        <v>86</v>
      </c>
      <c r="AY136" s="156" t="s">
        <v>175</v>
      </c>
    </row>
    <row r="137" spans="2:65" s="12" customFormat="1" ht="22.5">
      <c r="B137" s="148"/>
      <c r="D137" s="149" t="s">
        <v>185</v>
      </c>
      <c r="E137" s="150" t="s">
        <v>48</v>
      </c>
      <c r="F137" s="151" t="s">
        <v>192</v>
      </c>
      <c r="H137" s="150" t="s">
        <v>48</v>
      </c>
      <c r="I137" s="152"/>
      <c r="L137" s="148"/>
      <c r="M137" s="153"/>
      <c r="T137" s="154"/>
      <c r="AT137" s="150" t="s">
        <v>185</v>
      </c>
      <c r="AU137" s="150" t="s">
        <v>94</v>
      </c>
      <c r="AV137" s="12" t="s">
        <v>23</v>
      </c>
      <c r="AW137" s="12" t="s">
        <v>46</v>
      </c>
      <c r="AX137" s="12" t="s">
        <v>86</v>
      </c>
      <c r="AY137" s="150" t="s">
        <v>175</v>
      </c>
    </row>
    <row r="138" spans="2:65" s="13" customFormat="1" ht="11.25">
      <c r="B138" s="155"/>
      <c r="D138" s="149" t="s">
        <v>185</v>
      </c>
      <c r="E138" s="156" t="s">
        <v>48</v>
      </c>
      <c r="F138" s="157" t="s">
        <v>218</v>
      </c>
      <c r="H138" s="158">
        <v>1.85</v>
      </c>
      <c r="I138" s="159"/>
      <c r="L138" s="155"/>
      <c r="M138" s="160"/>
      <c r="T138" s="161"/>
      <c r="AT138" s="156" t="s">
        <v>185</v>
      </c>
      <c r="AU138" s="156" t="s">
        <v>94</v>
      </c>
      <c r="AV138" s="13" t="s">
        <v>94</v>
      </c>
      <c r="AW138" s="13" t="s">
        <v>46</v>
      </c>
      <c r="AX138" s="13" t="s">
        <v>86</v>
      </c>
      <c r="AY138" s="156" t="s">
        <v>175</v>
      </c>
    </row>
    <row r="139" spans="2:65" s="12" customFormat="1" ht="22.5">
      <c r="B139" s="148"/>
      <c r="D139" s="149" t="s">
        <v>185</v>
      </c>
      <c r="E139" s="150" t="s">
        <v>48</v>
      </c>
      <c r="F139" s="151" t="s">
        <v>194</v>
      </c>
      <c r="H139" s="150" t="s">
        <v>48</v>
      </c>
      <c r="I139" s="152"/>
      <c r="L139" s="148"/>
      <c r="M139" s="153"/>
      <c r="T139" s="154"/>
      <c r="AT139" s="150" t="s">
        <v>185</v>
      </c>
      <c r="AU139" s="150" t="s">
        <v>94</v>
      </c>
      <c r="AV139" s="12" t="s">
        <v>23</v>
      </c>
      <c r="AW139" s="12" t="s">
        <v>46</v>
      </c>
      <c r="AX139" s="12" t="s">
        <v>86</v>
      </c>
      <c r="AY139" s="150" t="s">
        <v>175</v>
      </c>
    </row>
    <row r="140" spans="2:65" s="13" customFormat="1" ht="11.25">
      <c r="B140" s="155"/>
      <c r="D140" s="149" t="s">
        <v>185</v>
      </c>
      <c r="E140" s="156" t="s">
        <v>48</v>
      </c>
      <c r="F140" s="157" t="s">
        <v>219</v>
      </c>
      <c r="H140" s="158">
        <v>2.89</v>
      </c>
      <c r="I140" s="159"/>
      <c r="L140" s="155"/>
      <c r="M140" s="160"/>
      <c r="T140" s="161"/>
      <c r="AT140" s="156" t="s">
        <v>185</v>
      </c>
      <c r="AU140" s="156" t="s">
        <v>94</v>
      </c>
      <c r="AV140" s="13" t="s">
        <v>94</v>
      </c>
      <c r="AW140" s="13" t="s">
        <v>46</v>
      </c>
      <c r="AX140" s="13" t="s">
        <v>86</v>
      </c>
      <c r="AY140" s="156" t="s">
        <v>175</v>
      </c>
    </row>
    <row r="141" spans="2:65" s="12" customFormat="1" ht="22.5">
      <c r="B141" s="148"/>
      <c r="D141" s="149" t="s">
        <v>185</v>
      </c>
      <c r="E141" s="150" t="s">
        <v>48</v>
      </c>
      <c r="F141" s="151" t="s">
        <v>196</v>
      </c>
      <c r="H141" s="150" t="s">
        <v>48</v>
      </c>
      <c r="I141" s="152"/>
      <c r="L141" s="148"/>
      <c r="M141" s="153"/>
      <c r="T141" s="154"/>
      <c r="AT141" s="150" t="s">
        <v>185</v>
      </c>
      <c r="AU141" s="150" t="s">
        <v>94</v>
      </c>
      <c r="AV141" s="12" t="s">
        <v>23</v>
      </c>
      <c r="AW141" s="12" t="s">
        <v>46</v>
      </c>
      <c r="AX141" s="12" t="s">
        <v>86</v>
      </c>
      <c r="AY141" s="150" t="s">
        <v>175</v>
      </c>
    </row>
    <row r="142" spans="2:65" s="13" customFormat="1" ht="11.25">
      <c r="B142" s="155"/>
      <c r="D142" s="149" t="s">
        <v>185</v>
      </c>
      <c r="E142" s="156" t="s">
        <v>48</v>
      </c>
      <c r="F142" s="157" t="s">
        <v>218</v>
      </c>
      <c r="H142" s="158">
        <v>1.85</v>
      </c>
      <c r="I142" s="159"/>
      <c r="L142" s="155"/>
      <c r="M142" s="160"/>
      <c r="T142" s="161"/>
      <c r="AT142" s="156" t="s">
        <v>185</v>
      </c>
      <c r="AU142" s="156" t="s">
        <v>94</v>
      </c>
      <c r="AV142" s="13" t="s">
        <v>94</v>
      </c>
      <c r="AW142" s="13" t="s">
        <v>46</v>
      </c>
      <c r="AX142" s="13" t="s">
        <v>86</v>
      </c>
      <c r="AY142" s="156" t="s">
        <v>175</v>
      </c>
    </row>
    <row r="143" spans="2:65" s="12" customFormat="1" ht="11.25">
      <c r="B143" s="148"/>
      <c r="D143" s="149" t="s">
        <v>185</v>
      </c>
      <c r="E143" s="150" t="s">
        <v>48</v>
      </c>
      <c r="F143" s="151" t="s">
        <v>186</v>
      </c>
      <c r="H143" s="150" t="s">
        <v>48</v>
      </c>
      <c r="I143" s="152"/>
      <c r="L143" s="148"/>
      <c r="M143" s="153"/>
      <c r="T143" s="154"/>
      <c r="AT143" s="150" t="s">
        <v>185</v>
      </c>
      <c r="AU143" s="150" t="s">
        <v>94</v>
      </c>
      <c r="AV143" s="12" t="s">
        <v>23</v>
      </c>
      <c r="AW143" s="12" t="s">
        <v>46</v>
      </c>
      <c r="AX143" s="12" t="s">
        <v>86</v>
      </c>
      <c r="AY143" s="150" t="s">
        <v>175</v>
      </c>
    </row>
    <row r="144" spans="2:65" s="12" customFormat="1" ht="22.5">
      <c r="B144" s="148"/>
      <c r="D144" s="149" t="s">
        <v>185</v>
      </c>
      <c r="E144" s="150" t="s">
        <v>48</v>
      </c>
      <c r="F144" s="151" t="s">
        <v>197</v>
      </c>
      <c r="H144" s="150" t="s">
        <v>48</v>
      </c>
      <c r="I144" s="152"/>
      <c r="L144" s="148"/>
      <c r="M144" s="153"/>
      <c r="T144" s="154"/>
      <c r="AT144" s="150" t="s">
        <v>185</v>
      </c>
      <c r="AU144" s="150" t="s">
        <v>94</v>
      </c>
      <c r="AV144" s="12" t="s">
        <v>23</v>
      </c>
      <c r="AW144" s="12" t="s">
        <v>46</v>
      </c>
      <c r="AX144" s="12" t="s">
        <v>86</v>
      </c>
      <c r="AY144" s="150" t="s">
        <v>175</v>
      </c>
    </row>
    <row r="145" spans="2:65" s="13" customFormat="1" ht="11.25">
      <c r="B145" s="155"/>
      <c r="D145" s="149" t="s">
        <v>185</v>
      </c>
      <c r="E145" s="156" t="s">
        <v>48</v>
      </c>
      <c r="F145" s="157" t="s">
        <v>220</v>
      </c>
      <c r="H145" s="158">
        <v>19.04</v>
      </c>
      <c r="I145" s="159"/>
      <c r="L145" s="155"/>
      <c r="M145" s="160"/>
      <c r="T145" s="161"/>
      <c r="AT145" s="156" t="s">
        <v>185</v>
      </c>
      <c r="AU145" s="156" t="s">
        <v>94</v>
      </c>
      <c r="AV145" s="13" t="s">
        <v>94</v>
      </c>
      <c r="AW145" s="13" t="s">
        <v>46</v>
      </c>
      <c r="AX145" s="13" t="s">
        <v>86</v>
      </c>
      <c r="AY145" s="156" t="s">
        <v>175</v>
      </c>
    </row>
    <row r="146" spans="2:65" s="12" customFormat="1" ht="22.5">
      <c r="B146" s="148"/>
      <c r="D146" s="149" t="s">
        <v>185</v>
      </c>
      <c r="E146" s="150" t="s">
        <v>48</v>
      </c>
      <c r="F146" s="151" t="s">
        <v>199</v>
      </c>
      <c r="H146" s="150" t="s">
        <v>48</v>
      </c>
      <c r="I146" s="152"/>
      <c r="L146" s="148"/>
      <c r="M146" s="153"/>
      <c r="T146" s="154"/>
      <c r="AT146" s="150" t="s">
        <v>185</v>
      </c>
      <c r="AU146" s="150" t="s">
        <v>94</v>
      </c>
      <c r="AV146" s="12" t="s">
        <v>23</v>
      </c>
      <c r="AW146" s="12" t="s">
        <v>46</v>
      </c>
      <c r="AX146" s="12" t="s">
        <v>86</v>
      </c>
      <c r="AY146" s="150" t="s">
        <v>175</v>
      </c>
    </row>
    <row r="147" spans="2:65" s="13" customFormat="1" ht="11.25">
      <c r="B147" s="155"/>
      <c r="D147" s="149" t="s">
        <v>185</v>
      </c>
      <c r="E147" s="156" t="s">
        <v>48</v>
      </c>
      <c r="F147" s="157" t="s">
        <v>221</v>
      </c>
      <c r="H147" s="158">
        <v>39.1</v>
      </c>
      <c r="I147" s="159"/>
      <c r="L147" s="155"/>
      <c r="M147" s="160"/>
      <c r="T147" s="161"/>
      <c r="AT147" s="156" t="s">
        <v>185</v>
      </c>
      <c r="AU147" s="156" t="s">
        <v>94</v>
      </c>
      <c r="AV147" s="13" t="s">
        <v>94</v>
      </c>
      <c r="AW147" s="13" t="s">
        <v>46</v>
      </c>
      <c r="AX147" s="13" t="s">
        <v>86</v>
      </c>
      <c r="AY147" s="156" t="s">
        <v>175</v>
      </c>
    </row>
    <row r="148" spans="2:65" s="12" customFormat="1" ht="22.5">
      <c r="B148" s="148"/>
      <c r="D148" s="149" t="s">
        <v>185</v>
      </c>
      <c r="E148" s="150" t="s">
        <v>48</v>
      </c>
      <c r="F148" s="151" t="s">
        <v>201</v>
      </c>
      <c r="H148" s="150" t="s">
        <v>48</v>
      </c>
      <c r="I148" s="152"/>
      <c r="L148" s="148"/>
      <c r="M148" s="153"/>
      <c r="T148" s="154"/>
      <c r="AT148" s="150" t="s">
        <v>185</v>
      </c>
      <c r="AU148" s="150" t="s">
        <v>94</v>
      </c>
      <c r="AV148" s="12" t="s">
        <v>23</v>
      </c>
      <c r="AW148" s="12" t="s">
        <v>46</v>
      </c>
      <c r="AX148" s="12" t="s">
        <v>86</v>
      </c>
      <c r="AY148" s="150" t="s">
        <v>175</v>
      </c>
    </row>
    <row r="149" spans="2:65" s="13" customFormat="1" ht="11.25">
      <c r="B149" s="155"/>
      <c r="D149" s="149" t="s">
        <v>185</v>
      </c>
      <c r="E149" s="156" t="s">
        <v>48</v>
      </c>
      <c r="F149" s="157" t="s">
        <v>222</v>
      </c>
      <c r="H149" s="158">
        <v>10.111000000000001</v>
      </c>
      <c r="I149" s="159"/>
      <c r="L149" s="155"/>
      <c r="M149" s="160"/>
      <c r="T149" s="161"/>
      <c r="AT149" s="156" t="s">
        <v>185</v>
      </c>
      <c r="AU149" s="156" t="s">
        <v>94</v>
      </c>
      <c r="AV149" s="13" t="s">
        <v>94</v>
      </c>
      <c r="AW149" s="13" t="s">
        <v>46</v>
      </c>
      <c r="AX149" s="13" t="s">
        <v>86</v>
      </c>
      <c r="AY149" s="156" t="s">
        <v>175</v>
      </c>
    </row>
    <row r="150" spans="2:65" s="12" customFormat="1" ht="22.5">
      <c r="B150" s="148"/>
      <c r="D150" s="149" t="s">
        <v>185</v>
      </c>
      <c r="E150" s="150" t="s">
        <v>48</v>
      </c>
      <c r="F150" s="151" t="s">
        <v>203</v>
      </c>
      <c r="H150" s="150" t="s">
        <v>48</v>
      </c>
      <c r="I150" s="152"/>
      <c r="L150" s="148"/>
      <c r="M150" s="153"/>
      <c r="T150" s="154"/>
      <c r="AT150" s="150" t="s">
        <v>185</v>
      </c>
      <c r="AU150" s="150" t="s">
        <v>94</v>
      </c>
      <c r="AV150" s="12" t="s">
        <v>23</v>
      </c>
      <c r="AW150" s="12" t="s">
        <v>46</v>
      </c>
      <c r="AX150" s="12" t="s">
        <v>86</v>
      </c>
      <c r="AY150" s="150" t="s">
        <v>175</v>
      </c>
    </row>
    <row r="151" spans="2:65" s="13" customFormat="1" ht="11.25">
      <c r="B151" s="155"/>
      <c r="D151" s="149" t="s">
        <v>185</v>
      </c>
      <c r="E151" s="156" t="s">
        <v>48</v>
      </c>
      <c r="F151" s="157" t="s">
        <v>223</v>
      </c>
      <c r="H151" s="158">
        <v>2.04</v>
      </c>
      <c r="I151" s="159"/>
      <c r="L151" s="155"/>
      <c r="M151" s="160"/>
      <c r="T151" s="161"/>
      <c r="AT151" s="156" t="s">
        <v>185</v>
      </c>
      <c r="AU151" s="156" t="s">
        <v>94</v>
      </c>
      <c r="AV151" s="13" t="s">
        <v>94</v>
      </c>
      <c r="AW151" s="13" t="s">
        <v>46</v>
      </c>
      <c r="AX151" s="13" t="s">
        <v>86</v>
      </c>
      <c r="AY151" s="156" t="s">
        <v>175</v>
      </c>
    </row>
    <row r="152" spans="2:65" s="12" customFormat="1" ht="22.5">
      <c r="B152" s="148"/>
      <c r="D152" s="149" t="s">
        <v>185</v>
      </c>
      <c r="E152" s="150" t="s">
        <v>48</v>
      </c>
      <c r="F152" s="151" t="s">
        <v>205</v>
      </c>
      <c r="H152" s="150" t="s">
        <v>48</v>
      </c>
      <c r="I152" s="152"/>
      <c r="L152" s="148"/>
      <c r="M152" s="153"/>
      <c r="T152" s="154"/>
      <c r="AT152" s="150" t="s">
        <v>185</v>
      </c>
      <c r="AU152" s="150" t="s">
        <v>94</v>
      </c>
      <c r="AV152" s="12" t="s">
        <v>23</v>
      </c>
      <c r="AW152" s="12" t="s">
        <v>46</v>
      </c>
      <c r="AX152" s="12" t="s">
        <v>86</v>
      </c>
      <c r="AY152" s="150" t="s">
        <v>175</v>
      </c>
    </row>
    <row r="153" spans="2:65" s="13" customFormat="1" ht="11.25">
      <c r="B153" s="155"/>
      <c r="D153" s="149" t="s">
        <v>185</v>
      </c>
      <c r="E153" s="156" t="s">
        <v>48</v>
      </c>
      <c r="F153" s="157" t="s">
        <v>224</v>
      </c>
      <c r="H153" s="158">
        <v>0.91800000000000004</v>
      </c>
      <c r="I153" s="159"/>
      <c r="L153" s="155"/>
      <c r="M153" s="160"/>
      <c r="T153" s="161"/>
      <c r="AT153" s="156" t="s">
        <v>185</v>
      </c>
      <c r="AU153" s="156" t="s">
        <v>94</v>
      </c>
      <c r="AV153" s="13" t="s">
        <v>94</v>
      </c>
      <c r="AW153" s="13" t="s">
        <v>46</v>
      </c>
      <c r="AX153" s="13" t="s">
        <v>86</v>
      </c>
      <c r="AY153" s="156" t="s">
        <v>175</v>
      </c>
    </row>
    <row r="154" spans="2:65" s="12" customFormat="1" ht="22.5">
      <c r="B154" s="148"/>
      <c r="D154" s="149" t="s">
        <v>185</v>
      </c>
      <c r="E154" s="150" t="s">
        <v>48</v>
      </c>
      <c r="F154" s="151" t="s">
        <v>207</v>
      </c>
      <c r="H154" s="150" t="s">
        <v>48</v>
      </c>
      <c r="I154" s="152"/>
      <c r="L154" s="148"/>
      <c r="M154" s="153"/>
      <c r="T154" s="154"/>
      <c r="AT154" s="150" t="s">
        <v>185</v>
      </c>
      <c r="AU154" s="150" t="s">
        <v>94</v>
      </c>
      <c r="AV154" s="12" t="s">
        <v>23</v>
      </c>
      <c r="AW154" s="12" t="s">
        <v>46</v>
      </c>
      <c r="AX154" s="12" t="s">
        <v>86</v>
      </c>
      <c r="AY154" s="150" t="s">
        <v>175</v>
      </c>
    </row>
    <row r="155" spans="2:65" s="13" customFormat="1" ht="11.25">
      <c r="B155" s="155"/>
      <c r="D155" s="149" t="s">
        <v>185</v>
      </c>
      <c r="E155" s="156" t="s">
        <v>48</v>
      </c>
      <c r="F155" s="157" t="s">
        <v>225</v>
      </c>
      <c r="H155" s="158">
        <v>4.0389999999999997</v>
      </c>
      <c r="I155" s="159"/>
      <c r="L155" s="155"/>
      <c r="M155" s="160"/>
      <c r="T155" s="161"/>
      <c r="AT155" s="156" t="s">
        <v>185</v>
      </c>
      <c r="AU155" s="156" t="s">
        <v>94</v>
      </c>
      <c r="AV155" s="13" t="s">
        <v>94</v>
      </c>
      <c r="AW155" s="13" t="s">
        <v>46</v>
      </c>
      <c r="AX155" s="13" t="s">
        <v>86</v>
      </c>
      <c r="AY155" s="156" t="s">
        <v>175</v>
      </c>
    </row>
    <row r="156" spans="2:65" s="14" customFormat="1" ht="11.25">
      <c r="B156" s="162"/>
      <c r="D156" s="149" t="s">
        <v>185</v>
      </c>
      <c r="E156" s="163" t="s">
        <v>48</v>
      </c>
      <c r="F156" s="164" t="s">
        <v>209</v>
      </c>
      <c r="H156" s="165">
        <v>87.795000000000016</v>
      </c>
      <c r="I156" s="166"/>
      <c r="L156" s="162"/>
      <c r="M156" s="167"/>
      <c r="T156" s="168"/>
      <c r="AT156" s="163" t="s">
        <v>185</v>
      </c>
      <c r="AU156" s="163" t="s">
        <v>94</v>
      </c>
      <c r="AV156" s="14" t="s">
        <v>210</v>
      </c>
      <c r="AW156" s="14" t="s">
        <v>46</v>
      </c>
      <c r="AX156" s="14" t="s">
        <v>23</v>
      </c>
      <c r="AY156" s="163" t="s">
        <v>175</v>
      </c>
    </row>
    <row r="157" spans="2:65" s="11" customFormat="1" ht="25.9" customHeight="1">
      <c r="B157" s="119"/>
      <c r="D157" s="120" t="s">
        <v>85</v>
      </c>
      <c r="E157" s="121" t="s">
        <v>226</v>
      </c>
      <c r="F157" s="121" t="s">
        <v>227</v>
      </c>
      <c r="I157" s="122"/>
      <c r="J157" s="123">
        <f>BK157</f>
        <v>0</v>
      </c>
      <c r="L157" s="119"/>
      <c r="M157" s="124"/>
      <c r="P157" s="125">
        <f>P158</f>
        <v>0</v>
      </c>
      <c r="R157" s="125">
        <f>R158</f>
        <v>4.0000000000000003E-5</v>
      </c>
      <c r="T157" s="126">
        <f>T158</f>
        <v>0</v>
      </c>
      <c r="AR157" s="120" t="s">
        <v>94</v>
      </c>
      <c r="AT157" s="127" t="s">
        <v>85</v>
      </c>
      <c r="AU157" s="127" t="s">
        <v>86</v>
      </c>
      <c r="AY157" s="120" t="s">
        <v>175</v>
      </c>
      <c r="BK157" s="128">
        <f>BK158</f>
        <v>0</v>
      </c>
    </row>
    <row r="158" spans="2:65" s="11" customFormat="1" ht="22.9" customHeight="1">
      <c r="B158" s="119"/>
      <c r="D158" s="120" t="s">
        <v>85</v>
      </c>
      <c r="E158" s="129" t="s">
        <v>228</v>
      </c>
      <c r="F158" s="129" t="s">
        <v>229</v>
      </c>
      <c r="I158" s="122"/>
      <c r="J158" s="130">
        <f>BK158</f>
        <v>0</v>
      </c>
      <c r="L158" s="119"/>
      <c r="M158" s="124"/>
      <c r="P158" s="125">
        <f>SUM(P159:P167)</f>
        <v>0</v>
      </c>
      <c r="R158" s="125">
        <f>SUM(R159:R167)</f>
        <v>4.0000000000000003E-5</v>
      </c>
      <c r="T158" s="126">
        <f>SUM(T159:T167)</f>
        <v>0</v>
      </c>
      <c r="AR158" s="120" t="s">
        <v>94</v>
      </c>
      <c r="AT158" s="127" t="s">
        <v>85</v>
      </c>
      <c r="AU158" s="127" t="s">
        <v>23</v>
      </c>
      <c r="AY158" s="120" t="s">
        <v>175</v>
      </c>
      <c r="BK158" s="128">
        <f>SUM(BK159:BK167)</f>
        <v>0</v>
      </c>
    </row>
    <row r="159" spans="2:65" s="1" customFormat="1" ht="24.2" customHeight="1">
      <c r="B159" s="32"/>
      <c r="C159" s="131" t="s">
        <v>230</v>
      </c>
      <c r="D159" s="131" t="s">
        <v>177</v>
      </c>
      <c r="E159" s="132" t="s">
        <v>231</v>
      </c>
      <c r="F159" s="133" t="s">
        <v>232</v>
      </c>
      <c r="G159" s="134" t="s">
        <v>233</v>
      </c>
      <c r="H159" s="135">
        <v>2</v>
      </c>
      <c r="I159" s="136"/>
      <c r="J159" s="137">
        <f>ROUND(I159*H159,2)</f>
        <v>0</v>
      </c>
      <c r="K159" s="133" t="s">
        <v>181</v>
      </c>
      <c r="L159" s="32"/>
      <c r="M159" s="138" t="s">
        <v>48</v>
      </c>
      <c r="N159" s="139" t="s">
        <v>57</v>
      </c>
      <c r="P159" s="140">
        <f>O159*H159</f>
        <v>0</v>
      </c>
      <c r="Q159" s="140">
        <v>0</v>
      </c>
      <c r="R159" s="140">
        <f>Q159*H159</f>
        <v>0</v>
      </c>
      <c r="S159" s="140">
        <v>0</v>
      </c>
      <c r="T159" s="141">
        <f>S159*H159</f>
        <v>0</v>
      </c>
      <c r="AR159" s="142" t="s">
        <v>23</v>
      </c>
      <c r="AT159" s="142" t="s">
        <v>177</v>
      </c>
      <c r="AU159" s="142" t="s">
        <v>94</v>
      </c>
      <c r="AY159" s="16" t="s">
        <v>175</v>
      </c>
      <c r="BE159" s="143">
        <f>IF(N159="základní",J159,0)</f>
        <v>0</v>
      </c>
      <c r="BF159" s="143">
        <f>IF(N159="snížená",J159,0)</f>
        <v>0</v>
      </c>
      <c r="BG159" s="143">
        <f>IF(N159="zákl. přenesená",J159,0)</f>
        <v>0</v>
      </c>
      <c r="BH159" s="143">
        <f>IF(N159="sníž. přenesená",J159,0)</f>
        <v>0</v>
      </c>
      <c r="BI159" s="143">
        <f>IF(N159="nulová",J159,0)</f>
        <v>0</v>
      </c>
      <c r="BJ159" s="16" t="s">
        <v>23</v>
      </c>
      <c r="BK159" s="143">
        <f>ROUND(I159*H159,2)</f>
        <v>0</v>
      </c>
      <c r="BL159" s="16" t="s">
        <v>23</v>
      </c>
      <c r="BM159" s="142" t="s">
        <v>234</v>
      </c>
    </row>
    <row r="160" spans="2:65" s="1" customFormat="1" ht="11.25">
      <c r="B160" s="32"/>
      <c r="D160" s="144" t="s">
        <v>183</v>
      </c>
      <c r="F160" s="145" t="s">
        <v>235</v>
      </c>
      <c r="I160" s="146"/>
      <c r="L160" s="32"/>
      <c r="M160" s="147"/>
      <c r="T160" s="53"/>
      <c r="AT160" s="16" t="s">
        <v>183</v>
      </c>
      <c r="AU160" s="16" t="s">
        <v>94</v>
      </c>
    </row>
    <row r="161" spans="2:65" s="12" customFormat="1" ht="11.25">
      <c r="B161" s="148"/>
      <c r="D161" s="149" t="s">
        <v>185</v>
      </c>
      <c r="E161" s="150" t="s">
        <v>48</v>
      </c>
      <c r="F161" s="151" t="s">
        <v>236</v>
      </c>
      <c r="H161" s="150" t="s">
        <v>48</v>
      </c>
      <c r="I161" s="152"/>
      <c r="L161" s="148"/>
      <c r="M161" s="153"/>
      <c r="T161" s="154"/>
      <c r="AT161" s="150" t="s">
        <v>185</v>
      </c>
      <c r="AU161" s="150" t="s">
        <v>94</v>
      </c>
      <c r="AV161" s="12" t="s">
        <v>23</v>
      </c>
      <c r="AW161" s="12" t="s">
        <v>46</v>
      </c>
      <c r="AX161" s="12" t="s">
        <v>86</v>
      </c>
      <c r="AY161" s="150" t="s">
        <v>175</v>
      </c>
    </row>
    <row r="162" spans="2:65" s="12" customFormat="1" ht="11.25">
      <c r="B162" s="148"/>
      <c r="D162" s="149" t="s">
        <v>185</v>
      </c>
      <c r="E162" s="150" t="s">
        <v>48</v>
      </c>
      <c r="F162" s="151" t="s">
        <v>237</v>
      </c>
      <c r="H162" s="150" t="s">
        <v>48</v>
      </c>
      <c r="I162" s="152"/>
      <c r="L162" s="148"/>
      <c r="M162" s="153"/>
      <c r="T162" s="154"/>
      <c r="AT162" s="150" t="s">
        <v>185</v>
      </c>
      <c r="AU162" s="150" t="s">
        <v>94</v>
      </c>
      <c r="AV162" s="12" t="s">
        <v>23</v>
      </c>
      <c r="AW162" s="12" t="s">
        <v>46</v>
      </c>
      <c r="AX162" s="12" t="s">
        <v>86</v>
      </c>
      <c r="AY162" s="150" t="s">
        <v>175</v>
      </c>
    </row>
    <row r="163" spans="2:65" s="13" customFormat="1" ht="11.25">
      <c r="B163" s="155"/>
      <c r="D163" s="149" t="s">
        <v>185</v>
      </c>
      <c r="E163" s="156" t="s">
        <v>48</v>
      </c>
      <c r="F163" s="157" t="s">
        <v>94</v>
      </c>
      <c r="H163" s="158">
        <v>2</v>
      </c>
      <c r="I163" s="159"/>
      <c r="L163" s="155"/>
      <c r="M163" s="160"/>
      <c r="T163" s="161"/>
      <c r="AT163" s="156" t="s">
        <v>185</v>
      </c>
      <c r="AU163" s="156" t="s">
        <v>94</v>
      </c>
      <c r="AV163" s="13" t="s">
        <v>94</v>
      </c>
      <c r="AW163" s="13" t="s">
        <v>46</v>
      </c>
      <c r="AX163" s="13" t="s">
        <v>23</v>
      </c>
      <c r="AY163" s="156" t="s">
        <v>175</v>
      </c>
    </row>
    <row r="164" spans="2:65" s="1" customFormat="1" ht="24.2" customHeight="1">
      <c r="B164" s="32"/>
      <c r="C164" s="169" t="s">
        <v>210</v>
      </c>
      <c r="D164" s="169" t="s">
        <v>238</v>
      </c>
      <c r="E164" s="170" t="s">
        <v>239</v>
      </c>
      <c r="F164" s="171" t="s">
        <v>240</v>
      </c>
      <c r="G164" s="172" t="s">
        <v>233</v>
      </c>
      <c r="H164" s="173">
        <v>2</v>
      </c>
      <c r="I164" s="174"/>
      <c r="J164" s="175">
        <f>ROUND(I164*H164,2)</f>
        <v>0</v>
      </c>
      <c r="K164" s="171" t="s">
        <v>181</v>
      </c>
      <c r="L164" s="176"/>
      <c r="M164" s="177" t="s">
        <v>48</v>
      </c>
      <c r="N164" s="178" t="s">
        <v>57</v>
      </c>
      <c r="P164" s="140">
        <f>O164*H164</f>
        <v>0</v>
      </c>
      <c r="Q164" s="140">
        <v>2.0000000000000002E-5</v>
      </c>
      <c r="R164" s="140">
        <f>Q164*H164</f>
        <v>4.0000000000000003E-5</v>
      </c>
      <c r="S164" s="140">
        <v>0</v>
      </c>
      <c r="T164" s="141">
        <f>S164*H164</f>
        <v>0</v>
      </c>
      <c r="AR164" s="142" t="s">
        <v>94</v>
      </c>
      <c r="AT164" s="142" t="s">
        <v>238</v>
      </c>
      <c r="AU164" s="142" t="s">
        <v>94</v>
      </c>
      <c r="AY164" s="16" t="s">
        <v>175</v>
      </c>
      <c r="BE164" s="143">
        <f>IF(N164="základní",J164,0)</f>
        <v>0</v>
      </c>
      <c r="BF164" s="143">
        <f>IF(N164="snížená",J164,0)</f>
        <v>0</v>
      </c>
      <c r="BG164" s="143">
        <f>IF(N164="zákl. přenesená",J164,0)</f>
        <v>0</v>
      </c>
      <c r="BH164" s="143">
        <f>IF(N164="sníž. přenesená",J164,0)</f>
        <v>0</v>
      </c>
      <c r="BI164" s="143">
        <f>IF(N164="nulová",J164,0)</f>
        <v>0</v>
      </c>
      <c r="BJ164" s="16" t="s">
        <v>23</v>
      </c>
      <c r="BK164" s="143">
        <f>ROUND(I164*H164,2)</f>
        <v>0</v>
      </c>
      <c r="BL164" s="16" t="s">
        <v>23</v>
      </c>
      <c r="BM164" s="142" t="s">
        <v>241</v>
      </c>
    </row>
    <row r="165" spans="2:65" s="12" customFormat="1" ht="11.25">
      <c r="B165" s="148"/>
      <c r="D165" s="149" t="s">
        <v>185</v>
      </c>
      <c r="E165" s="150" t="s">
        <v>48</v>
      </c>
      <c r="F165" s="151" t="s">
        <v>236</v>
      </c>
      <c r="H165" s="150" t="s">
        <v>48</v>
      </c>
      <c r="I165" s="152"/>
      <c r="L165" s="148"/>
      <c r="M165" s="153"/>
      <c r="T165" s="154"/>
      <c r="AT165" s="150" t="s">
        <v>185</v>
      </c>
      <c r="AU165" s="150" t="s">
        <v>94</v>
      </c>
      <c r="AV165" s="12" t="s">
        <v>23</v>
      </c>
      <c r="AW165" s="12" t="s">
        <v>46</v>
      </c>
      <c r="AX165" s="12" t="s">
        <v>86</v>
      </c>
      <c r="AY165" s="150" t="s">
        <v>175</v>
      </c>
    </row>
    <row r="166" spans="2:65" s="12" customFormat="1" ht="11.25">
      <c r="B166" s="148"/>
      <c r="D166" s="149" t="s">
        <v>185</v>
      </c>
      <c r="E166" s="150" t="s">
        <v>48</v>
      </c>
      <c r="F166" s="151" t="s">
        <v>237</v>
      </c>
      <c r="H166" s="150" t="s">
        <v>48</v>
      </c>
      <c r="I166" s="152"/>
      <c r="L166" s="148"/>
      <c r="M166" s="153"/>
      <c r="T166" s="154"/>
      <c r="AT166" s="150" t="s">
        <v>185</v>
      </c>
      <c r="AU166" s="150" t="s">
        <v>94</v>
      </c>
      <c r="AV166" s="12" t="s">
        <v>23</v>
      </c>
      <c r="AW166" s="12" t="s">
        <v>46</v>
      </c>
      <c r="AX166" s="12" t="s">
        <v>86</v>
      </c>
      <c r="AY166" s="150" t="s">
        <v>175</v>
      </c>
    </row>
    <row r="167" spans="2:65" s="13" customFormat="1" ht="11.25">
      <c r="B167" s="155"/>
      <c r="D167" s="149" t="s">
        <v>185</v>
      </c>
      <c r="E167" s="156" t="s">
        <v>48</v>
      </c>
      <c r="F167" s="157" t="s">
        <v>94</v>
      </c>
      <c r="H167" s="158">
        <v>2</v>
      </c>
      <c r="I167" s="159"/>
      <c r="L167" s="155"/>
      <c r="M167" s="160"/>
      <c r="T167" s="161"/>
      <c r="AT167" s="156" t="s">
        <v>185</v>
      </c>
      <c r="AU167" s="156" t="s">
        <v>94</v>
      </c>
      <c r="AV167" s="13" t="s">
        <v>94</v>
      </c>
      <c r="AW167" s="13" t="s">
        <v>46</v>
      </c>
      <c r="AX167" s="13" t="s">
        <v>23</v>
      </c>
      <c r="AY167" s="156" t="s">
        <v>175</v>
      </c>
    </row>
    <row r="168" spans="2:65" s="11" customFormat="1" ht="25.9" customHeight="1">
      <c r="B168" s="119"/>
      <c r="D168" s="120" t="s">
        <v>85</v>
      </c>
      <c r="E168" s="121" t="s">
        <v>238</v>
      </c>
      <c r="F168" s="121" t="s">
        <v>242</v>
      </c>
      <c r="I168" s="122"/>
      <c r="J168" s="123">
        <f>BK168</f>
        <v>0</v>
      </c>
      <c r="L168" s="119"/>
      <c r="M168" s="124"/>
      <c r="P168" s="125">
        <f>P169+P386+P1323</f>
        <v>0</v>
      </c>
      <c r="R168" s="125">
        <f>R169+R386+R1323</f>
        <v>40.699855999999997</v>
      </c>
      <c r="T168" s="126">
        <f>T169+T386+T1323</f>
        <v>0</v>
      </c>
      <c r="AR168" s="120" t="s">
        <v>230</v>
      </c>
      <c r="AT168" s="127" t="s">
        <v>85</v>
      </c>
      <c r="AU168" s="127" t="s">
        <v>86</v>
      </c>
      <c r="AY168" s="120" t="s">
        <v>175</v>
      </c>
      <c r="BK168" s="128">
        <f>BK169+BK386+BK1323</f>
        <v>0</v>
      </c>
    </row>
    <row r="169" spans="2:65" s="11" customFormat="1" ht="22.9" customHeight="1">
      <c r="B169" s="119"/>
      <c r="D169" s="120" t="s">
        <v>85</v>
      </c>
      <c r="E169" s="129" t="s">
        <v>243</v>
      </c>
      <c r="F169" s="129" t="s">
        <v>244</v>
      </c>
      <c r="I169" s="122"/>
      <c r="J169" s="130">
        <f>BK169</f>
        <v>0</v>
      </c>
      <c r="L169" s="119"/>
      <c r="M169" s="124"/>
      <c r="P169" s="125">
        <f>SUM(P170:P385)</f>
        <v>0</v>
      </c>
      <c r="R169" s="125">
        <f>SUM(R170:R385)</f>
        <v>0.76088250000000002</v>
      </c>
      <c r="T169" s="126">
        <f>SUM(T170:T385)</f>
        <v>0</v>
      </c>
      <c r="AR169" s="120" t="s">
        <v>230</v>
      </c>
      <c r="AT169" s="127" t="s">
        <v>85</v>
      </c>
      <c r="AU169" s="127" t="s">
        <v>23</v>
      </c>
      <c r="AY169" s="120" t="s">
        <v>175</v>
      </c>
      <c r="BK169" s="128">
        <f>SUM(BK170:BK385)</f>
        <v>0</v>
      </c>
    </row>
    <row r="170" spans="2:65" s="1" customFormat="1" ht="33" customHeight="1">
      <c r="B170" s="32"/>
      <c r="C170" s="131" t="s">
        <v>245</v>
      </c>
      <c r="D170" s="131" t="s">
        <v>177</v>
      </c>
      <c r="E170" s="132" t="s">
        <v>246</v>
      </c>
      <c r="F170" s="133" t="s">
        <v>247</v>
      </c>
      <c r="G170" s="134" t="s">
        <v>233</v>
      </c>
      <c r="H170" s="135">
        <v>16</v>
      </c>
      <c r="I170" s="136"/>
      <c r="J170" s="137">
        <f>ROUND(I170*H170,2)</f>
        <v>0</v>
      </c>
      <c r="K170" s="133" t="s">
        <v>181</v>
      </c>
      <c r="L170" s="32"/>
      <c r="M170" s="138" t="s">
        <v>48</v>
      </c>
      <c r="N170" s="139" t="s">
        <v>57</v>
      </c>
      <c r="P170" s="140">
        <f>O170*H170</f>
        <v>0</v>
      </c>
      <c r="Q170" s="140">
        <v>0</v>
      </c>
      <c r="R170" s="140">
        <f>Q170*H170</f>
        <v>0</v>
      </c>
      <c r="S170" s="140">
        <v>0</v>
      </c>
      <c r="T170" s="141">
        <f>S170*H170</f>
        <v>0</v>
      </c>
      <c r="AR170" s="142" t="s">
        <v>23</v>
      </c>
      <c r="AT170" s="142" t="s">
        <v>177</v>
      </c>
      <c r="AU170" s="142" t="s">
        <v>94</v>
      </c>
      <c r="AY170" s="16" t="s">
        <v>175</v>
      </c>
      <c r="BE170" s="143">
        <f>IF(N170="základní",J170,0)</f>
        <v>0</v>
      </c>
      <c r="BF170" s="143">
        <f>IF(N170="snížená",J170,0)</f>
        <v>0</v>
      </c>
      <c r="BG170" s="143">
        <f>IF(N170="zákl. přenesená",J170,0)</f>
        <v>0</v>
      </c>
      <c r="BH170" s="143">
        <f>IF(N170="sníž. přenesená",J170,0)</f>
        <v>0</v>
      </c>
      <c r="BI170" s="143">
        <f>IF(N170="nulová",J170,0)</f>
        <v>0</v>
      </c>
      <c r="BJ170" s="16" t="s">
        <v>23</v>
      </c>
      <c r="BK170" s="143">
        <f>ROUND(I170*H170,2)</f>
        <v>0</v>
      </c>
      <c r="BL170" s="16" t="s">
        <v>23</v>
      </c>
      <c r="BM170" s="142" t="s">
        <v>248</v>
      </c>
    </row>
    <row r="171" spans="2:65" s="1" customFormat="1" ht="11.25">
      <c r="B171" s="32"/>
      <c r="D171" s="144" t="s">
        <v>183</v>
      </c>
      <c r="F171" s="145" t="s">
        <v>249</v>
      </c>
      <c r="I171" s="146"/>
      <c r="L171" s="32"/>
      <c r="M171" s="147"/>
      <c r="T171" s="53"/>
      <c r="AT171" s="16" t="s">
        <v>183</v>
      </c>
      <c r="AU171" s="16" t="s">
        <v>94</v>
      </c>
    </row>
    <row r="172" spans="2:65" s="12" customFormat="1" ht="11.25">
      <c r="B172" s="148"/>
      <c r="D172" s="149" t="s">
        <v>185</v>
      </c>
      <c r="E172" s="150" t="s">
        <v>48</v>
      </c>
      <c r="F172" s="151" t="s">
        <v>236</v>
      </c>
      <c r="H172" s="150" t="s">
        <v>48</v>
      </c>
      <c r="I172" s="152"/>
      <c r="L172" s="148"/>
      <c r="M172" s="153"/>
      <c r="T172" s="154"/>
      <c r="AT172" s="150" t="s">
        <v>185</v>
      </c>
      <c r="AU172" s="150" t="s">
        <v>94</v>
      </c>
      <c r="AV172" s="12" t="s">
        <v>23</v>
      </c>
      <c r="AW172" s="12" t="s">
        <v>46</v>
      </c>
      <c r="AX172" s="12" t="s">
        <v>86</v>
      </c>
      <c r="AY172" s="150" t="s">
        <v>175</v>
      </c>
    </row>
    <row r="173" spans="2:65" s="12" customFormat="1" ht="11.25">
      <c r="B173" s="148"/>
      <c r="D173" s="149" t="s">
        <v>185</v>
      </c>
      <c r="E173" s="150" t="s">
        <v>48</v>
      </c>
      <c r="F173" s="151" t="s">
        <v>250</v>
      </c>
      <c r="H173" s="150" t="s">
        <v>48</v>
      </c>
      <c r="I173" s="152"/>
      <c r="L173" s="148"/>
      <c r="M173" s="153"/>
      <c r="T173" s="154"/>
      <c r="AT173" s="150" t="s">
        <v>185</v>
      </c>
      <c r="AU173" s="150" t="s">
        <v>94</v>
      </c>
      <c r="AV173" s="12" t="s">
        <v>23</v>
      </c>
      <c r="AW173" s="12" t="s">
        <v>46</v>
      </c>
      <c r="AX173" s="12" t="s">
        <v>86</v>
      </c>
      <c r="AY173" s="150" t="s">
        <v>175</v>
      </c>
    </row>
    <row r="174" spans="2:65" s="12" customFormat="1" ht="11.25">
      <c r="B174" s="148"/>
      <c r="D174" s="149" t="s">
        <v>185</v>
      </c>
      <c r="E174" s="150" t="s">
        <v>48</v>
      </c>
      <c r="F174" s="151" t="s">
        <v>251</v>
      </c>
      <c r="H174" s="150" t="s">
        <v>48</v>
      </c>
      <c r="I174" s="152"/>
      <c r="L174" s="148"/>
      <c r="M174" s="153"/>
      <c r="T174" s="154"/>
      <c r="AT174" s="150" t="s">
        <v>185</v>
      </c>
      <c r="AU174" s="150" t="s">
        <v>94</v>
      </c>
      <c r="AV174" s="12" t="s">
        <v>23</v>
      </c>
      <c r="AW174" s="12" t="s">
        <v>46</v>
      </c>
      <c r="AX174" s="12" t="s">
        <v>86</v>
      </c>
      <c r="AY174" s="150" t="s">
        <v>175</v>
      </c>
    </row>
    <row r="175" spans="2:65" s="13" customFormat="1" ht="11.25">
      <c r="B175" s="155"/>
      <c r="D175" s="149" t="s">
        <v>185</v>
      </c>
      <c r="E175" s="156" t="s">
        <v>48</v>
      </c>
      <c r="F175" s="157" t="s">
        <v>252</v>
      </c>
      <c r="H175" s="158">
        <v>16</v>
      </c>
      <c r="I175" s="159"/>
      <c r="L175" s="155"/>
      <c r="M175" s="160"/>
      <c r="T175" s="161"/>
      <c r="AT175" s="156" t="s">
        <v>185</v>
      </c>
      <c r="AU175" s="156" t="s">
        <v>94</v>
      </c>
      <c r="AV175" s="13" t="s">
        <v>94</v>
      </c>
      <c r="AW175" s="13" t="s">
        <v>46</v>
      </c>
      <c r="AX175" s="13" t="s">
        <v>23</v>
      </c>
      <c r="AY175" s="156" t="s">
        <v>175</v>
      </c>
    </row>
    <row r="176" spans="2:65" s="1" customFormat="1" ht="49.15" customHeight="1">
      <c r="B176" s="32"/>
      <c r="C176" s="131" t="s">
        <v>253</v>
      </c>
      <c r="D176" s="131" t="s">
        <v>177</v>
      </c>
      <c r="E176" s="132" t="s">
        <v>254</v>
      </c>
      <c r="F176" s="133" t="s">
        <v>255</v>
      </c>
      <c r="G176" s="134" t="s">
        <v>233</v>
      </c>
      <c r="H176" s="135">
        <v>4</v>
      </c>
      <c r="I176" s="136"/>
      <c r="J176" s="137">
        <f>ROUND(I176*H176,2)</f>
        <v>0</v>
      </c>
      <c r="K176" s="133" t="s">
        <v>181</v>
      </c>
      <c r="L176" s="32"/>
      <c r="M176" s="138" t="s">
        <v>48</v>
      </c>
      <c r="N176" s="139" t="s">
        <v>57</v>
      </c>
      <c r="P176" s="140">
        <f>O176*H176</f>
        <v>0</v>
      </c>
      <c r="Q176" s="140">
        <v>0</v>
      </c>
      <c r="R176" s="140">
        <f>Q176*H176</f>
        <v>0</v>
      </c>
      <c r="S176" s="140">
        <v>0</v>
      </c>
      <c r="T176" s="141">
        <f>S176*H176</f>
        <v>0</v>
      </c>
      <c r="AR176" s="142" t="s">
        <v>23</v>
      </c>
      <c r="AT176" s="142" t="s">
        <v>177</v>
      </c>
      <c r="AU176" s="142" t="s">
        <v>94</v>
      </c>
      <c r="AY176" s="16" t="s">
        <v>175</v>
      </c>
      <c r="BE176" s="143">
        <f>IF(N176="základní",J176,0)</f>
        <v>0</v>
      </c>
      <c r="BF176" s="143">
        <f>IF(N176="snížená",J176,0)</f>
        <v>0</v>
      </c>
      <c r="BG176" s="143">
        <f>IF(N176="zákl. přenesená",J176,0)</f>
        <v>0</v>
      </c>
      <c r="BH176" s="143">
        <f>IF(N176="sníž. přenesená",J176,0)</f>
        <v>0</v>
      </c>
      <c r="BI176" s="143">
        <f>IF(N176="nulová",J176,0)</f>
        <v>0</v>
      </c>
      <c r="BJ176" s="16" t="s">
        <v>23</v>
      </c>
      <c r="BK176" s="143">
        <f>ROUND(I176*H176,2)</f>
        <v>0</v>
      </c>
      <c r="BL176" s="16" t="s">
        <v>23</v>
      </c>
      <c r="BM176" s="142" t="s">
        <v>256</v>
      </c>
    </row>
    <row r="177" spans="2:65" s="1" customFormat="1" ht="11.25">
      <c r="B177" s="32"/>
      <c r="D177" s="144" t="s">
        <v>183</v>
      </c>
      <c r="F177" s="145" t="s">
        <v>257</v>
      </c>
      <c r="I177" s="146"/>
      <c r="L177" s="32"/>
      <c r="M177" s="147"/>
      <c r="T177" s="53"/>
      <c r="AT177" s="16" t="s">
        <v>183</v>
      </c>
      <c r="AU177" s="16" t="s">
        <v>94</v>
      </c>
    </row>
    <row r="178" spans="2:65" s="12" customFormat="1" ht="11.25">
      <c r="B178" s="148"/>
      <c r="D178" s="149" t="s">
        <v>185</v>
      </c>
      <c r="E178" s="150" t="s">
        <v>48</v>
      </c>
      <c r="F178" s="151" t="s">
        <v>236</v>
      </c>
      <c r="H178" s="150" t="s">
        <v>48</v>
      </c>
      <c r="I178" s="152"/>
      <c r="L178" s="148"/>
      <c r="M178" s="153"/>
      <c r="T178" s="154"/>
      <c r="AT178" s="150" t="s">
        <v>185</v>
      </c>
      <c r="AU178" s="150" t="s">
        <v>94</v>
      </c>
      <c r="AV178" s="12" t="s">
        <v>23</v>
      </c>
      <c r="AW178" s="12" t="s">
        <v>46</v>
      </c>
      <c r="AX178" s="12" t="s">
        <v>86</v>
      </c>
      <c r="AY178" s="150" t="s">
        <v>175</v>
      </c>
    </row>
    <row r="179" spans="2:65" s="12" customFormat="1" ht="11.25">
      <c r="B179" s="148"/>
      <c r="D179" s="149" t="s">
        <v>185</v>
      </c>
      <c r="E179" s="150" t="s">
        <v>48</v>
      </c>
      <c r="F179" s="151" t="s">
        <v>250</v>
      </c>
      <c r="H179" s="150" t="s">
        <v>48</v>
      </c>
      <c r="I179" s="152"/>
      <c r="L179" s="148"/>
      <c r="M179" s="153"/>
      <c r="T179" s="154"/>
      <c r="AT179" s="150" t="s">
        <v>185</v>
      </c>
      <c r="AU179" s="150" t="s">
        <v>94</v>
      </c>
      <c r="AV179" s="12" t="s">
        <v>23</v>
      </c>
      <c r="AW179" s="12" t="s">
        <v>46</v>
      </c>
      <c r="AX179" s="12" t="s">
        <v>86</v>
      </c>
      <c r="AY179" s="150" t="s">
        <v>175</v>
      </c>
    </row>
    <row r="180" spans="2:65" s="12" customFormat="1" ht="11.25">
      <c r="B180" s="148"/>
      <c r="D180" s="149" t="s">
        <v>185</v>
      </c>
      <c r="E180" s="150" t="s">
        <v>48</v>
      </c>
      <c r="F180" s="151" t="s">
        <v>251</v>
      </c>
      <c r="H180" s="150" t="s">
        <v>48</v>
      </c>
      <c r="I180" s="152"/>
      <c r="L180" s="148"/>
      <c r="M180" s="153"/>
      <c r="T180" s="154"/>
      <c r="AT180" s="150" t="s">
        <v>185</v>
      </c>
      <c r="AU180" s="150" t="s">
        <v>94</v>
      </c>
      <c r="AV180" s="12" t="s">
        <v>23</v>
      </c>
      <c r="AW180" s="12" t="s">
        <v>46</v>
      </c>
      <c r="AX180" s="12" t="s">
        <v>86</v>
      </c>
      <c r="AY180" s="150" t="s">
        <v>175</v>
      </c>
    </row>
    <row r="181" spans="2:65" s="13" customFormat="1" ht="11.25">
      <c r="B181" s="155"/>
      <c r="D181" s="149" t="s">
        <v>185</v>
      </c>
      <c r="E181" s="156" t="s">
        <v>48</v>
      </c>
      <c r="F181" s="157" t="s">
        <v>210</v>
      </c>
      <c r="H181" s="158">
        <v>4</v>
      </c>
      <c r="I181" s="159"/>
      <c r="L181" s="155"/>
      <c r="M181" s="160"/>
      <c r="T181" s="161"/>
      <c r="AT181" s="156" t="s">
        <v>185</v>
      </c>
      <c r="AU181" s="156" t="s">
        <v>94</v>
      </c>
      <c r="AV181" s="13" t="s">
        <v>94</v>
      </c>
      <c r="AW181" s="13" t="s">
        <v>46</v>
      </c>
      <c r="AX181" s="13" t="s">
        <v>23</v>
      </c>
      <c r="AY181" s="156" t="s">
        <v>175</v>
      </c>
    </row>
    <row r="182" spans="2:65" s="1" customFormat="1" ht="24.2" customHeight="1">
      <c r="B182" s="32"/>
      <c r="C182" s="169" t="s">
        <v>258</v>
      </c>
      <c r="D182" s="169" t="s">
        <v>238</v>
      </c>
      <c r="E182" s="170" t="s">
        <v>259</v>
      </c>
      <c r="F182" s="171" t="s">
        <v>260</v>
      </c>
      <c r="G182" s="172" t="s">
        <v>233</v>
      </c>
      <c r="H182" s="173">
        <v>4</v>
      </c>
      <c r="I182" s="174"/>
      <c r="J182" s="175">
        <f>ROUND(I182*H182,2)</f>
        <v>0</v>
      </c>
      <c r="K182" s="171" t="s">
        <v>181</v>
      </c>
      <c r="L182" s="176"/>
      <c r="M182" s="177" t="s">
        <v>48</v>
      </c>
      <c r="N182" s="178" t="s">
        <v>57</v>
      </c>
      <c r="P182" s="140">
        <f>O182*H182</f>
        <v>0</v>
      </c>
      <c r="Q182" s="140">
        <v>3.7000000000000002E-3</v>
      </c>
      <c r="R182" s="140">
        <f>Q182*H182</f>
        <v>1.4800000000000001E-2</v>
      </c>
      <c r="S182" s="140">
        <v>0</v>
      </c>
      <c r="T182" s="141">
        <f>S182*H182</f>
        <v>0</v>
      </c>
      <c r="AR182" s="142" t="s">
        <v>94</v>
      </c>
      <c r="AT182" s="142" t="s">
        <v>238</v>
      </c>
      <c r="AU182" s="142" t="s">
        <v>94</v>
      </c>
      <c r="AY182" s="16" t="s">
        <v>175</v>
      </c>
      <c r="BE182" s="143">
        <f>IF(N182="základní",J182,0)</f>
        <v>0</v>
      </c>
      <c r="BF182" s="143">
        <f>IF(N182="snížená",J182,0)</f>
        <v>0</v>
      </c>
      <c r="BG182" s="143">
        <f>IF(N182="zákl. přenesená",J182,0)</f>
        <v>0</v>
      </c>
      <c r="BH182" s="143">
        <f>IF(N182="sníž. přenesená",J182,0)</f>
        <v>0</v>
      </c>
      <c r="BI182" s="143">
        <f>IF(N182="nulová",J182,0)</f>
        <v>0</v>
      </c>
      <c r="BJ182" s="16" t="s">
        <v>23</v>
      </c>
      <c r="BK182" s="143">
        <f>ROUND(I182*H182,2)</f>
        <v>0</v>
      </c>
      <c r="BL182" s="16" t="s">
        <v>23</v>
      </c>
      <c r="BM182" s="142" t="s">
        <v>261</v>
      </c>
    </row>
    <row r="183" spans="2:65" s="12" customFormat="1" ht="11.25">
      <c r="B183" s="148"/>
      <c r="D183" s="149" t="s">
        <v>185</v>
      </c>
      <c r="E183" s="150" t="s">
        <v>48</v>
      </c>
      <c r="F183" s="151" t="s">
        <v>236</v>
      </c>
      <c r="H183" s="150" t="s">
        <v>48</v>
      </c>
      <c r="I183" s="152"/>
      <c r="L183" s="148"/>
      <c r="M183" s="153"/>
      <c r="T183" s="154"/>
      <c r="AT183" s="150" t="s">
        <v>185</v>
      </c>
      <c r="AU183" s="150" t="s">
        <v>94</v>
      </c>
      <c r="AV183" s="12" t="s">
        <v>23</v>
      </c>
      <c r="AW183" s="12" t="s">
        <v>46</v>
      </c>
      <c r="AX183" s="12" t="s">
        <v>86</v>
      </c>
      <c r="AY183" s="150" t="s">
        <v>175</v>
      </c>
    </row>
    <row r="184" spans="2:65" s="12" customFormat="1" ht="11.25">
      <c r="B184" s="148"/>
      <c r="D184" s="149" t="s">
        <v>185</v>
      </c>
      <c r="E184" s="150" t="s">
        <v>48</v>
      </c>
      <c r="F184" s="151" t="s">
        <v>250</v>
      </c>
      <c r="H184" s="150" t="s">
        <v>48</v>
      </c>
      <c r="I184" s="152"/>
      <c r="L184" s="148"/>
      <c r="M184" s="153"/>
      <c r="T184" s="154"/>
      <c r="AT184" s="150" t="s">
        <v>185</v>
      </c>
      <c r="AU184" s="150" t="s">
        <v>94</v>
      </c>
      <c r="AV184" s="12" t="s">
        <v>23</v>
      </c>
      <c r="AW184" s="12" t="s">
        <v>46</v>
      </c>
      <c r="AX184" s="12" t="s">
        <v>86</v>
      </c>
      <c r="AY184" s="150" t="s">
        <v>175</v>
      </c>
    </row>
    <row r="185" spans="2:65" s="12" customFormat="1" ht="11.25">
      <c r="B185" s="148"/>
      <c r="D185" s="149" t="s">
        <v>185</v>
      </c>
      <c r="E185" s="150" t="s">
        <v>48</v>
      </c>
      <c r="F185" s="151" t="s">
        <v>251</v>
      </c>
      <c r="H185" s="150" t="s">
        <v>48</v>
      </c>
      <c r="I185" s="152"/>
      <c r="L185" s="148"/>
      <c r="M185" s="153"/>
      <c r="T185" s="154"/>
      <c r="AT185" s="150" t="s">
        <v>185</v>
      </c>
      <c r="AU185" s="150" t="s">
        <v>94</v>
      </c>
      <c r="AV185" s="12" t="s">
        <v>23</v>
      </c>
      <c r="AW185" s="12" t="s">
        <v>46</v>
      </c>
      <c r="AX185" s="12" t="s">
        <v>86</v>
      </c>
      <c r="AY185" s="150" t="s">
        <v>175</v>
      </c>
    </row>
    <row r="186" spans="2:65" s="13" customFormat="1" ht="11.25">
      <c r="B186" s="155"/>
      <c r="D186" s="149" t="s">
        <v>185</v>
      </c>
      <c r="E186" s="156" t="s">
        <v>48</v>
      </c>
      <c r="F186" s="157" t="s">
        <v>210</v>
      </c>
      <c r="H186" s="158">
        <v>4</v>
      </c>
      <c r="I186" s="159"/>
      <c r="L186" s="155"/>
      <c r="M186" s="160"/>
      <c r="T186" s="161"/>
      <c r="AT186" s="156" t="s">
        <v>185</v>
      </c>
      <c r="AU186" s="156" t="s">
        <v>94</v>
      </c>
      <c r="AV186" s="13" t="s">
        <v>94</v>
      </c>
      <c r="AW186" s="13" t="s">
        <v>46</v>
      </c>
      <c r="AX186" s="13" t="s">
        <v>23</v>
      </c>
      <c r="AY186" s="156" t="s">
        <v>175</v>
      </c>
    </row>
    <row r="187" spans="2:65" s="1" customFormat="1" ht="24.2" customHeight="1">
      <c r="B187" s="32"/>
      <c r="C187" s="131" t="s">
        <v>262</v>
      </c>
      <c r="D187" s="131" t="s">
        <v>177</v>
      </c>
      <c r="E187" s="132" t="s">
        <v>263</v>
      </c>
      <c r="F187" s="133" t="s">
        <v>264</v>
      </c>
      <c r="G187" s="134" t="s">
        <v>233</v>
      </c>
      <c r="H187" s="135">
        <v>1</v>
      </c>
      <c r="I187" s="136"/>
      <c r="J187" s="137">
        <f>ROUND(I187*H187,2)</f>
        <v>0</v>
      </c>
      <c r="K187" s="133" t="s">
        <v>181</v>
      </c>
      <c r="L187" s="32"/>
      <c r="M187" s="138" t="s">
        <v>48</v>
      </c>
      <c r="N187" s="139" t="s">
        <v>57</v>
      </c>
      <c r="P187" s="140">
        <f>O187*H187</f>
        <v>0</v>
      </c>
      <c r="Q187" s="140">
        <v>0</v>
      </c>
      <c r="R187" s="140">
        <f>Q187*H187</f>
        <v>0</v>
      </c>
      <c r="S187" s="140">
        <v>0</v>
      </c>
      <c r="T187" s="141">
        <f>S187*H187</f>
        <v>0</v>
      </c>
      <c r="AR187" s="142" t="s">
        <v>23</v>
      </c>
      <c r="AT187" s="142" t="s">
        <v>177</v>
      </c>
      <c r="AU187" s="142" t="s">
        <v>94</v>
      </c>
      <c r="AY187" s="16" t="s">
        <v>175</v>
      </c>
      <c r="BE187" s="143">
        <f>IF(N187="základní",J187,0)</f>
        <v>0</v>
      </c>
      <c r="BF187" s="143">
        <f>IF(N187="snížená",J187,0)</f>
        <v>0</v>
      </c>
      <c r="BG187" s="143">
        <f>IF(N187="zákl. přenesená",J187,0)</f>
        <v>0</v>
      </c>
      <c r="BH187" s="143">
        <f>IF(N187="sníž. přenesená",J187,0)</f>
        <v>0</v>
      </c>
      <c r="BI187" s="143">
        <f>IF(N187="nulová",J187,0)</f>
        <v>0</v>
      </c>
      <c r="BJ187" s="16" t="s">
        <v>23</v>
      </c>
      <c r="BK187" s="143">
        <f>ROUND(I187*H187,2)</f>
        <v>0</v>
      </c>
      <c r="BL187" s="16" t="s">
        <v>23</v>
      </c>
      <c r="BM187" s="142" t="s">
        <v>265</v>
      </c>
    </row>
    <row r="188" spans="2:65" s="1" customFormat="1" ht="11.25">
      <c r="B188" s="32"/>
      <c r="D188" s="144" t="s">
        <v>183</v>
      </c>
      <c r="F188" s="145" t="s">
        <v>266</v>
      </c>
      <c r="I188" s="146"/>
      <c r="L188" s="32"/>
      <c r="M188" s="147"/>
      <c r="T188" s="53"/>
      <c r="AT188" s="16" t="s">
        <v>183</v>
      </c>
      <c r="AU188" s="16" t="s">
        <v>94</v>
      </c>
    </row>
    <row r="189" spans="2:65" s="12" customFormat="1" ht="11.25">
      <c r="B189" s="148"/>
      <c r="D189" s="149" t="s">
        <v>185</v>
      </c>
      <c r="E189" s="150" t="s">
        <v>48</v>
      </c>
      <c r="F189" s="151" t="s">
        <v>250</v>
      </c>
      <c r="H189" s="150" t="s">
        <v>48</v>
      </c>
      <c r="I189" s="152"/>
      <c r="L189" s="148"/>
      <c r="M189" s="153"/>
      <c r="T189" s="154"/>
      <c r="AT189" s="150" t="s">
        <v>185</v>
      </c>
      <c r="AU189" s="150" t="s">
        <v>94</v>
      </c>
      <c r="AV189" s="12" t="s">
        <v>23</v>
      </c>
      <c r="AW189" s="12" t="s">
        <v>46</v>
      </c>
      <c r="AX189" s="12" t="s">
        <v>86</v>
      </c>
      <c r="AY189" s="150" t="s">
        <v>175</v>
      </c>
    </row>
    <row r="190" spans="2:65" s="12" customFormat="1" ht="11.25">
      <c r="B190" s="148"/>
      <c r="D190" s="149" t="s">
        <v>185</v>
      </c>
      <c r="E190" s="150" t="s">
        <v>48</v>
      </c>
      <c r="F190" s="151" t="s">
        <v>267</v>
      </c>
      <c r="H190" s="150" t="s">
        <v>48</v>
      </c>
      <c r="I190" s="152"/>
      <c r="L190" s="148"/>
      <c r="M190" s="153"/>
      <c r="T190" s="154"/>
      <c r="AT190" s="150" t="s">
        <v>185</v>
      </c>
      <c r="AU190" s="150" t="s">
        <v>94</v>
      </c>
      <c r="AV190" s="12" t="s">
        <v>23</v>
      </c>
      <c r="AW190" s="12" t="s">
        <v>46</v>
      </c>
      <c r="AX190" s="12" t="s">
        <v>86</v>
      </c>
      <c r="AY190" s="150" t="s">
        <v>175</v>
      </c>
    </row>
    <row r="191" spans="2:65" s="13" customFormat="1" ht="11.25">
      <c r="B191" s="155"/>
      <c r="D191" s="149" t="s">
        <v>185</v>
      </c>
      <c r="E191" s="156" t="s">
        <v>48</v>
      </c>
      <c r="F191" s="157" t="s">
        <v>23</v>
      </c>
      <c r="H191" s="158">
        <v>1</v>
      </c>
      <c r="I191" s="159"/>
      <c r="L191" s="155"/>
      <c r="M191" s="160"/>
      <c r="T191" s="161"/>
      <c r="AT191" s="156" t="s">
        <v>185</v>
      </c>
      <c r="AU191" s="156" t="s">
        <v>94</v>
      </c>
      <c r="AV191" s="13" t="s">
        <v>94</v>
      </c>
      <c r="AW191" s="13" t="s">
        <v>46</v>
      </c>
      <c r="AX191" s="13" t="s">
        <v>23</v>
      </c>
      <c r="AY191" s="156" t="s">
        <v>175</v>
      </c>
    </row>
    <row r="192" spans="2:65" s="1" customFormat="1" ht="24.2" customHeight="1">
      <c r="B192" s="32"/>
      <c r="C192" s="169" t="s">
        <v>268</v>
      </c>
      <c r="D192" s="169" t="s">
        <v>238</v>
      </c>
      <c r="E192" s="170" t="s">
        <v>269</v>
      </c>
      <c r="F192" s="171" t="s">
        <v>270</v>
      </c>
      <c r="G192" s="172" t="s">
        <v>233</v>
      </c>
      <c r="H192" s="173">
        <v>1</v>
      </c>
      <c r="I192" s="174"/>
      <c r="J192" s="175">
        <f>ROUND(I192*H192,2)</f>
        <v>0</v>
      </c>
      <c r="K192" s="171" t="s">
        <v>181</v>
      </c>
      <c r="L192" s="176"/>
      <c r="M192" s="177" t="s">
        <v>48</v>
      </c>
      <c r="N192" s="178" t="s">
        <v>57</v>
      </c>
      <c r="P192" s="140">
        <f>O192*H192</f>
        <v>0</v>
      </c>
      <c r="Q192" s="140">
        <v>1.2999999999999999E-4</v>
      </c>
      <c r="R192" s="140">
        <f>Q192*H192</f>
        <v>1.2999999999999999E-4</v>
      </c>
      <c r="S192" s="140">
        <v>0</v>
      </c>
      <c r="T192" s="141">
        <f>S192*H192</f>
        <v>0</v>
      </c>
      <c r="AR192" s="142" t="s">
        <v>94</v>
      </c>
      <c r="AT192" s="142" t="s">
        <v>238</v>
      </c>
      <c r="AU192" s="142" t="s">
        <v>94</v>
      </c>
      <c r="AY192" s="16" t="s">
        <v>175</v>
      </c>
      <c r="BE192" s="143">
        <f>IF(N192="základní",J192,0)</f>
        <v>0</v>
      </c>
      <c r="BF192" s="143">
        <f>IF(N192="snížená",J192,0)</f>
        <v>0</v>
      </c>
      <c r="BG192" s="143">
        <f>IF(N192="zákl. přenesená",J192,0)</f>
        <v>0</v>
      </c>
      <c r="BH192" s="143">
        <f>IF(N192="sníž. přenesená",J192,0)</f>
        <v>0</v>
      </c>
      <c r="BI192" s="143">
        <f>IF(N192="nulová",J192,0)</f>
        <v>0</v>
      </c>
      <c r="BJ192" s="16" t="s">
        <v>23</v>
      </c>
      <c r="BK192" s="143">
        <f>ROUND(I192*H192,2)</f>
        <v>0</v>
      </c>
      <c r="BL192" s="16" t="s">
        <v>23</v>
      </c>
      <c r="BM192" s="142" t="s">
        <v>271</v>
      </c>
    </row>
    <row r="193" spans="2:65" s="12" customFormat="1" ht="11.25">
      <c r="B193" s="148"/>
      <c r="D193" s="149" t="s">
        <v>185</v>
      </c>
      <c r="E193" s="150" t="s">
        <v>48</v>
      </c>
      <c r="F193" s="151" t="s">
        <v>250</v>
      </c>
      <c r="H193" s="150" t="s">
        <v>48</v>
      </c>
      <c r="I193" s="152"/>
      <c r="L193" s="148"/>
      <c r="M193" s="153"/>
      <c r="T193" s="154"/>
      <c r="AT193" s="150" t="s">
        <v>185</v>
      </c>
      <c r="AU193" s="150" t="s">
        <v>94</v>
      </c>
      <c r="AV193" s="12" t="s">
        <v>23</v>
      </c>
      <c r="AW193" s="12" t="s">
        <v>46</v>
      </c>
      <c r="AX193" s="12" t="s">
        <v>86</v>
      </c>
      <c r="AY193" s="150" t="s">
        <v>175</v>
      </c>
    </row>
    <row r="194" spans="2:65" s="12" customFormat="1" ht="11.25">
      <c r="B194" s="148"/>
      <c r="D194" s="149" t="s">
        <v>185</v>
      </c>
      <c r="E194" s="150" t="s">
        <v>48</v>
      </c>
      <c r="F194" s="151" t="s">
        <v>267</v>
      </c>
      <c r="H194" s="150" t="s">
        <v>48</v>
      </c>
      <c r="I194" s="152"/>
      <c r="L194" s="148"/>
      <c r="M194" s="153"/>
      <c r="T194" s="154"/>
      <c r="AT194" s="150" t="s">
        <v>185</v>
      </c>
      <c r="AU194" s="150" t="s">
        <v>94</v>
      </c>
      <c r="AV194" s="12" t="s">
        <v>23</v>
      </c>
      <c r="AW194" s="12" t="s">
        <v>46</v>
      </c>
      <c r="AX194" s="12" t="s">
        <v>86</v>
      </c>
      <c r="AY194" s="150" t="s">
        <v>175</v>
      </c>
    </row>
    <row r="195" spans="2:65" s="13" customFormat="1" ht="11.25">
      <c r="B195" s="155"/>
      <c r="D195" s="149" t="s">
        <v>185</v>
      </c>
      <c r="E195" s="156" t="s">
        <v>48</v>
      </c>
      <c r="F195" s="157" t="s">
        <v>23</v>
      </c>
      <c r="H195" s="158">
        <v>1</v>
      </c>
      <c r="I195" s="159"/>
      <c r="L195" s="155"/>
      <c r="M195" s="160"/>
      <c r="T195" s="161"/>
      <c r="AT195" s="156" t="s">
        <v>185</v>
      </c>
      <c r="AU195" s="156" t="s">
        <v>94</v>
      </c>
      <c r="AV195" s="13" t="s">
        <v>94</v>
      </c>
      <c r="AW195" s="13" t="s">
        <v>46</v>
      </c>
      <c r="AX195" s="13" t="s">
        <v>23</v>
      </c>
      <c r="AY195" s="156" t="s">
        <v>175</v>
      </c>
    </row>
    <row r="196" spans="2:65" s="1" customFormat="1" ht="16.5" customHeight="1">
      <c r="B196" s="32"/>
      <c r="C196" s="131" t="s">
        <v>28</v>
      </c>
      <c r="D196" s="131" t="s">
        <v>177</v>
      </c>
      <c r="E196" s="132" t="s">
        <v>272</v>
      </c>
      <c r="F196" s="133" t="s">
        <v>273</v>
      </c>
      <c r="G196" s="134" t="s">
        <v>233</v>
      </c>
      <c r="H196" s="135">
        <v>1</v>
      </c>
      <c r="I196" s="136"/>
      <c r="J196" s="137">
        <f>ROUND(I196*H196,2)</f>
        <v>0</v>
      </c>
      <c r="K196" s="133" t="s">
        <v>274</v>
      </c>
      <c r="L196" s="32"/>
      <c r="M196" s="138" t="s">
        <v>48</v>
      </c>
      <c r="N196" s="139" t="s">
        <v>57</v>
      </c>
      <c r="P196" s="140">
        <f>O196*H196</f>
        <v>0</v>
      </c>
      <c r="Q196" s="140">
        <v>0</v>
      </c>
      <c r="R196" s="140">
        <f>Q196*H196</f>
        <v>0</v>
      </c>
      <c r="S196" s="140">
        <v>0</v>
      </c>
      <c r="T196" s="141">
        <f>S196*H196</f>
        <v>0</v>
      </c>
      <c r="AR196" s="142" t="s">
        <v>23</v>
      </c>
      <c r="AT196" s="142" t="s">
        <v>177</v>
      </c>
      <c r="AU196" s="142" t="s">
        <v>94</v>
      </c>
      <c r="AY196" s="16" t="s">
        <v>175</v>
      </c>
      <c r="BE196" s="143">
        <f>IF(N196="základní",J196,0)</f>
        <v>0</v>
      </c>
      <c r="BF196" s="143">
        <f>IF(N196="snížená",J196,0)</f>
        <v>0</v>
      </c>
      <c r="BG196" s="143">
        <f>IF(N196="zákl. přenesená",J196,0)</f>
        <v>0</v>
      </c>
      <c r="BH196" s="143">
        <f>IF(N196="sníž. přenesená",J196,0)</f>
        <v>0</v>
      </c>
      <c r="BI196" s="143">
        <f>IF(N196="nulová",J196,0)</f>
        <v>0</v>
      </c>
      <c r="BJ196" s="16" t="s">
        <v>23</v>
      </c>
      <c r="BK196" s="143">
        <f>ROUND(I196*H196,2)</f>
        <v>0</v>
      </c>
      <c r="BL196" s="16" t="s">
        <v>23</v>
      </c>
      <c r="BM196" s="142" t="s">
        <v>275</v>
      </c>
    </row>
    <row r="197" spans="2:65" s="12" customFormat="1" ht="11.25">
      <c r="B197" s="148"/>
      <c r="D197" s="149" t="s">
        <v>185</v>
      </c>
      <c r="E197" s="150" t="s">
        <v>48</v>
      </c>
      <c r="F197" s="151" t="s">
        <v>250</v>
      </c>
      <c r="H197" s="150" t="s">
        <v>48</v>
      </c>
      <c r="I197" s="152"/>
      <c r="L197" s="148"/>
      <c r="M197" s="153"/>
      <c r="T197" s="154"/>
      <c r="AT197" s="150" t="s">
        <v>185</v>
      </c>
      <c r="AU197" s="150" t="s">
        <v>94</v>
      </c>
      <c r="AV197" s="12" t="s">
        <v>23</v>
      </c>
      <c r="AW197" s="12" t="s">
        <v>46</v>
      </c>
      <c r="AX197" s="12" t="s">
        <v>86</v>
      </c>
      <c r="AY197" s="150" t="s">
        <v>175</v>
      </c>
    </row>
    <row r="198" spans="2:65" s="12" customFormat="1" ht="11.25">
      <c r="B198" s="148"/>
      <c r="D198" s="149" t="s">
        <v>185</v>
      </c>
      <c r="E198" s="150" t="s">
        <v>48</v>
      </c>
      <c r="F198" s="151" t="s">
        <v>276</v>
      </c>
      <c r="H198" s="150" t="s">
        <v>48</v>
      </c>
      <c r="I198" s="152"/>
      <c r="L198" s="148"/>
      <c r="M198" s="153"/>
      <c r="T198" s="154"/>
      <c r="AT198" s="150" t="s">
        <v>185</v>
      </c>
      <c r="AU198" s="150" t="s">
        <v>94</v>
      </c>
      <c r="AV198" s="12" t="s">
        <v>23</v>
      </c>
      <c r="AW198" s="12" t="s">
        <v>46</v>
      </c>
      <c r="AX198" s="12" t="s">
        <v>86</v>
      </c>
      <c r="AY198" s="150" t="s">
        <v>175</v>
      </c>
    </row>
    <row r="199" spans="2:65" s="13" customFormat="1" ht="11.25">
      <c r="B199" s="155"/>
      <c r="D199" s="149" t="s">
        <v>185</v>
      </c>
      <c r="E199" s="156" t="s">
        <v>48</v>
      </c>
      <c r="F199" s="157" t="s">
        <v>23</v>
      </c>
      <c r="H199" s="158">
        <v>1</v>
      </c>
      <c r="I199" s="159"/>
      <c r="L199" s="155"/>
      <c r="M199" s="160"/>
      <c r="T199" s="161"/>
      <c r="AT199" s="156" t="s">
        <v>185</v>
      </c>
      <c r="AU199" s="156" t="s">
        <v>94</v>
      </c>
      <c r="AV199" s="13" t="s">
        <v>94</v>
      </c>
      <c r="AW199" s="13" t="s">
        <v>46</v>
      </c>
      <c r="AX199" s="13" t="s">
        <v>23</v>
      </c>
      <c r="AY199" s="156" t="s">
        <v>175</v>
      </c>
    </row>
    <row r="200" spans="2:65" s="1" customFormat="1" ht="33" customHeight="1">
      <c r="B200" s="32"/>
      <c r="C200" s="169" t="s">
        <v>277</v>
      </c>
      <c r="D200" s="169" t="s">
        <v>238</v>
      </c>
      <c r="E200" s="170" t="s">
        <v>278</v>
      </c>
      <c r="F200" s="171" t="s">
        <v>279</v>
      </c>
      <c r="G200" s="172" t="s">
        <v>233</v>
      </c>
      <c r="H200" s="173">
        <v>1</v>
      </c>
      <c r="I200" s="174"/>
      <c r="J200" s="175">
        <f>ROUND(I200*H200,2)</f>
        <v>0</v>
      </c>
      <c r="K200" s="171" t="s">
        <v>274</v>
      </c>
      <c r="L200" s="176"/>
      <c r="M200" s="177" t="s">
        <v>48</v>
      </c>
      <c r="N200" s="178" t="s">
        <v>57</v>
      </c>
      <c r="P200" s="140">
        <f>O200*H200</f>
        <v>0</v>
      </c>
      <c r="Q200" s="140">
        <v>0</v>
      </c>
      <c r="R200" s="140">
        <f>Q200*H200</f>
        <v>0</v>
      </c>
      <c r="S200" s="140">
        <v>0</v>
      </c>
      <c r="T200" s="141">
        <f>S200*H200</f>
        <v>0</v>
      </c>
      <c r="AR200" s="142" t="s">
        <v>94</v>
      </c>
      <c r="AT200" s="142" t="s">
        <v>238</v>
      </c>
      <c r="AU200" s="142" t="s">
        <v>94</v>
      </c>
      <c r="AY200" s="16" t="s">
        <v>175</v>
      </c>
      <c r="BE200" s="143">
        <f>IF(N200="základní",J200,0)</f>
        <v>0</v>
      </c>
      <c r="BF200" s="143">
        <f>IF(N200="snížená",J200,0)</f>
        <v>0</v>
      </c>
      <c r="BG200" s="143">
        <f>IF(N200="zákl. přenesená",J200,0)</f>
        <v>0</v>
      </c>
      <c r="BH200" s="143">
        <f>IF(N200="sníž. přenesená",J200,0)</f>
        <v>0</v>
      </c>
      <c r="BI200" s="143">
        <f>IF(N200="nulová",J200,0)</f>
        <v>0</v>
      </c>
      <c r="BJ200" s="16" t="s">
        <v>23</v>
      </c>
      <c r="BK200" s="143">
        <f>ROUND(I200*H200,2)</f>
        <v>0</v>
      </c>
      <c r="BL200" s="16" t="s">
        <v>23</v>
      </c>
      <c r="BM200" s="142" t="s">
        <v>280</v>
      </c>
    </row>
    <row r="201" spans="2:65" s="12" customFormat="1" ht="11.25">
      <c r="B201" s="148"/>
      <c r="D201" s="149" t="s">
        <v>185</v>
      </c>
      <c r="E201" s="150" t="s">
        <v>48</v>
      </c>
      <c r="F201" s="151" t="s">
        <v>250</v>
      </c>
      <c r="H201" s="150" t="s">
        <v>48</v>
      </c>
      <c r="I201" s="152"/>
      <c r="L201" s="148"/>
      <c r="M201" s="153"/>
      <c r="T201" s="154"/>
      <c r="AT201" s="150" t="s">
        <v>185</v>
      </c>
      <c r="AU201" s="150" t="s">
        <v>94</v>
      </c>
      <c r="AV201" s="12" t="s">
        <v>23</v>
      </c>
      <c r="AW201" s="12" t="s">
        <v>46</v>
      </c>
      <c r="AX201" s="12" t="s">
        <v>86</v>
      </c>
      <c r="AY201" s="150" t="s">
        <v>175</v>
      </c>
    </row>
    <row r="202" spans="2:65" s="12" customFormat="1" ht="11.25">
      <c r="B202" s="148"/>
      <c r="D202" s="149" t="s">
        <v>185</v>
      </c>
      <c r="E202" s="150" t="s">
        <v>48</v>
      </c>
      <c r="F202" s="151" t="s">
        <v>276</v>
      </c>
      <c r="H202" s="150" t="s">
        <v>48</v>
      </c>
      <c r="I202" s="152"/>
      <c r="L202" s="148"/>
      <c r="M202" s="153"/>
      <c r="T202" s="154"/>
      <c r="AT202" s="150" t="s">
        <v>185</v>
      </c>
      <c r="AU202" s="150" t="s">
        <v>94</v>
      </c>
      <c r="AV202" s="12" t="s">
        <v>23</v>
      </c>
      <c r="AW202" s="12" t="s">
        <v>46</v>
      </c>
      <c r="AX202" s="12" t="s">
        <v>86</v>
      </c>
      <c r="AY202" s="150" t="s">
        <v>175</v>
      </c>
    </row>
    <row r="203" spans="2:65" s="13" customFormat="1" ht="11.25">
      <c r="B203" s="155"/>
      <c r="D203" s="149" t="s">
        <v>185</v>
      </c>
      <c r="E203" s="156" t="s">
        <v>48</v>
      </c>
      <c r="F203" s="157" t="s">
        <v>23</v>
      </c>
      <c r="H203" s="158">
        <v>1</v>
      </c>
      <c r="I203" s="159"/>
      <c r="L203" s="155"/>
      <c r="M203" s="160"/>
      <c r="T203" s="161"/>
      <c r="AT203" s="156" t="s">
        <v>185</v>
      </c>
      <c r="AU203" s="156" t="s">
        <v>94</v>
      </c>
      <c r="AV203" s="13" t="s">
        <v>94</v>
      </c>
      <c r="AW203" s="13" t="s">
        <v>46</v>
      </c>
      <c r="AX203" s="13" t="s">
        <v>23</v>
      </c>
      <c r="AY203" s="156" t="s">
        <v>175</v>
      </c>
    </row>
    <row r="204" spans="2:65" s="1" customFormat="1" ht="21.75" customHeight="1">
      <c r="B204" s="32"/>
      <c r="C204" s="131" t="s">
        <v>281</v>
      </c>
      <c r="D204" s="131" t="s">
        <v>177</v>
      </c>
      <c r="E204" s="132" t="s">
        <v>282</v>
      </c>
      <c r="F204" s="133" t="s">
        <v>283</v>
      </c>
      <c r="G204" s="134" t="s">
        <v>233</v>
      </c>
      <c r="H204" s="135">
        <v>14</v>
      </c>
      <c r="I204" s="136"/>
      <c r="J204" s="137">
        <f>ROUND(I204*H204,2)</f>
        <v>0</v>
      </c>
      <c r="K204" s="133" t="s">
        <v>181</v>
      </c>
      <c r="L204" s="32"/>
      <c r="M204" s="138" t="s">
        <v>48</v>
      </c>
      <c r="N204" s="139" t="s">
        <v>57</v>
      </c>
      <c r="P204" s="140">
        <f>O204*H204</f>
        <v>0</v>
      </c>
      <c r="Q204" s="140">
        <v>0</v>
      </c>
      <c r="R204" s="140">
        <f>Q204*H204</f>
        <v>0</v>
      </c>
      <c r="S204" s="140">
        <v>0</v>
      </c>
      <c r="T204" s="141">
        <f>S204*H204</f>
        <v>0</v>
      </c>
      <c r="AR204" s="142" t="s">
        <v>23</v>
      </c>
      <c r="AT204" s="142" t="s">
        <v>177</v>
      </c>
      <c r="AU204" s="142" t="s">
        <v>94</v>
      </c>
      <c r="AY204" s="16" t="s">
        <v>175</v>
      </c>
      <c r="BE204" s="143">
        <f>IF(N204="základní",J204,0)</f>
        <v>0</v>
      </c>
      <c r="BF204" s="143">
        <f>IF(N204="snížená",J204,0)</f>
        <v>0</v>
      </c>
      <c r="BG204" s="143">
        <f>IF(N204="zákl. přenesená",J204,0)</f>
        <v>0</v>
      </c>
      <c r="BH204" s="143">
        <f>IF(N204="sníž. přenesená",J204,0)</f>
        <v>0</v>
      </c>
      <c r="BI204" s="143">
        <f>IF(N204="nulová",J204,0)</f>
        <v>0</v>
      </c>
      <c r="BJ204" s="16" t="s">
        <v>23</v>
      </c>
      <c r="BK204" s="143">
        <f>ROUND(I204*H204,2)</f>
        <v>0</v>
      </c>
      <c r="BL204" s="16" t="s">
        <v>23</v>
      </c>
      <c r="BM204" s="142" t="s">
        <v>284</v>
      </c>
    </row>
    <row r="205" spans="2:65" s="1" customFormat="1" ht="11.25">
      <c r="B205" s="32"/>
      <c r="D205" s="144" t="s">
        <v>183</v>
      </c>
      <c r="F205" s="145" t="s">
        <v>285</v>
      </c>
      <c r="I205" s="146"/>
      <c r="L205" s="32"/>
      <c r="M205" s="147"/>
      <c r="T205" s="53"/>
      <c r="AT205" s="16" t="s">
        <v>183</v>
      </c>
      <c r="AU205" s="16" t="s">
        <v>94</v>
      </c>
    </row>
    <row r="206" spans="2:65" s="12" customFormat="1" ht="22.5">
      <c r="B206" s="148"/>
      <c r="D206" s="149" t="s">
        <v>185</v>
      </c>
      <c r="E206" s="150" t="s">
        <v>48</v>
      </c>
      <c r="F206" s="151" t="s">
        <v>286</v>
      </c>
      <c r="H206" s="150" t="s">
        <v>48</v>
      </c>
      <c r="I206" s="152"/>
      <c r="L206" s="148"/>
      <c r="M206" s="153"/>
      <c r="T206" s="154"/>
      <c r="AT206" s="150" t="s">
        <v>185</v>
      </c>
      <c r="AU206" s="150" t="s">
        <v>94</v>
      </c>
      <c r="AV206" s="12" t="s">
        <v>23</v>
      </c>
      <c r="AW206" s="12" t="s">
        <v>46</v>
      </c>
      <c r="AX206" s="12" t="s">
        <v>86</v>
      </c>
      <c r="AY206" s="150" t="s">
        <v>175</v>
      </c>
    </row>
    <row r="207" spans="2:65" s="13" customFormat="1" ht="11.25">
      <c r="B207" s="155"/>
      <c r="D207" s="149" t="s">
        <v>185</v>
      </c>
      <c r="E207" s="156" t="s">
        <v>48</v>
      </c>
      <c r="F207" s="157" t="s">
        <v>287</v>
      </c>
      <c r="H207" s="158">
        <v>14</v>
      </c>
      <c r="I207" s="159"/>
      <c r="L207" s="155"/>
      <c r="M207" s="160"/>
      <c r="T207" s="161"/>
      <c r="AT207" s="156" t="s">
        <v>185</v>
      </c>
      <c r="AU207" s="156" t="s">
        <v>94</v>
      </c>
      <c r="AV207" s="13" t="s">
        <v>94</v>
      </c>
      <c r="AW207" s="13" t="s">
        <v>46</v>
      </c>
      <c r="AX207" s="13" t="s">
        <v>23</v>
      </c>
      <c r="AY207" s="156" t="s">
        <v>175</v>
      </c>
    </row>
    <row r="208" spans="2:65" s="1" customFormat="1" ht="16.5" customHeight="1">
      <c r="B208" s="32"/>
      <c r="C208" s="169" t="s">
        <v>288</v>
      </c>
      <c r="D208" s="169" t="s">
        <v>238</v>
      </c>
      <c r="E208" s="170" t="s">
        <v>289</v>
      </c>
      <c r="F208" s="171" t="s">
        <v>290</v>
      </c>
      <c r="G208" s="172" t="s">
        <v>233</v>
      </c>
      <c r="H208" s="173">
        <v>14</v>
      </c>
      <c r="I208" s="174"/>
      <c r="J208" s="175">
        <f>ROUND(I208*H208,2)</f>
        <v>0</v>
      </c>
      <c r="K208" s="171" t="s">
        <v>181</v>
      </c>
      <c r="L208" s="176"/>
      <c r="M208" s="177" t="s">
        <v>48</v>
      </c>
      <c r="N208" s="178" t="s">
        <v>57</v>
      </c>
      <c r="P208" s="140">
        <f>O208*H208</f>
        <v>0</v>
      </c>
      <c r="Q208" s="140">
        <v>2.3000000000000001E-4</v>
      </c>
      <c r="R208" s="140">
        <f>Q208*H208</f>
        <v>3.2200000000000002E-3</v>
      </c>
      <c r="S208" s="140">
        <v>0</v>
      </c>
      <c r="T208" s="141">
        <f>S208*H208</f>
        <v>0</v>
      </c>
      <c r="AR208" s="142" t="s">
        <v>94</v>
      </c>
      <c r="AT208" s="142" t="s">
        <v>238</v>
      </c>
      <c r="AU208" s="142" t="s">
        <v>94</v>
      </c>
      <c r="AY208" s="16" t="s">
        <v>175</v>
      </c>
      <c r="BE208" s="143">
        <f>IF(N208="základní",J208,0)</f>
        <v>0</v>
      </c>
      <c r="BF208" s="143">
        <f>IF(N208="snížená",J208,0)</f>
        <v>0</v>
      </c>
      <c r="BG208" s="143">
        <f>IF(N208="zákl. přenesená",J208,0)</f>
        <v>0</v>
      </c>
      <c r="BH208" s="143">
        <f>IF(N208="sníž. přenesená",J208,0)</f>
        <v>0</v>
      </c>
      <c r="BI208" s="143">
        <f>IF(N208="nulová",J208,0)</f>
        <v>0</v>
      </c>
      <c r="BJ208" s="16" t="s">
        <v>23</v>
      </c>
      <c r="BK208" s="143">
        <f>ROUND(I208*H208,2)</f>
        <v>0</v>
      </c>
      <c r="BL208" s="16" t="s">
        <v>23</v>
      </c>
      <c r="BM208" s="142" t="s">
        <v>291</v>
      </c>
    </row>
    <row r="209" spans="2:65" s="12" customFormat="1" ht="22.5">
      <c r="B209" s="148"/>
      <c r="D209" s="149" t="s">
        <v>185</v>
      </c>
      <c r="E209" s="150" t="s">
        <v>48</v>
      </c>
      <c r="F209" s="151" t="s">
        <v>286</v>
      </c>
      <c r="H209" s="150" t="s">
        <v>48</v>
      </c>
      <c r="I209" s="152"/>
      <c r="L209" s="148"/>
      <c r="M209" s="153"/>
      <c r="T209" s="154"/>
      <c r="AT209" s="150" t="s">
        <v>185</v>
      </c>
      <c r="AU209" s="150" t="s">
        <v>94</v>
      </c>
      <c r="AV209" s="12" t="s">
        <v>23</v>
      </c>
      <c r="AW209" s="12" t="s">
        <v>46</v>
      </c>
      <c r="AX209" s="12" t="s">
        <v>86</v>
      </c>
      <c r="AY209" s="150" t="s">
        <v>175</v>
      </c>
    </row>
    <row r="210" spans="2:65" s="13" customFormat="1" ht="11.25">
      <c r="B210" s="155"/>
      <c r="D210" s="149" t="s">
        <v>185</v>
      </c>
      <c r="E210" s="156" t="s">
        <v>48</v>
      </c>
      <c r="F210" s="157" t="s">
        <v>287</v>
      </c>
      <c r="H210" s="158">
        <v>14</v>
      </c>
      <c r="I210" s="159"/>
      <c r="L210" s="155"/>
      <c r="M210" s="160"/>
      <c r="T210" s="161"/>
      <c r="AT210" s="156" t="s">
        <v>185</v>
      </c>
      <c r="AU210" s="156" t="s">
        <v>94</v>
      </c>
      <c r="AV210" s="13" t="s">
        <v>94</v>
      </c>
      <c r="AW210" s="13" t="s">
        <v>46</v>
      </c>
      <c r="AX210" s="13" t="s">
        <v>23</v>
      </c>
      <c r="AY210" s="156" t="s">
        <v>175</v>
      </c>
    </row>
    <row r="211" spans="2:65" s="1" customFormat="1" ht="24.2" customHeight="1">
      <c r="B211" s="32"/>
      <c r="C211" s="131" t="s">
        <v>292</v>
      </c>
      <c r="D211" s="131" t="s">
        <v>177</v>
      </c>
      <c r="E211" s="132" t="s">
        <v>293</v>
      </c>
      <c r="F211" s="133" t="s">
        <v>294</v>
      </c>
      <c r="G211" s="134" t="s">
        <v>295</v>
      </c>
      <c r="H211" s="135">
        <v>145</v>
      </c>
      <c r="I211" s="136"/>
      <c r="J211" s="137">
        <f>ROUND(I211*H211,2)</f>
        <v>0</v>
      </c>
      <c r="K211" s="133" t="s">
        <v>181</v>
      </c>
      <c r="L211" s="32"/>
      <c r="M211" s="138" t="s">
        <v>48</v>
      </c>
      <c r="N211" s="139" t="s">
        <v>57</v>
      </c>
      <c r="P211" s="140">
        <f>O211*H211</f>
        <v>0</v>
      </c>
      <c r="Q211" s="140">
        <v>0</v>
      </c>
      <c r="R211" s="140">
        <f>Q211*H211</f>
        <v>0</v>
      </c>
      <c r="S211" s="140">
        <v>0</v>
      </c>
      <c r="T211" s="141">
        <f>S211*H211</f>
        <v>0</v>
      </c>
      <c r="AR211" s="142" t="s">
        <v>23</v>
      </c>
      <c r="AT211" s="142" t="s">
        <v>177</v>
      </c>
      <c r="AU211" s="142" t="s">
        <v>94</v>
      </c>
      <c r="AY211" s="16" t="s">
        <v>175</v>
      </c>
      <c r="BE211" s="143">
        <f>IF(N211="základní",J211,0)</f>
        <v>0</v>
      </c>
      <c r="BF211" s="143">
        <f>IF(N211="snížená",J211,0)</f>
        <v>0</v>
      </c>
      <c r="BG211" s="143">
        <f>IF(N211="zákl. přenesená",J211,0)</f>
        <v>0</v>
      </c>
      <c r="BH211" s="143">
        <f>IF(N211="sníž. přenesená",J211,0)</f>
        <v>0</v>
      </c>
      <c r="BI211" s="143">
        <f>IF(N211="nulová",J211,0)</f>
        <v>0</v>
      </c>
      <c r="BJ211" s="16" t="s">
        <v>23</v>
      </c>
      <c r="BK211" s="143">
        <f>ROUND(I211*H211,2)</f>
        <v>0</v>
      </c>
      <c r="BL211" s="16" t="s">
        <v>23</v>
      </c>
      <c r="BM211" s="142" t="s">
        <v>296</v>
      </c>
    </row>
    <row r="212" spans="2:65" s="1" customFormat="1" ht="11.25">
      <c r="B212" s="32"/>
      <c r="D212" s="144" t="s">
        <v>183</v>
      </c>
      <c r="F212" s="145" t="s">
        <v>297</v>
      </c>
      <c r="I212" s="146"/>
      <c r="L212" s="32"/>
      <c r="M212" s="147"/>
      <c r="T212" s="53"/>
      <c r="AT212" s="16" t="s">
        <v>183</v>
      </c>
      <c r="AU212" s="16" t="s">
        <v>94</v>
      </c>
    </row>
    <row r="213" spans="2:65" s="12" customFormat="1" ht="11.25">
      <c r="B213" s="148"/>
      <c r="D213" s="149" t="s">
        <v>185</v>
      </c>
      <c r="E213" s="150" t="s">
        <v>48</v>
      </c>
      <c r="F213" s="151" t="s">
        <v>186</v>
      </c>
      <c r="H213" s="150" t="s">
        <v>48</v>
      </c>
      <c r="I213" s="152"/>
      <c r="L213" s="148"/>
      <c r="M213" s="153"/>
      <c r="T213" s="154"/>
      <c r="AT213" s="150" t="s">
        <v>185</v>
      </c>
      <c r="AU213" s="150" t="s">
        <v>94</v>
      </c>
      <c r="AV213" s="12" t="s">
        <v>23</v>
      </c>
      <c r="AW213" s="12" t="s">
        <v>46</v>
      </c>
      <c r="AX213" s="12" t="s">
        <v>86</v>
      </c>
      <c r="AY213" s="150" t="s">
        <v>175</v>
      </c>
    </row>
    <row r="214" spans="2:65" s="12" customFormat="1" ht="22.5">
      <c r="B214" s="148"/>
      <c r="D214" s="149" t="s">
        <v>185</v>
      </c>
      <c r="E214" s="150" t="s">
        <v>48</v>
      </c>
      <c r="F214" s="151" t="s">
        <v>286</v>
      </c>
      <c r="H214" s="150" t="s">
        <v>48</v>
      </c>
      <c r="I214" s="152"/>
      <c r="L214" s="148"/>
      <c r="M214" s="153"/>
      <c r="T214" s="154"/>
      <c r="AT214" s="150" t="s">
        <v>185</v>
      </c>
      <c r="AU214" s="150" t="s">
        <v>94</v>
      </c>
      <c r="AV214" s="12" t="s">
        <v>23</v>
      </c>
      <c r="AW214" s="12" t="s">
        <v>46</v>
      </c>
      <c r="AX214" s="12" t="s">
        <v>86</v>
      </c>
      <c r="AY214" s="150" t="s">
        <v>175</v>
      </c>
    </row>
    <row r="215" spans="2:65" s="12" customFormat="1" ht="11.25">
      <c r="B215" s="148"/>
      <c r="D215" s="149" t="s">
        <v>185</v>
      </c>
      <c r="E215" s="150" t="s">
        <v>48</v>
      </c>
      <c r="F215" s="151" t="s">
        <v>298</v>
      </c>
      <c r="H215" s="150" t="s">
        <v>48</v>
      </c>
      <c r="I215" s="152"/>
      <c r="L215" s="148"/>
      <c r="M215" s="153"/>
      <c r="T215" s="154"/>
      <c r="AT215" s="150" t="s">
        <v>185</v>
      </c>
      <c r="AU215" s="150" t="s">
        <v>94</v>
      </c>
      <c r="AV215" s="12" t="s">
        <v>23</v>
      </c>
      <c r="AW215" s="12" t="s">
        <v>46</v>
      </c>
      <c r="AX215" s="12" t="s">
        <v>86</v>
      </c>
      <c r="AY215" s="150" t="s">
        <v>175</v>
      </c>
    </row>
    <row r="216" spans="2:65" s="13" customFormat="1" ht="11.25">
      <c r="B216" s="155"/>
      <c r="D216" s="149" t="s">
        <v>185</v>
      </c>
      <c r="E216" s="156" t="s">
        <v>48</v>
      </c>
      <c r="F216" s="157" t="s">
        <v>299</v>
      </c>
      <c r="H216" s="158">
        <v>145</v>
      </c>
      <c r="I216" s="159"/>
      <c r="L216" s="155"/>
      <c r="M216" s="160"/>
      <c r="T216" s="161"/>
      <c r="AT216" s="156" t="s">
        <v>185</v>
      </c>
      <c r="AU216" s="156" t="s">
        <v>94</v>
      </c>
      <c r="AV216" s="13" t="s">
        <v>94</v>
      </c>
      <c r="AW216" s="13" t="s">
        <v>46</v>
      </c>
      <c r="AX216" s="13" t="s">
        <v>23</v>
      </c>
      <c r="AY216" s="156" t="s">
        <v>175</v>
      </c>
    </row>
    <row r="217" spans="2:65" s="1" customFormat="1" ht="16.5" customHeight="1">
      <c r="B217" s="32"/>
      <c r="C217" s="169" t="s">
        <v>8</v>
      </c>
      <c r="D217" s="169" t="s">
        <v>238</v>
      </c>
      <c r="E217" s="170" t="s">
        <v>300</v>
      </c>
      <c r="F217" s="171" t="s">
        <v>301</v>
      </c>
      <c r="G217" s="172" t="s">
        <v>302</v>
      </c>
      <c r="H217" s="173">
        <v>58</v>
      </c>
      <c r="I217" s="174"/>
      <c r="J217" s="175">
        <f>ROUND(I217*H217,2)</f>
        <v>0</v>
      </c>
      <c r="K217" s="171" t="s">
        <v>181</v>
      </c>
      <c r="L217" s="176"/>
      <c r="M217" s="177" t="s">
        <v>48</v>
      </c>
      <c r="N217" s="178" t="s">
        <v>57</v>
      </c>
      <c r="P217" s="140">
        <f>O217*H217</f>
        <v>0</v>
      </c>
      <c r="Q217" s="140">
        <v>1E-3</v>
      </c>
      <c r="R217" s="140">
        <f>Q217*H217</f>
        <v>5.8000000000000003E-2</v>
      </c>
      <c r="S217" s="140">
        <v>0</v>
      </c>
      <c r="T217" s="141">
        <f>S217*H217</f>
        <v>0</v>
      </c>
      <c r="AR217" s="142" t="s">
        <v>94</v>
      </c>
      <c r="AT217" s="142" t="s">
        <v>238</v>
      </c>
      <c r="AU217" s="142" t="s">
        <v>94</v>
      </c>
      <c r="AY217" s="16" t="s">
        <v>175</v>
      </c>
      <c r="BE217" s="143">
        <f>IF(N217="základní",J217,0)</f>
        <v>0</v>
      </c>
      <c r="BF217" s="143">
        <f>IF(N217="snížená",J217,0)</f>
        <v>0</v>
      </c>
      <c r="BG217" s="143">
        <f>IF(N217="zákl. přenesená",J217,0)</f>
        <v>0</v>
      </c>
      <c r="BH217" s="143">
        <f>IF(N217="sníž. přenesená",J217,0)</f>
        <v>0</v>
      </c>
      <c r="BI217" s="143">
        <f>IF(N217="nulová",J217,0)</f>
        <v>0</v>
      </c>
      <c r="BJ217" s="16" t="s">
        <v>23</v>
      </c>
      <c r="BK217" s="143">
        <f>ROUND(I217*H217,2)</f>
        <v>0</v>
      </c>
      <c r="BL217" s="16" t="s">
        <v>23</v>
      </c>
      <c r="BM217" s="142" t="s">
        <v>303</v>
      </c>
    </row>
    <row r="218" spans="2:65" s="12" customFormat="1" ht="11.25">
      <c r="B218" s="148"/>
      <c r="D218" s="149" t="s">
        <v>185</v>
      </c>
      <c r="E218" s="150" t="s">
        <v>48</v>
      </c>
      <c r="F218" s="151" t="s">
        <v>186</v>
      </c>
      <c r="H218" s="150" t="s">
        <v>48</v>
      </c>
      <c r="I218" s="152"/>
      <c r="L218" s="148"/>
      <c r="M218" s="153"/>
      <c r="T218" s="154"/>
      <c r="AT218" s="150" t="s">
        <v>185</v>
      </c>
      <c r="AU218" s="150" t="s">
        <v>94</v>
      </c>
      <c r="AV218" s="12" t="s">
        <v>23</v>
      </c>
      <c r="AW218" s="12" t="s">
        <v>46</v>
      </c>
      <c r="AX218" s="12" t="s">
        <v>86</v>
      </c>
      <c r="AY218" s="150" t="s">
        <v>175</v>
      </c>
    </row>
    <row r="219" spans="2:65" s="12" customFormat="1" ht="22.5">
      <c r="B219" s="148"/>
      <c r="D219" s="149" t="s">
        <v>185</v>
      </c>
      <c r="E219" s="150" t="s">
        <v>48</v>
      </c>
      <c r="F219" s="151" t="s">
        <v>286</v>
      </c>
      <c r="H219" s="150" t="s">
        <v>48</v>
      </c>
      <c r="I219" s="152"/>
      <c r="L219" s="148"/>
      <c r="M219" s="153"/>
      <c r="T219" s="154"/>
      <c r="AT219" s="150" t="s">
        <v>185</v>
      </c>
      <c r="AU219" s="150" t="s">
        <v>94</v>
      </c>
      <c r="AV219" s="12" t="s">
        <v>23</v>
      </c>
      <c r="AW219" s="12" t="s">
        <v>46</v>
      </c>
      <c r="AX219" s="12" t="s">
        <v>86</v>
      </c>
      <c r="AY219" s="150" t="s">
        <v>175</v>
      </c>
    </row>
    <row r="220" spans="2:65" s="12" customFormat="1" ht="11.25">
      <c r="B220" s="148"/>
      <c r="D220" s="149" t="s">
        <v>185</v>
      </c>
      <c r="E220" s="150" t="s">
        <v>48</v>
      </c>
      <c r="F220" s="151" t="s">
        <v>298</v>
      </c>
      <c r="H220" s="150" t="s">
        <v>48</v>
      </c>
      <c r="I220" s="152"/>
      <c r="L220" s="148"/>
      <c r="M220" s="153"/>
      <c r="T220" s="154"/>
      <c r="AT220" s="150" t="s">
        <v>185</v>
      </c>
      <c r="AU220" s="150" t="s">
        <v>94</v>
      </c>
      <c r="AV220" s="12" t="s">
        <v>23</v>
      </c>
      <c r="AW220" s="12" t="s">
        <v>46</v>
      </c>
      <c r="AX220" s="12" t="s">
        <v>86</v>
      </c>
      <c r="AY220" s="150" t="s">
        <v>175</v>
      </c>
    </row>
    <row r="221" spans="2:65" s="13" customFormat="1" ht="11.25">
      <c r="B221" s="155"/>
      <c r="D221" s="149" t="s">
        <v>185</v>
      </c>
      <c r="E221" s="156" t="s">
        <v>48</v>
      </c>
      <c r="F221" s="157" t="s">
        <v>304</v>
      </c>
      <c r="H221" s="158">
        <v>58</v>
      </c>
      <c r="I221" s="159"/>
      <c r="L221" s="155"/>
      <c r="M221" s="160"/>
      <c r="T221" s="161"/>
      <c r="AT221" s="156" t="s">
        <v>185</v>
      </c>
      <c r="AU221" s="156" t="s">
        <v>94</v>
      </c>
      <c r="AV221" s="13" t="s">
        <v>94</v>
      </c>
      <c r="AW221" s="13" t="s">
        <v>46</v>
      </c>
      <c r="AX221" s="13" t="s">
        <v>23</v>
      </c>
      <c r="AY221" s="156" t="s">
        <v>175</v>
      </c>
    </row>
    <row r="222" spans="2:65" s="1" customFormat="1" ht="62.65" customHeight="1">
      <c r="B222" s="32"/>
      <c r="C222" s="131" t="s">
        <v>305</v>
      </c>
      <c r="D222" s="131" t="s">
        <v>177</v>
      </c>
      <c r="E222" s="132" t="s">
        <v>306</v>
      </c>
      <c r="F222" s="133" t="s">
        <v>307</v>
      </c>
      <c r="G222" s="134" t="s">
        <v>295</v>
      </c>
      <c r="H222" s="135">
        <v>4</v>
      </c>
      <c r="I222" s="136"/>
      <c r="J222" s="137">
        <f>ROUND(I222*H222,2)</f>
        <v>0</v>
      </c>
      <c r="K222" s="133" t="s">
        <v>181</v>
      </c>
      <c r="L222" s="32"/>
      <c r="M222" s="138" t="s">
        <v>48</v>
      </c>
      <c r="N222" s="139" t="s">
        <v>57</v>
      </c>
      <c r="P222" s="140">
        <f>O222*H222</f>
        <v>0</v>
      </c>
      <c r="Q222" s="140">
        <v>0</v>
      </c>
      <c r="R222" s="140">
        <f>Q222*H222</f>
        <v>0</v>
      </c>
      <c r="S222" s="140">
        <v>0</v>
      </c>
      <c r="T222" s="141">
        <f>S222*H222</f>
        <v>0</v>
      </c>
      <c r="AR222" s="142" t="s">
        <v>23</v>
      </c>
      <c r="AT222" s="142" t="s">
        <v>177</v>
      </c>
      <c r="AU222" s="142" t="s">
        <v>94</v>
      </c>
      <c r="AY222" s="16" t="s">
        <v>175</v>
      </c>
      <c r="BE222" s="143">
        <f>IF(N222="základní",J222,0)</f>
        <v>0</v>
      </c>
      <c r="BF222" s="143">
        <f>IF(N222="snížená",J222,0)</f>
        <v>0</v>
      </c>
      <c r="BG222" s="143">
        <f>IF(N222="zákl. přenesená",J222,0)</f>
        <v>0</v>
      </c>
      <c r="BH222" s="143">
        <f>IF(N222="sníž. přenesená",J222,0)</f>
        <v>0</v>
      </c>
      <c r="BI222" s="143">
        <f>IF(N222="nulová",J222,0)</f>
        <v>0</v>
      </c>
      <c r="BJ222" s="16" t="s">
        <v>23</v>
      </c>
      <c r="BK222" s="143">
        <f>ROUND(I222*H222,2)</f>
        <v>0</v>
      </c>
      <c r="BL222" s="16" t="s">
        <v>23</v>
      </c>
      <c r="BM222" s="142" t="s">
        <v>308</v>
      </c>
    </row>
    <row r="223" spans="2:65" s="1" customFormat="1" ht="11.25">
      <c r="B223" s="32"/>
      <c r="D223" s="144" t="s">
        <v>183</v>
      </c>
      <c r="F223" s="145" t="s">
        <v>309</v>
      </c>
      <c r="I223" s="146"/>
      <c r="L223" s="32"/>
      <c r="M223" s="147"/>
      <c r="T223" s="53"/>
      <c r="AT223" s="16" t="s">
        <v>183</v>
      </c>
      <c r="AU223" s="16" t="s">
        <v>94</v>
      </c>
    </row>
    <row r="224" spans="2:65" s="12" customFormat="1" ht="22.5">
      <c r="B224" s="148"/>
      <c r="D224" s="149" t="s">
        <v>185</v>
      </c>
      <c r="E224" s="150" t="s">
        <v>48</v>
      </c>
      <c r="F224" s="151" t="s">
        <v>286</v>
      </c>
      <c r="H224" s="150" t="s">
        <v>48</v>
      </c>
      <c r="I224" s="152"/>
      <c r="L224" s="148"/>
      <c r="M224" s="153"/>
      <c r="T224" s="154"/>
      <c r="AT224" s="150" t="s">
        <v>185</v>
      </c>
      <c r="AU224" s="150" t="s">
        <v>94</v>
      </c>
      <c r="AV224" s="12" t="s">
        <v>23</v>
      </c>
      <c r="AW224" s="12" t="s">
        <v>46</v>
      </c>
      <c r="AX224" s="12" t="s">
        <v>86</v>
      </c>
      <c r="AY224" s="150" t="s">
        <v>175</v>
      </c>
    </row>
    <row r="225" spans="2:65" s="12" customFormat="1" ht="11.25">
      <c r="B225" s="148"/>
      <c r="D225" s="149" t="s">
        <v>185</v>
      </c>
      <c r="E225" s="150" t="s">
        <v>48</v>
      </c>
      <c r="F225" s="151" t="s">
        <v>310</v>
      </c>
      <c r="H225" s="150" t="s">
        <v>48</v>
      </c>
      <c r="I225" s="152"/>
      <c r="L225" s="148"/>
      <c r="M225" s="153"/>
      <c r="T225" s="154"/>
      <c r="AT225" s="150" t="s">
        <v>185</v>
      </c>
      <c r="AU225" s="150" t="s">
        <v>94</v>
      </c>
      <c r="AV225" s="12" t="s">
        <v>23</v>
      </c>
      <c r="AW225" s="12" t="s">
        <v>46</v>
      </c>
      <c r="AX225" s="12" t="s">
        <v>86</v>
      </c>
      <c r="AY225" s="150" t="s">
        <v>175</v>
      </c>
    </row>
    <row r="226" spans="2:65" s="13" customFormat="1" ht="11.25">
      <c r="B226" s="155"/>
      <c r="D226" s="149" t="s">
        <v>185</v>
      </c>
      <c r="E226" s="156" t="s">
        <v>48</v>
      </c>
      <c r="F226" s="157" t="s">
        <v>311</v>
      </c>
      <c r="H226" s="158">
        <v>4</v>
      </c>
      <c r="I226" s="159"/>
      <c r="L226" s="155"/>
      <c r="M226" s="160"/>
      <c r="T226" s="161"/>
      <c r="AT226" s="156" t="s">
        <v>185</v>
      </c>
      <c r="AU226" s="156" t="s">
        <v>94</v>
      </c>
      <c r="AV226" s="13" t="s">
        <v>94</v>
      </c>
      <c r="AW226" s="13" t="s">
        <v>46</v>
      </c>
      <c r="AX226" s="13" t="s">
        <v>23</v>
      </c>
      <c r="AY226" s="156" t="s">
        <v>175</v>
      </c>
    </row>
    <row r="227" spans="2:65" s="1" customFormat="1" ht="24.2" customHeight="1">
      <c r="B227" s="32"/>
      <c r="C227" s="169" t="s">
        <v>312</v>
      </c>
      <c r="D227" s="169" t="s">
        <v>238</v>
      </c>
      <c r="E227" s="170" t="s">
        <v>313</v>
      </c>
      <c r="F227" s="171" t="s">
        <v>314</v>
      </c>
      <c r="G227" s="172" t="s">
        <v>295</v>
      </c>
      <c r="H227" s="173">
        <v>4</v>
      </c>
      <c r="I227" s="174"/>
      <c r="J227" s="175">
        <f>ROUND(I227*H227,2)</f>
        <v>0</v>
      </c>
      <c r="K227" s="171" t="s">
        <v>181</v>
      </c>
      <c r="L227" s="176"/>
      <c r="M227" s="177" t="s">
        <v>48</v>
      </c>
      <c r="N227" s="178" t="s">
        <v>57</v>
      </c>
      <c r="P227" s="140">
        <f>O227*H227</f>
        <v>0</v>
      </c>
      <c r="Q227" s="140">
        <v>2.0000000000000002E-5</v>
      </c>
      <c r="R227" s="140">
        <f>Q227*H227</f>
        <v>8.0000000000000007E-5</v>
      </c>
      <c r="S227" s="140">
        <v>0</v>
      </c>
      <c r="T227" s="141">
        <f>S227*H227</f>
        <v>0</v>
      </c>
      <c r="AR227" s="142" t="s">
        <v>94</v>
      </c>
      <c r="AT227" s="142" t="s">
        <v>238</v>
      </c>
      <c r="AU227" s="142" t="s">
        <v>94</v>
      </c>
      <c r="AY227" s="16" t="s">
        <v>175</v>
      </c>
      <c r="BE227" s="143">
        <f>IF(N227="základní",J227,0)</f>
        <v>0</v>
      </c>
      <c r="BF227" s="143">
        <f>IF(N227="snížená",J227,0)</f>
        <v>0</v>
      </c>
      <c r="BG227" s="143">
        <f>IF(N227="zákl. přenesená",J227,0)</f>
        <v>0</v>
      </c>
      <c r="BH227" s="143">
        <f>IF(N227="sníž. přenesená",J227,0)</f>
        <v>0</v>
      </c>
      <c r="BI227" s="143">
        <f>IF(N227="nulová",J227,0)</f>
        <v>0</v>
      </c>
      <c r="BJ227" s="16" t="s">
        <v>23</v>
      </c>
      <c r="BK227" s="143">
        <f>ROUND(I227*H227,2)</f>
        <v>0</v>
      </c>
      <c r="BL227" s="16" t="s">
        <v>23</v>
      </c>
      <c r="BM227" s="142" t="s">
        <v>315</v>
      </c>
    </row>
    <row r="228" spans="2:65" s="12" customFormat="1" ht="22.5">
      <c r="B228" s="148"/>
      <c r="D228" s="149" t="s">
        <v>185</v>
      </c>
      <c r="E228" s="150" t="s">
        <v>48</v>
      </c>
      <c r="F228" s="151" t="s">
        <v>286</v>
      </c>
      <c r="H228" s="150" t="s">
        <v>48</v>
      </c>
      <c r="I228" s="152"/>
      <c r="L228" s="148"/>
      <c r="M228" s="153"/>
      <c r="T228" s="154"/>
      <c r="AT228" s="150" t="s">
        <v>185</v>
      </c>
      <c r="AU228" s="150" t="s">
        <v>94</v>
      </c>
      <c r="AV228" s="12" t="s">
        <v>23</v>
      </c>
      <c r="AW228" s="12" t="s">
        <v>46</v>
      </c>
      <c r="AX228" s="12" t="s">
        <v>86</v>
      </c>
      <c r="AY228" s="150" t="s">
        <v>175</v>
      </c>
    </row>
    <row r="229" spans="2:65" s="12" customFormat="1" ht="11.25">
      <c r="B229" s="148"/>
      <c r="D229" s="149" t="s">
        <v>185</v>
      </c>
      <c r="E229" s="150" t="s">
        <v>48</v>
      </c>
      <c r="F229" s="151" t="s">
        <v>310</v>
      </c>
      <c r="H229" s="150" t="s">
        <v>48</v>
      </c>
      <c r="I229" s="152"/>
      <c r="L229" s="148"/>
      <c r="M229" s="153"/>
      <c r="T229" s="154"/>
      <c r="AT229" s="150" t="s">
        <v>185</v>
      </c>
      <c r="AU229" s="150" t="s">
        <v>94</v>
      </c>
      <c r="AV229" s="12" t="s">
        <v>23</v>
      </c>
      <c r="AW229" s="12" t="s">
        <v>46</v>
      </c>
      <c r="AX229" s="12" t="s">
        <v>86</v>
      </c>
      <c r="AY229" s="150" t="s">
        <v>175</v>
      </c>
    </row>
    <row r="230" spans="2:65" s="13" customFormat="1" ht="11.25">
      <c r="B230" s="155"/>
      <c r="D230" s="149" t="s">
        <v>185</v>
      </c>
      <c r="E230" s="156" t="s">
        <v>48</v>
      </c>
      <c r="F230" s="157" t="s">
        <v>311</v>
      </c>
      <c r="H230" s="158">
        <v>4</v>
      </c>
      <c r="I230" s="159"/>
      <c r="L230" s="155"/>
      <c r="M230" s="160"/>
      <c r="T230" s="161"/>
      <c r="AT230" s="156" t="s">
        <v>185</v>
      </c>
      <c r="AU230" s="156" t="s">
        <v>94</v>
      </c>
      <c r="AV230" s="13" t="s">
        <v>94</v>
      </c>
      <c r="AW230" s="13" t="s">
        <v>46</v>
      </c>
      <c r="AX230" s="13" t="s">
        <v>23</v>
      </c>
      <c r="AY230" s="156" t="s">
        <v>175</v>
      </c>
    </row>
    <row r="231" spans="2:65" s="1" customFormat="1" ht="55.5" customHeight="1">
      <c r="B231" s="32"/>
      <c r="C231" s="131" t="s">
        <v>316</v>
      </c>
      <c r="D231" s="131" t="s">
        <v>177</v>
      </c>
      <c r="E231" s="132" t="s">
        <v>317</v>
      </c>
      <c r="F231" s="133" t="s">
        <v>318</v>
      </c>
      <c r="G231" s="134" t="s">
        <v>295</v>
      </c>
      <c r="H231" s="135">
        <v>190</v>
      </c>
      <c r="I231" s="136"/>
      <c r="J231" s="137">
        <f>ROUND(I231*H231,2)</f>
        <v>0</v>
      </c>
      <c r="K231" s="133" t="s">
        <v>181</v>
      </c>
      <c r="L231" s="32"/>
      <c r="M231" s="138" t="s">
        <v>48</v>
      </c>
      <c r="N231" s="139" t="s">
        <v>57</v>
      </c>
      <c r="P231" s="140">
        <f>O231*H231</f>
        <v>0</v>
      </c>
      <c r="Q231" s="140">
        <v>0</v>
      </c>
      <c r="R231" s="140">
        <f>Q231*H231</f>
        <v>0</v>
      </c>
      <c r="S231" s="140">
        <v>0</v>
      </c>
      <c r="T231" s="141">
        <f>S231*H231</f>
        <v>0</v>
      </c>
      <c r="AR231" s="142" t="s">
        <v>23</v>
      </c>
      <c r="AT231" s="142" t="s">
        <v>177</v>
      </c>
      <c r="AU231" s="142" t="s">
        <v>94</v>
      </c>
      <c r="AY231" s="16" t="s">
        <v>175</v>
      </c>
      <c r="BE231" s="143">
        <f>IF(N231="základní",J231,0)</f>
        <v>0</v>
      </c>
      <c r="BF231" s="143">
        <f>IF(N231="snížená",J231,0)</f>
        <v>0</v>
      </c>
      <c r="BG231" s="143">
        <f>IF(N231="zákl. přenesená",J231,0)</f>
        <v>0</v>
      </c>
      <c r="BH231" s="143">
        <f>IF(N231="sníž. přenesená",J231,0)</f>
        <v>0</v>
      </c>
      <c r="BI231" s="143">
        <f>IF(N231="nulová",J231,0)</f>
        <v>0</v>
      </c>
      <c r="BJ231" s="16" t="s">
        <v>23</v>
      </c>
      <c r="BK231" s="143">
        <f>ROUND(I231*H231,2)</f>
        <v>0</v>
      </c>
      <c r="BL231" s="16" t="s">
        <v>23</v>
      </c>
      <c r="BM231" s="142" t="s">
        <v>319</v>
      </c>
    </row>
    <row r="232" spans="2:65" s="1" customFormat="1" ht="11.25">
      <c r="B232" s="32"/>
      <c r="D232" s="144" t="s">
        <v>183</v>
      </c>
      <c r="F232" s="145" t="s">
        <v>320</v>
      </c>
      <c r="I232" s="146"/>
      <c r="L232" s="32"/>
      <c r="M232" s="147"/>
      <c r="T232" s="53"/>
      <c r="AT232" s="16" t="s">
        <v>183</v>
      </c>
      <c r="AU232" s="16" t="s">
        <v>94</v>
      </c>
    </row>
    <row r="233" spans="2:65" s="12" customFormat="1" ht="11.25">
      <c r="B233" s="148"/>
      <c r="D233" s="149" t="s">
        <v>185</v>
      </c>
      <c r="E233" s="150" t="s">
        <v>48</v>
      </c>
      <c r="F233" s="151" t="s">
        <v>186</v>
      </c>
      <c r="H233" s="150" t="s">
        <v>48</v>
      </c>
      <c r="I233" s="152"/>
      <c r="L233" s="148"/>
      <c r="M233" s="153"/>
      <c r="T233" s="154"/>
      <c r="AT233" s="150" t="s">
        <v>185</v>
      </c>
      <c r="AU233" s="150" t="s">
        <v>94</v>
      </c>
      <c r="AV233" s="12" t="s">
        <v>23</v>
      </c>
      <c r="AW233" s="12" t="s">
        <v>46</v>
      </c>
      <c r="AX233" s="12" t="s">
        <v>86</v>
      </c>
      <c r="AY233" s="150" t="s">
        <v>175</v>
      </c>
    </row>
    <row r="234" spans="2:65" s="12" customFormat="1" ht="11.25">
      <c r="B234" s="148"/>
      <c r="D234" s="149" t="s">
        <v>185</v>
      </c>
      <c r="E234" s="150" t="s">
        <v>48</v>
      </c>
      <c r="F234" s="151" t="s">
        <v>321</v>
      </c>
      <c r="H234" s="150" t="s">
        <v>48</v>
      </c>
      <c r="I234" s="152"/>
      <c r="L234" s="148"/>
      <c r="M234" s="153"/>
      <c r="T234" s="154"/>
      <c r="AT234" s="150" t="s">
        <v>185</v>
      </c>
      <c r="AU234" s="150" t="s">
        <v>94</v>
      </c>
      <c r="AV234" s="12" t="s">
        <v>23</v>
      </c>
      <c r="AW234" s="12" t="s">
        <v>46</v>
      </c>
      <c r="AX234" s="12" t="s">
        <v>86</v>
      </c>
      <c r="AY234" s="150" t="s">
        <v>175</v>
      </c>
    </row>
    <row r="235" spans="2:65" s="13" customFormat="1" ht="11.25">
      <c r="B235" s="155"/>
      <c r="D235" s="149" t="s">
        <v>185</v>
      </c>
      <c r="E235" s="156" t="s">
        <v>48</v>
      </c>
      <c r="F235" s="157" t="s">
        <v>322</v>
      </c>
      <c r="H235" s="158">
        <v>190</v>
      </c>
      <c r="I235" s="159"/>
      <c r="L235" s="155"/>
      <c r="M235" s="160"/>
      <c r="T235" s="161"/>
      <c r="AT235" s="156" t="s">
        <v>185</v>
      </c>
      <c r="AU235" s="156" t="s">
        <v>94</v>
      </c>
      <c r="AV235" s="13" t="s">
        <v>94</v>
      </c>
      <c r="AW235" s="13" t="s">
        <v>46</v>
      </c>
      <c r="AX235" s="13" t="s">
        <v>23</v>
      </c>
      <c r="AY235" s="156" t="s">
        <v>175</v>
      </c>
    </row>
    <row r="236" spans="2:65" s="1" customFormat="1" ht="37.9" customHeight="1">
      <c r="B236" s="32"/>
      <c r="C236" s="169" t="s">
        <v>323</v>
      </c>
      <c r="D236" s="169" t="s">
        <v>238</v>
      </c>
      <c r="E236" s="170" t="s">
        <v>324</v>
      </c>
      <c r="F236" s="171" t="s">
        <v>325</v>
      </c>
      <c r="G236" s="172" t="s">
        <v>295</v>
      </c>
      <c r="H236" s="173">
        <v>199.5</v>
      </c>
      <c r="I236" s="174"/>
      <c r="J236" s="175">
        <f>ROUND(I236*H236,2)</f>
        <v>0</v>
      </c>
      <c r="K236" s="171" t="s">
        <v>274</v>
      </c>
      <c r="L236" s="176"/>
      <c r="M236" s="177" t="s">
        <v>48</v>
      </c>
      <c r="N236" s="178" t="s">
        <v>57</v>
      </c>
      <c r="P236" s="140">
        <f>O236*H236</f>
        <v>0</v>
      </c>
      <c r="Q236" s="140">
        <v>0</v>
      </c>
      <c r="R236" s="140">
        <f>Q236*H236</f>
        <v>0</v>
      </c>
      <c r="S236" s="140">
        <v>0</v>
      </c>
      <c r="T236" s="141">
        <f>S236*H236</f>
        <v>0</v>
      </c>
      <c r="AR236" s="142" t="s">
        <v>94</v>
      </c>
      <c r="AT236" s="142" t="s">
        <v>238</v>
      </c>
      <c r="AU236" s="142" t="s">
        <v>94</v>
      </c>
      <c r="AY236" s="16" t="s">
        <v>175</v>
      </c>
      <c r="BE236" s="143">
        <f>IF(N236="základní",J236,0)</f>
        <v>0</v>
      </c>
      <c r="BF236" s="143">
        <f>IF(N236="snížená",J236,0)</f>
        <v>0</v>
      </c>
      <c r="BG236" s="143">
        <f>IF(N236="zákl. přenesená",J236,0)</f>
        <v>0</v>
      </c>
      <c r="BH236" s="143">
        <f>IF(N236="sníž. přenesená",J236,0)</f>
        <v>0</v>
      </c>
      <c r="BI236" s="143">
        <f>IF(N236="nulová",J236,0)</f>
        <v>0</v>
      </c>
      <c r="BJ236" s="16" t="s">
        <v>23</v>
      </c>
      <c r="BK236" s="143">
        <f>ROUND(I236*H236,2)</f>
        <v>0</v>
      </c>
      <c r="BL236" s="16" t="s">
        <v>23</v>
      </c>
      <c r="BM236" s="142" t="s">
        <v>326</v>
      </c>
    </row>
    <row r="237" spans="2:65" s="12" customFormat="1" ht="11.25">
      <c r="B237" s="148"/>
      <c r="D237" s="149" t="s">
        <v>185</v>
      </c>
      <c r="E237" s="150" t="s">
        <v>48</v>
      </c>
      <c r="F237" s="151" t="s">
        <v>186</v>
      </c>
      <c r="H237" s="150" t="s">
        <v>48</v>
      </c>
      <c r="I237" s="152"/>
      <c r="L237" s="148"/>
      <c r="M237" s="153"/>
      <c r="T237" s="154"/>
      <c r="AT237" s="150" t="s">
        <v>185</v>
      </c>
      <c r="AU237" s="150" t="s">
        <v>94</v>
      </c>
      <c r="AV237" s="12" t="s">
        <v>23</v>
      </c>
      <c r="AW237" s="12" t="s">
        <v>46</v>
      </c>
      <c r="AX237" s="12" t="s">
        <v>86</v>
      </c>
      <c r="AY237" s="150" t="s">
        <v>175</v>
      </c>
    </row>
    <row r="238" spans="2:65" s="12" customFormat="1" ht="11.25">
      <c r="B238" s="148"/>
      <c r="D238" s="149" t="s">
        <v>185</v>
      </c>
      <c r="E238" s="150" t="s">
        <v>48</v>
      </c>
      <c r="F238" s="151" t="s">
        <v>327</v>
      </c>
      <c r="H238" s="150" t="s">
        <v>48</v>
      </c>
      <c r="I238" s="152"/>
      <c r="L238" s="148"/>
      <c r="M238" s="153"/>
      <c r="T238" s="154"/>
      <c r="AT238" s="150" t="s">
        <v>185</v>
      </c>
      <c r="AU238" s="150" t="s">
        <v>94</v>
      </c>
      <c r="AV238" s="12" t="s">
        <v>23</v>
      </c>
      <c r="AW238" s="12" t="s">
        <v>46</v>
      </c>
      <c r="AX238" s="12" t="s">
        <v>86</v>
      </c>
      <c r="AY238" s="150" t="s">
        <v>175</v>
      </c>
    </row>
    <row r="239" spans="2:65" s="13" customFormat="1" ht="11.25">
      <c r="B239" s="155"/>
      <c r="D239" s="149" t="s">
        <v>185</v>
      </c>
      <c r="E239" s="156" t="s">
        <v>48</v>
      </c>
      <c r="F239" s="157" t="s">
        <v>328</v>
      </c>
      <c r="H239" s="158">
        <v>199.5</v>
      </c>
      <c r="I239" s="159"/>
      <c r="L239" s="155"/>
      <c r="M239" s="160"/>
      <c r="T239" s="161"/>
      <c r="AT239" s="156" t="s">
        <v>185</v>
      </c>
      <c r="AU239" s="156" t="s">
        <v>94</v>
      </c>
      <c r="AV239" s="13" t="s">
        <v>94</v>
      </c>
      <c r="AW239" s="13" t="s">
        <v>46</v>
      </c>
      <c r="AX239" s="13" t="s">
        <v>23</v>
      </c>
      <c r="AY239" s="156" t="s">
        <v>175</v>
      </c>
    </row>
    <row r="240" spans="2:65" s="1" customFormat="1" ht="49.15" customHeight="1">
      <c r="B240" s="32"/>
      <c r="C240" s="131" t="s">
        <v>329</v>
      </c>
      <c r="D240" s="131" t="s">
        <v>177</v>
      </c>
      <c r="E240" s="132" t="s">
        <v>330</v>
      </c>
      <c r="F240" s="133" t="s">
        <v>331</v>
      </c>
      <c r="G240" s="134" t="s">
        <v>295</v>
      </c>
      <c r="H240" s="135">
        <v>430</v>
      </c>
      <c r="I240" s="136"/>
      <c r="J240" s="137">
        <f>ROUND(I240*H240,2)</f>
        <v>0</v>
      </c>
      <c r="K240" s="133" t="s">
        <v>181</v>
      </c>
      <c r="L240" s="32"/>
      <c r="M240" s="138" t="s">
        <v>48</v>
      </c>
      <c r="N240" s="139" t="s">
        <v>57</v>
      </c>
      <c r="P240" s="140">
        <f>O240*H240</f>
        <v>0</v>
      </c>
      <c r="Q240" s="140">
        <v>0</v>
      </c>
      <c r="R240" s="140">
        <f>Q240*H240</f>
        <v>0</v>
      </c>
      <c r="S240" s="140">
        <v>0</v>
      </c>
      <c r="T240" s="141">
        <f>S240*H240</f>
        <v>0</v>
      </c>
      <c r="AR240" s="142" t="s">
        <v>23</v>
      </c>
      <c r="AT240" s="142" t="s">
        <v>177</v>
      </c>
      <c r="AU240" s="142" t="s">
        <v>94</v>
      </c>
      <c r="AY240" s="16" t="s">
        <v>175</v>
      </c>
      <c r="BE240" s="143">
        <f>IF(N240="základní",J240,0)</f>
        <v>0</v>
      </c>
      <c r="BF240" s="143">
        <f>IF(N240="snížená",J240,0)</f>
        <v>0</v>
      </c>
      <c r="BG240" s="143">
        <f>IF(N240="zákl. přenesená",J240,0)</f>
        <v>0</v>
      </c>
      <c r="BH240" s="143">
        <f>IF(N240="sníž. přenesená",J240,0)</f>
        <v>0</v>
      </c>
      <c r="BI240" s="143">
        <f>IF(N240="nulová",J240,0)</f>
        <v>0</v>
      </c>
      <c r="BJ240" s="16" t="s">
        <v>23</v>
      </c>
      <c r="BK240" s="143">
        <f>ROUND(I240*H240,2)</f>
        <v>0</v>
      </c>
      <c r="BL240" s="16" t="s">
        <v>23</v>
      </c>
      <c r="BM240" s="142" t="s">
        <v>332</v>
      </c>
    </row>
    <row r="241" spans="2:65" s="1" customFormat="1" ht="11.25">
      <c r="B241" s="32"/>
      <c r="D241" s="144" t="s">
        <v>183</v>
      </c>
      <c r="F241" s="145" t="s">
        <v>333</v>
      </c>
      <c r="I241" s="146"/>
      <c r="L241" s="32"/>
      <c r="M241" s="147"/>
      <c r="T241" s="53"/>
      <c r="AT241" s="16" t="s">
        <v>183</v>
      </c>
      <c r="AU241" s="16" t="s">
        <v>94</v>
      </c>
    </row>
    <row r="242" spans="2:65" s="12" customFormat="1" ht="11.25">
      <c r="B242" s="148"/>
      <c r="D242" s="149" t="s">
        <v>185</v>
      </c>
      <c r="E242" s="150" t="s">
        <v>48</v>
      </c>
      <c r="F242" s="151" t="s">
        <v>236</v>
      </c>
      <c r="H242" s="150" t="s">
        <v>48</v>
      </c>
      <c r="I242" s="152"/>
      <c r="L242" s="148"/>
      <c r="M242" s="153"/>
      <c r="T242" s="154"/>
      <c r="AT242" s="150" t="s">
        <v>185</v>
      </c>
      <c r="AU242" s="150" t="s">
        <v>94</v>
      </c>
      <c r="AV242" s="12" t="s">
        <v>23</v>
      </c>
      <c r="AW242" s="12" t="s">
        <v>46</v>
      </c>
      <c r="AX242" s="12" t="s">
        <v>86</v>
      </c>
      <c r="AY242" s="150" t="s">
        <v>175</v>
      </c>
    </row>
    <row r="243" spans="2:65" s="12" customFormat="1" ht="11.25">
      <c r="B243" s="148"/>
      <c r="D243" s="149" t="s">
        <v>185</v>
      </c>
      <c r="E243" s="150" t="s">
        <v>48</v>
      </c>
      <c r="F243" s="151" t="s">
        <v>334</v>
      </c>
      <c r="H243" s="150" t="s">
        <v>48</v>
      </c>
      <c r="I243" s="152"/>
      <c r="L243" s="148"/>
      <c r="M243" s="153"/>
      <c r="T243" s="154"/>
      <c r="AT243" s="150" t="s">
        <v>185</v>
      </c>
      <c r="AU243" s="150" t="s">
        <v>94</v>
      </c>
      <c r="AV243" s="12" t="s">
        <v>23</v>
      </c>
      <c r="AW243" s="12" t="s">
        <v>46</v>
      </c>
      <c r="AX243" s="12" t="s">
        <v>86</v>
      </c>
      <c r="AY243" s="150" t="s">
        <v>175</v>
      </c>
    </row>
    <row r="244" spans="2:65" s="13" customFormat="1" ht="11.25">
      <c r="B244" s="155"/>
      <c r="D244" s="149" t="s">
        <v>185</v>
      </c>
      <c r="E244" s="156" t="s">
        <v>48</v>
      </c>
      <c r="F244" s="157" t="s">
        <v>335</v>
      </c>
      <c r="H244" s="158">
        <v>330</v>
      </c>
      <c r="I244" s="159"/>
      <c r="L244" s="155"/>
      <c r="M244" s="160"/>
      <c r="T244" s="161"/>
      <c r="AT244" s="156" t="s">
        <v>185</v>
      </c>
      <c r="AU244" s="156" t="s">
        <v>94</v>
      </c>
      <c r="AV244" s="13" t="s">
        <v>94</v>
      </c>
      <c r="AW244" s="13" t="s">
        <v>46</v>
      </c>
      <c r="AX244" s="13" t="s">
        <v>86</v>
      </c>
      <c r="AY244" s="156" t="s">
        <v>175</v>
      </c>
    </row>
    <row r="245" spans="2:65" s="12" customFormat="1" ht="11.25">
      <c r="B245" s="148"/>
      <c r="D245" s="149" t="s">
        <v>185</v>
      </c>
      <c r="E245" s="150" t="s">
        <v>48</v>
      </c>
      <c r="F245" s="151" t="s">
        <v>336</v>
      </c>
      <c r="H245" s="150" t="s">
        <v>48</v>
      </c>
      <c r="I245" s="152"/>
      <c r="L245" s="148"/>
      <c r="M245" s="153"/>
      <c r="T245" s="154"/>
      <c r="AT245" s="150" t="s">
        <v>185</v>
      </c>
      <c r="AU245" s="150" t="s">
        <v>94</v>
      </c>
      <c r="AV245" s="12" t="s">
        <v>23</v>
      </c>
      <c r="AW245" s="12" t="s">
        <v>46</v>
      </c>
      <c r="AX245" s="12" t="s">
        <v>86</v>
      </c>
      <c r="AY245" s="150" t="s">
        <v>175</v>
      </c>
    </row>
    <row r="246" spans="2:65" s="12" customFormat="1" ht="11.25">
      <c r="B246" s="148"/>
      <c r="D246" s="149" t="s">
        <v>185</v>
      </c>
      <c r="E246" s="150" t="s">
        <v>48</v>
      </c>
      <c r="F246" s="151" t="s">
        <v>236</v>
      </c>
      <c r="H246" s="150" t="s">
        <v>48</v>
      </c>
      <c r="I246" s="152"/>
      <c r="L246" s="148"/>
      <c r="M246" s="153"/>
      <c r="T246" s="154"/>
      <c r="AT246" s="150" t="s">
        <v>185</v>
      </c>
      <c r="AU246" s="150" t="s">
        <v>94</v>
      </c>
      <c r="AV246" s="12" t="s">
        <v>23</v>
      </c>
      <c r="AW246" s="12" t="s">
        <v>46</v>
      </c>
      <c r="AX246" s="12" t="s">
        <v>86</v>
      </c>
      <c r="AY246" s="150" t="s">
        <v>175</v>
      </c>
    </row>
    <row r="247" spans="2:65" s="12" customFormat="1" ht="11.25">
      <c r="B247" s="148"/>
      <c r="D247" s="149" t="s">
        <v>185</v>
      </c>
      <c r="E247" s="150" t="s">
        <v>48</v>
      </c>
      <c r="F247" s="151" t="s">
        <v>337</v>
      </c>
      <c r="H247" s="150" t="s">
        <v>48</v>
      </c>
      <c r="I247" s="152"/>
      <c r="L247" s="148"/>
      <c r="M247" s="153"/>
      <c r="T247" s="154"/>
      <c r="AT247" s="150" t="s">
        <v>185</v>
      </c>
      <c r="AU247" s="150" t="s">
        <v>94</v>
      </c>
      <c r="AV247" s="12" t="s">
        <v>23</v>
      </c>
      <c r="AW247" s="12" t="s">
        <v>46</v>
      </c>
      <c r="AX247" s="12" t="s">
        <v>86</v>
      </c>
      <c r="AY247" s="150" t="s">
        <v>175</v>
      </c>
    </row>
    <row r="248" spans="2:65" s="13" customFormat="1" ht="11.25">
      <c r="B248" s="155"/>
      <c r="D248" s="149" t="s">
        <v>185</v>
      </c>
      <c r="E248" s="156" t="s">
        <v>48</v>
      </c>
      <c r="F248" s="157" t="s">
        <v>33</v>
      </c>
      <c r="H248" s="158">
        <v>100</v>
      </c>
      <c r="I248" s="159"/>
      <c r="L248" s="155"/>
      <c r="M248" s="160"/>
      <c r="T248" s="161"/>
      <c r="AT248" s="156" t="s">
        <v>185</v>
      </c>
      <c r="AU248" s="156" t="s">
        <v>94</v>
      </c>
      <c r="AV248" s="13" t="s">
        <v>94</v>
      </c>
      <c r="AW248" s="13" t="s">
        <v>46</v>
      </c>
      <c r="AX248" s="13" t="s">
        <v>86</v>
      </c>
      <c r="AY248" s="156" t="s">
        <v>175</v>
      </c>
    </row>
    <row r="249" spans="2:65" s="14" customFormat="1" ht="11.25">
      <c r="B249" s="162"/>
      <c r="D249" s="149" t="s">
        <v>185</v>
      </c>
      <c r="E249" s="163" t="s">
        <v>48</v>
      </c>
      <c r="F249" s="164" t="s">
        <v>209</v>
      </c>
      <c r="H249" s="165">
        <v>430</v>
      </c>
      <c r="I249" s="166"/>
      <c r="L249" s="162"/>
      <c r="M249" s="167"/>
      <c r="T249" s="168"/>
      <c r="AT249" s="163" t="s">
        <v>185</v>
      </c>
      <c r="AU249" s="163" t="s">
        <v>94</v>
      </c>
      <c r="AV249" s="14" t="s">
        <v>210</v>
      </c>
      <c r="AW249" s="14" t="s">
        <v>46</v>
      </c>
      <c r="AX249" s="14" t="s">
        <v>23</v>
      </c>
      <c r="AY249" s="163" t="s">
        <v>175</v>
      </c>
    </row>
    <row r="250" spans="2:65" s="1" customFormat="1" ht="24.2" customHeight="1">
      <c r="B250" s="32"/>
      <c r="C250" s="169" t="s">
        <v>7</v>
      </c>
      <c r="D250" s="169" t="s">
        <v>238</v>
      </c>
      <c r="E250" s="170" t="s">
        <v>338</v>
      </c>
      <c r="F250" s="171" t="s">
        <v>339</v>
      </c>
      <c r="G250" s="172" t="s">
        <v>295</v>
      </c>
      <c r="H250" s="173">
        <v>346.5</v>
      </c>
      <c r="I250" s="174"/>
      <c r="J250" s="175">
        <f>ROUND(I250*H250,2)</f>
        <v>0</v>
      </c>
      <c r="K250" s="171" t="s">
        <v>274</v>
      </c>
      <c r="L250" s="176"/>
      <c r="M250" s="177" t="s">
        <v>48</v>
      </c>
      <c r="N250" s="178" t="s">
        <v>57</v>
      </c>
      <c r="P250" s="140">
        <f>O250*H250</f>
        <v>0</v>
      </c>
      <c r="Q250" s="140">
        <v>1.7000000000000001E-4</v>
      </c>
      <c r="R250" s="140">
        <f>Q250*H250</f>
        <v>5.8905000000000006E-2</v>
      </c>
      <c r="S250" s="140">
        <v>0</v>
      </c>
      <c r="T250" s="141">
        <f>S250*H250</f>
        <v>0</v>
      </c>
      <c r="AR250" s="142" t="s">
        <v>94</v>
      </c>
      <c r="AT250" s="142" t="s">
        <v>238</v>
      </c>
      <c r="AU250" s="142" t="s">
        <v>94</v>
      </c>
      <c r="AY250" s="16" t="s">
        <v>175</v>
      </c>
      <c r="BE250" s="143">
        <f>IF(N250="základní",J250,0)</f>
        <v>0</v>
      </c>
      <c r="BF250" s="143">
        <f>IF(N250="snížená",J250,0)</f>
        <v>0</v>
      </c>
      <c r="BG250" s="143">
        <f>IF(N250="zákl. přenesená",J250,0)</f>
        <v>0</v>
      </c>
      <c r="BH250" s="143">
        <f>IF(N250="sníž. přenesená",J250,0)</f>
        <v>0</v>
      </c>
      <c r="BI250" s="143">
        <f>IF(N250="nulová",J250,0)</f>
        <v>0</v>
      </c>
      <c r="BJ250" s="16" t="s">
        <v>23</v>
      </c>
      <c r="BK250" s="143">
        <f>ROUND(I250*H250,2)</f>
        <v>0</v>
      </c>
      <c r="BL250" s="16" t="s">
        <v>23</v>
      </c>
      <c r="BM250" s="142" t="s">
        <v>340</v>
      </c>
    </row>
    <row r="251" spans="2:65" s="12" customFormat="1" ht="11.25">
      <c r="B251" s="148"/>
      <c r="D251" s="149" t="s">
        <v>185</v>
      </c>
      <c r="E251" s="150" t="s">
        <v>48</v>
      </c>
      <c r="F251" s="151" t="s">
        <v>236</v>
      </c>
      <c r="H251" s="150" t="s">
        <v>48</v>
      </c>
      <c r="I251" s="152"/>
      <c r="L251" s="148"/>
      <c r="M251" s="153"/>
      <c r="T251" s="154"/>
      <c r="AT251" s="150" t="s">
        <v>185</v>
      </c>
      <c r="AU251" s="150" t="s">
        <v>94</v>
      </c>
      <c r="AV251" s="12" t="s">
        <v>23</v>
      </c>
      <c r="AW251" s="12" t="s">
        <v>46</v>
      </c>
      <c r="AX251" s="12" t="s">
        <v>86</v>
      </c>
      <c r="AY251" s="150" t="s">
        <v>175</v>
      </c>
    </row>
    <row r="252" spans="2:65" s="12" customFormat="1" ht="11.25">
      <c r="B252" s="148"/>
      <c r="D252" s="149" t="s">
        <v>185</v>
      </c>
      <c r="E252" s="150" t="s">
        <v>48</v>
      </c>
      <c r="F252" s="151" t="s">
        <v>341</v>
      </c>
      <c r="H252" s="150" t="s">
        <v>48</v>
      </c>
      <c r="I252" s="152"/>
      <c r="L252" s="148"/>
      <c r="M252" s="153"/>
      <c r="T252" s="154"/>
      <c r="AT252" s="150" t="s">
        <v>185</v>
      </c>
      <c r="AU252" s="150" t="s">
        <v>94</v>
      </c>
      <c r="AV252" s="12" t="s">
        <v>23</v>
      </c>
      <c r="AW252" s="12" t="s">
        <v>46</v>
      </c>
      <c r="AX252" s="12" t="s">
        <v>86</v>
      </c>
      <c r="AY252" s="150" t="s">
        <v>175</v>
      </c>
    </row>
    <row r="253" spans="2:65" s="13" customFormat="1" ht="11.25">
      <c r="B253" s="155"/>
      <c r="D253" s="149" t="s">
        <v>185</v>
      </c>
      <c r="E253" s="156" t="s">
        <v>48</v>
      </c>
      <c r="F253" s="157" t="s">
        <v>342</v>
      </c>
      <c r="H253" s="158">
        <v>346.5</v>
      </c>
      <c r="I253" s="159"/>
      <c r="L253" s="155"/>
      <c r="M253" s="160"/>
      <c r="T253" s="161"/>
      <c r="AT253" s="156" t="s">
        <v>185</v>
      </c>
      <c r="AU253" s="156" t="s">
        <v>94</v>
      </c>
      <c r="AV253" s="13" t="s">
        <v>94</v>
      </c>
      <c r="AW253" s="13" t="s">
        <v>46</v>
      </c>
      <c r="AX253" s="13" t="s">
        <v>23</v>
      </c>
      <c r="AY253" s="156" t="s">
        <v>175</v>
      </c>
    </row>
    <row r="254" spans="2:65" s="1" customFormat="1" ht="24.2" customHeight="1">
      <c r="B254" s="32"/>
      <c r="C254" s="169" t="s">
        <v>343</v>
      </c>
      <c r="D254" s="169" t="s">
        <v>238</v>
      </c>
      <c r="E254" s="170" t="s">
        <v>344</v>
      </c>
      <c r="F254" s="171" t="s">
        <v>345</v>
      </c>
      <c r="G254" s="172" t="s">
        <v>295</v>
      </c>
      <c r="H254" s="173">
        <v>105</v>
      </c>
      <c r="I254" s="174"/>
      <c r="J254" s="175">
        <f>ROUND(I254*H254,2)</f>
        <v>0</v>
      </c>
      <c r="K254" s="171" t="s">
        <v>274</v>
      </c>
      <c r="L254" s="176"/>
      <c r="M254" s="177" t="s">
        <v>48</v>
      </c>
      <c r="N254" s="178" t="s">
        <v>57</v>
      </c>
      <c r="P254" s="140">
        <f>O254*H254</f>
        <v>0</v>
      </c>
      <c r="Q254" s="140">
        <v>2.3000000000000001E-4</v>
      </c>
      <c r="R254" s="140">
        <f>Q254*H254</f>
        <v>2.4150000000000001E-2</v>
      </c>
      <c r="S254" s="140">
        <v>0</v>
      </c>
      <c r="T254" s="141">
        <f>S254*H254</f>
        <v>0</v>
      </c>
      <c r="AR254" s="142" t="s">
        <v>94</v>
      </c>
      <c r="AT254" s="142" t="s">
        <v>238</v>
      </c>
      <c r="AU254" s="142" t="s">
        <v>94</v>
      </c>
      <c r="AY254" s="16" t="s">
        <v>175</v>
      </c>
      <c r="BE254" s="143">
        <f>IF(N254="základní",J254,0)</f>
        <v>0</v>
      </c>
      <c r="BF254" s="143">
        <f>IF(N254="snížená",J254,0)</f>
        <v>0</v>
      </c>
      <c r="BG254" s="143">
        <f>IF(N254="zákl. přenesená",J254,0)</f>
        <v>0</v>
      </c>
      <c r="BH254" s="143">
        <f>IF(N254="sníž. přenesená",J254,0)</f>
        <v>0</v>
      </c>
      <c r="BI254" s="143">
        <f>IF(N254="nulová",J254,0)</f>
        <v>0</v>
      </c>
      <c r="BJ254" s="16" t="s">
        <v>23</v>
      </c>
      <c r="BK254" s="143">
        <f>ROUND(I254*H254,2)</f>
        <v>0</v>
      </c>
      <c r="BL254" s="16" t="s">
        <v>23</v>
      </c>
      <c r="BM254" s="142" t="s">
        <v>346</v>
      </c>
    </row>
    <row r="255" spans="2:65" s="12" customFormat="1" ht="11.25">
      <c r="B255" s="148"/>
      <c r="D255" s="149" t="s">
        <v>185</v>
      </c>
      <c r="E255" s="150" t="s">
        <v>48</v>
      </c>
      <c r="F255" s="151" t="s">
        <v>336</v>
      </c>
      <c r="H255" s="150" t="s">
        <v>48</v>
      </c>
      <c r="I255" s="152"/>
      <c r="L255" s="148"/>
      <c r="M255" s="153"/>
      <c r="T255" s="154"/>
      <c r="AT255" s="150" t="s">
        <v>185</v>
      </c>
      <c r="AU255" s="150" t="s">
        <v>94</v>
      </c>
      <c r="AV255" s="12" t="s">
        <v>23</v>
      </c>
      <c r="AW255" s="12" t="s">
        <v>46</v>
      </c>
      <c r="AX255" s="12" t="s">
        <v>86</v>
      </c>
      <c r="AY255" s="150" t="s">
        <v>175</v>
      </c>
    </row>
    <row r="256" spans="2:65" s="12" customFormat="1" ht="11.25">
      <c r="B256" s="148"/>
      <c r="D256" s="149" t="s">
        <v>185</v>
      </c>
      <c r="E256" s="150" t="s">
        <v>48</v>
      </c>
      <c r="F256" s="151" t="s">
        <v>236</v>
      </c>
      <c r="H256" s="150" t="s">
        <v>48</v>
      </c>
      <c r="I256" s="152"/>
      <c r="L256" s="148"/>
      <c r="M256" s="153"/>
      <c r="T256" s="154"/>
      <c r="AT256" s="150" t="s">
        <v>185</v>
      </c>
      <c r="AU256" s="150" t="s">
        <v>94</v>
      </c>
      <c r="AV256" s="12" t="s">
        <v>23</v>
      </c>
      <c r="AW256" s="12" t="s">
        <v>46</v>
      </c>
      <c r="AX256" s="12" t="s">
        <v>86</v>
      </c>
      <c r="AY256" s="150" t="s">
        <v>175</v>
      </c>
    </row>
    <row r="257" spans="2:65" s="12" customFormat="1" ht="11.25">
      <c r="B257" s="148"/>
      <c r="D257" s="149" t="s">
        <v>185</v>
      </c>
      <c r="E257" s="150" t="s">
        <v>48</v>
      </c>
      <c r="F257" s="151" t="s">
        <v>347</v>
      </c>
      <c r="H257" s="150" t="s">
        <v>48</v>
      </c>
      <c r="I257" s="152"/>
      <c r="L257" s="148"/>
      <c r="M257" s="153"/>
      <c r="T257" s="154"/>
      <c r="AT257" s="150" t="s">
        <v>185</v>
      </c>
      <c r="AU257" s="150" t="s">
        <v>94</v>
      </c>
      <c r="AV257" s="12" t="s">
        <v>23</v>
      </c>
      <c r="AW257" s="12" t="s">
        <v>46</v>
      </c>
      <c r="AX257" s="12" t="s">
        <v>86</v>
      </c>
      <c r="AY257" s="150" t="s">
        <v>175</v>
      </c>
    </row>
    <row r="258" spans="2:65" s="13" customFormat="1" ht="11.25">
      <c r="B258" s="155"/>
      <c r="D258" s="149" t="s">
        <v>185</v>
      </c>
      <c r="E258" s="156" t="s">
        <v>48</v>
      </c>
      <c r="F258" s="157" t="s">
        <v>348</v>
      </c>
      <c r="H258" s="158">
        <v>105</v>
      </c>
      <c r="I258" s="159"/>
      <c r="L258" s="155"/>
      <c r="M258" s="160"/>
      <c r="T258" s="161"/>
      <c r="AT258" s="156" t="s">
        <v>185</v>
      </c>
      <c r="AU258" s="156" t="s">
        <v>94</v>
      </c>
      <c r="AV258" s="13" t="s">
        <v>94</v>
      </c>
      <c r="AW258" s="13" t="s">
        <v>46</v>
      </c>
      <c r="AX258" s="13" t="s">
        <v>23</v>
      </c>
      <c r="AY258" s="156" t="s">
        <v>175</v>
      </c>
    </row>
    <row r="259" spans="2:65" s="1" customFormat="1" ht="49.15" customHeight="1">
      <c r="B259" s="32"/>
      <c r="C259" s="131" t="s">
        <v>349</v>
      </c>
      <c r="D259" s="131" t="s">
        <v>177</v>
      </c>
      <c r="E259" s="132" t="s">
        <v>350</v>
      </c>
      <c r="F259" s="133" t="s">
        <v>351</v>
      </c>
      <c r="G259" s="134" t="s">
        <v>295</v>
      </c>
      <c r="H259" s="135">
        <v>105</v>
      </c>
      <c r="I259" s="136"/>
      <c r="J259" s="137">
        <f>ROUND(I259*H259,2)</f>
        <v>0</v>
      </c>
      <c r="K259" s="133" t="s">
        <v>181</v>
      </c>
      <c r="L259" s="32"/>
      <c r="M259" s="138" t="s">
        <v>48</v>
      </c>
      <c r="N259" s="139" t="s">
        <v>57</v>
      </c>
      <c r="P259" s="140">
        <f>O259*H259</f>
        <v>0</v>
      </c>
      <c r="Q259" s="140">
        <v>0</v>
      </c>
      <c r="R259" s="140">
        <f>Q259*H259</f>
        <v>0</v>
      </c>
      <c r="S259" s="140">
        <v>0</v>
      </c>
      <c r="T259" s="141">
        <f>S259*H259</f>
        <v>0</v>
      </c>
      <c r="AR259" s="142" t="s">
        <v>23</v>
      </c>
      <c r="AT259" s="142" t="s">
        <v>177</v>
      </c>
      <c r="AU259" s="142" t="s">
        <v>94</v>
      </c>
      <c r="AY259" s="16" t="s">
        <v>175</v>
      </c>
      <c r="BE259" s="143">
        <f>IF(N259="základní",J259,0)</f>
        <v>0</v>
      </c>
      <c r="BF259" s="143">
        <f>IF(N259="snížená",J259,0)</f>
        <v>0</v>
      </c>
      <c r="BG259" s="143">
        <f>IF(N259="zákl. přenesená",J259,0)</f>
        <v>0</v>
      </c>
      <c r="BH259" s="143">
        <f>IF(N259="sníž. přenesená",J259,0)</f>
        <v>0</v>
      </c>
      <c r="BI259" s="143">
        <f>IF(N259="nulová",J259,0)</f>
        <v>0</v>
      </c>
      <c r="BJ259" s="16" t="s">
        <v>23</v>
      </c>
      <c r="BK259" s="143">
        <f>ROUND(I259*H259,2)</f>
        <v>0</v>
      </c>
      <c r="BL259" s="16" t="s">
        <v>23</v>
      </c>
      <c r="BM259" s="142" t="s">
        <v>352</v>
      </c>
    </row>
    <row r="260" spans="2:65" s="1" customFormat="1" ht="11.25">
      <c r="B260" s="32"/>
      <c r="D260" s="144" t="s">
        <v>183</v>
      </c>
      <c r="F260" s="145" t="s">
        <v>353</v>
      </c>
      <c r="I260" s="146"/>
      <c r="L260" s="32"/>
      <c r="M260" s="147"/>
      <c r="T260" s="53"/>
      <c r="AT260" s="16" t="s">
        <v>183</v>
      </c>
      <c r="AU260" s="16" t="s">
        <v>94</v>
      </c>
    </row>
    <row r="261" spans="2:65" s="12" customFormat="1" ht="11.25">
      <c r="B261" s="148"/>
      <c r="D261" s="149" t="s">
        <v>185</v>
      </c>
      <c r="E261" s="150" t="s">
        <v>48</v>
      </c>
      <c r="F261" s="151" t="s">
        <v>236</v>
      </c>
      <c r="H261" s="150" t="s">
        <v>48</v>
      </c>
      <c r="I261" s="152"/>
      <c r="L261" s="148"/>
      <c r="M261" s="153"/>
      <c r="T261" s="154"/>
      <c r="AT261" s="150" t="s">
        <v>185</v>
      </c>
      <c r="AU261" s="150" t="s">
        <v>94</v>
      </c>
      <c r="AV261" s="12" t="s">
        <v>23</v>
      </c>
      <c r="AW261" s="12" t="s">
        <v>46</v>
      </c>
      <c r="AX261" s="12" t="s">
        <v>86</v>
      </c>
      <c r="AY261" s="150" t="s">
        <v>175</v>
      </c>
    </row>
    <row r="262" spans="2:65" s="12" customFormat="1" ht="11.25">
      <c r="B262" s="148"/>
      <c r="D262" s="149" t="s">
        <v>185</v>
      </c>
      <c r="E262" s="150" t="s">
        <v>48</v>
      </c>
      <c r="F262" s="151" t="s">
        <v>250</v>
      </c>
      <c r="H262" s="150" t="s">
        <v>48</v>
      </c>
      <c r="I262" s="152"/>
      <c r="L262" s="148"/>
      <c r="M262" s="153"/>
      <c r="T262" s="154"/>
      <c r="AT262" s="150" t="s">
        <v>185</v>
      </c>
      <c r="AU262" s="150" t="s">
        <v>94</v>
      </c>
      <c r="AV262" s="12" t="s">
        <v>23</v>
      </c>
      <c r="AW262" s="12" t="s">
        <v>46</v>
      </c>
      <c r="AX262" s="12" t="s">
        <v>86</v>
      </c>
      <c r="AY262" s="150" t="s">
        <v>175</v>
      </c>
    </row>
    <row r="263" spans="2:65" s="12" customFormat="1" ht="11.25">
      <c r="B263" s="148"/>
      <c r="D263" s="149" t="s">
        <v>185</v>
      </c>
      <c r="E263" s="150" t="s">
        <v>48</v>
      </c>
      <c r="F263" s="151" t="s">
        <v>354</v>
      </c>
      <c r="H263" s="150" t="s">
        <v>48</v>
      </c>
      <c r="I263" s="152"/>
      <c r="L263" s="148"/>
      <c r="M263" s="153"/>
      <c r="T263" s="154"/>
      <c r="AT263" s="150" t="s">
        <v>185</v>
      </c>
      <c r="AU263" s="150" t="s">
        <v>94</v>
      </c>
      <c r="AV263" s="12" t="s">
        <v>23</v>
      </c>
      <c r="AW263" s="12" t="s">
        <v>46</v>
      </c>
      <c r="AX263" s="12" t="s">
        <v>86</v>
      </c>
      <c r="AY263" s="150" t="s">
        <v>175</v>
      </c>
    </row>
    <row r="264" spans="2:65" s="13" customFormat="1" ht="11.25">
      <c r="B264" s="155"/>
      <c r="D264" s="149" t="s">
        <v>185</v>
      </c>
      <c r="E264" s="156" t="s">
        <v>48</v>
      </c>
      <c r="F264" s="157" t="s">
        <v>355</v>
      </c>
      <c r="H264" s="158">
        <v>105</v>
      </c>
      <c r="I264" s="159"/>
      <c r="L264" s="155"/>
      <c r="M264" s="160"/>
      <c r="T264" s="161"/>
      <c r="AT264" s="156" t="s">
        <v>185</v>
      </c>
      <c r="AU264" s="156" t="s">
        <v>94</v>
      </c>
      <c r="AV264" s="13" t="s">
        <v>94</v>
      </c>
      <c r="AW264" s="13" t="s">
        <v>46</v>
      </c>
      <c r="AX264" s="13" t="s">
        <v>23</v>
      </c>
      <c r="AY264" s="156" t="s">
        <v>175</v>
      </c>
    </row>
    <row r="265" spans="2:65" s="1" customFormat="1" ht="24.2" customHeight="1">
      <c r="B265" s="32"/>
      <c r="C265" s="169" t="s">
        <v>356</v>
      </c>
      <c r="D265" s="169" t="s">
        <v>238</v>
      </c>
      <c r="E265" s="170" t="s">
        <v>357</v>
      </c>
      <c r="F265" s="171" t="s">
        <v>358</v>
      </c>
      <c r="G265" s="172" t="s">
        <v>295</v>
      </c>
      <c r="H265" s="173">
        <v>110.25</v>
      </c>
      <c r="I265" s="174"/>
      <c r="J265" s="175">
        <f>ROUND(I265*H265,2)</f>
        <v>0</v>
      </c>
      <c r="K265" s="171" t="s">
        <v>274</v>
      </c>
      <c r="L265" s="176"/>
      <c r="M265" s="177" t="s">
        <v>48</v>
      </c>
      <c r="N265" s="178" t="s">
        <v>57</v>
      </c>
      <c r="P265" s="140">
        <f>O265*H265</f>
        <v>0</v>
      </c>
      <c r="Q265" s="140">
        <v>6.4000000000000005E-4</v>
      </c>
      <c r="R265" s="140">
        <f>Q265*H265</f>
        <v>7.0560000000000012E-2</v>
      </c>
      <c r="S265" s="140">
        <v>0</v>
      </c>
      <c r="T265" s="141">
        <f>S265*H265</f>
        <v>0</v>
      </c>
      <c r="AR265" s="142" t="s">
        <v>94</v>
      </c>
      <c r="AT265" s="142" t="s">
        <v>238</v>
      </c>
      <c r="AU265" s="142" t="s">
        <v>94</v>
      </c>
      <c r="AY265" s="16" t="s">
        <v>175</v>
      </c>
      <c r="BE265" s="143">
        <f>IF(N265="základní",J265,0)</f>
        <v>0</v>
      </c>
      <c r="BF265" s="143">
        <f>IF(N265="snížená",J265,0)</f>
        <v>0</v>
      </c>
      <c r="BG265" s="143">
        <f>IF(N265="zákl. přenesená",J265,0)</f>
        <v>0</v>
      </c>
      <c r="BH265" s="143">
        <f>IF(N265="sníž. přenesená",J265,0)</f>
        <v>0</v>
      </c>
      <c r="BI265" s="143">
        <f>IF(N265="nulová",J265,0)</f>
        <v>0</v>
      </c>
      <c r="BJ265" s="16" t="s">
        <v>23</v>
      </c>
      <c r="BK265" s="143">
        <f>ROUND(I265*H265,2)</f>
        <v>0</v>
      </c>
      <c r="BL265" s="16" t="s">
        <v>23</v>
      </c>
      <c r="BM265" s="142" t="s">
        <v>359</v>
      </c>
    </row>
    <row r="266" spans="2:65" s="12" customFormat="1" ht="11.25">
      <c r="B266" s="148"/>
      <c r="D266" s="149" t="s">
        <v>185</v>
      </c>
      <c r="E266" s="150" t="s">
        <v>48</v>
      </c>
      <c r="F266" s="151" t="s">
        <v>236</v>
      </c>
      <c r="H266" s="150" t="s">
        <v>48</v>
      </c>
      <c r="I266" s="152"/>
      <c r="L266" s="148"/>
      <c r="M266" s="153"/>
      <c r="T266" s="154"/>
      <c r="AT266" s="150" t="s">
        <v>185</v>
      </c>
      <c r="AU266" s="150" t="s">
        <v>94</v>
      </c>
      <c r="AV266" s="12" t="s">
        <v>23</v>
      </c>
      <c r="AW266" s="12" t="s">
        <v>46</v>
      </c>
      <c r="AX266" s="12" t="s">
        <v>86</v>
      </c>
      <c r="AY266" s="150" t="s">
        <v>175</v>
      </c>
    </row>
    <row r="267" spans="2:65" s="12" customFormat="1" ht="11.25">
      <c r="B267" s="148"/>
      <c r="D267" s="149" t="s">
        <v>185</v>
      </c>
      <c r="E267" s="150" t="s">
        <v>48</v>
      </c>
      <c r="F267" s="151" t="s">
        <v>250</v>
      </c>
      <c r="H267" s="150" t="s">
        <v>48</v>
      </c>
      <c r="I267" s="152"/>
      <c r="L267" s="148"/>
      <c r="M267" s="153"/>
      <c r="T267" s="154"/>
      <c r="AT267" s="150" t="s">
        <v>185</v>
      </c>
      <c r="AU267" s="150" t="s">
        <v>94</v>
      </c>
      <c r="AV267" s="12" t="s">
        <v>23</v>
      </c>
      <c r="AW267" s="12" t="s">
        <v>46</v>
      </c>
      <c r="AX267" s="12" t="s">
        <v>86</v>
      </c>
      <c r="AY267" s="150" t="s">
        <v>175</v>
      </c>
    </row>
    <row r="268" spans="2:65" s="12" customFormat="1" ht="11.25">
      <c r="B268" s="148"/>
      <c r="D268" s="149" t="s">
        <v>185</v>
      </c>
      <c r="E268" s="150" t="s">
        <v>48</v>
      </c>
      <c r="F268" s="151" t="s">
        <v>360</v>
      </c>
      <c r="H268" s="150" t="s">
        <v>48</v>
      </c>
      <c r="I268" s="152"/>
      <c r="L268" s="148"/>
      <c r="M268" s="153"/>
      <c r="T268" s="154"/>
      <c r="AT268" s="150" t="s">
        <v>185</v>
      </c>
      <c r="AU268" s="150" t="s">
        <v>94</v>
      </c>
      <c r="AV268" s="12" t="s">
        <v>23</v>
      </c>
      <c r="AW268" s="12" t="s">
        <v>46</v>
      </c>
      <c r="AX268" s="12" t="s">
        <v>86</v>
      </c>
      <c r="AY268" s="150" t="s">
        <v>175</v>
      </c>
    </row>
    <row r="269" spans="2:65" s="13" customFormat="1" ht="11.25">
      <c r="B269" s="155"/>
      <c r="D269" s="149" t="s">
        <v>185</v>
      </c>
      <c r="E269" s="156" t="s">
        <v>48</v>
      </c>
      <c r="F269" s="157" t="s">
        <v>361</v>
      </c>
      <c r="H269" s="158">
        <v>110.25</v>
      </c>
      <c r="I269" s="159"/>
      <c r="L269" s="155"/>
      <c r="M269" s="160"/>
      <c r="T269" s="161"/>
      <c r="AT269" s="156" t="s">
        <v>185</v>
      </c>
      <c r="AU269" s="156" t="s">
        <v>94</v>
      </c>
      <c r="AV269" s="13" t="s">
        <v>94</v>
      </c>
      <c r="AW269" s="13" t="s">
        <v>46</v>
      </c>
      <c r="AX269" s="13" t="s">
        <v>23</v>
      </c>
      <c r="AY269" s="156" t="s">
        <v>175</v>
      </c>
    </row>
    <row r="270" spans="2:65" s="1" customFormat="1" ht="49.15" customHeight="1">
      <c r="B270" s="32"/>
      <c r="C270" s="131" t="s">
        <v>362</v>
      </c>
      <c r="D270" s="131" t="s">
        <v>177</v>
      </c>
      <c r="E270" s="132" t="s">
        <v>363</v>
      </c>
      <c r="F270" s="133" t="s">
        <v>364</v>
      </c>
      <c r="G270" s="134" t="s">
        <v>295</v>
      </c>
      <c r="H270" s="135">
        <v>130</v>
      </c>
      <c r="I270" s="136"/>
      <c r="J270" s="137">
        <f>ROUND(I270*H270,2)</f>
        <v>0</v>
      </c>
      <c r="K270" s="133" t="s">
        <v>181</v>
      </c>
      <c r="L270" s="32"/>
      <c r="M270" s="138" t="s">
        <v>48</v>
      </c>
      <c r="N270" s="139" t="s">
        <v>57</v>
      </c>
      <c r="P270" s="140">
        <f>O270*H270</f>
        <v>0</v>
      </c>
      <c r="Q270" s="140">
        <v>0</v>
      </c>
      <c r="R270" s="140">
        <f>Q270*H270</f>
        <v>0</v>
      </c>
      <c r="S270" s="140">
        <v>0</v>
      </c>
      <c r="T270" s="141">
        <f>S270*H270</f>
        <v>0</v>
      </c>
      <c r="AR270" s="142" t="s">
        <v>23</v>
      </c>
      <c r="AT270" s="142" t="s">
        <v>177</v>
      </c>
      <c r="AU270" s="142" t="s">
        <v>94</v>
      </c>
      <c r="AY270" s="16" t="s">
        <v>175</v>
      </c>
      <c r="BE270" s="143">
        <f>IF(N270="základní",J270,0)</f>
        <v>0</v>
      </c>
      <c r="BF270" s="143">
        <f>IF(N270="snížená",J270,0)</f>
        <v>0</v>
      </c>
      <c r="BG270" s="143">
        <f>IF(N270="zákl. přenesená",J270,0)</f>
        <v>0</v>
      </c>
      <c r="BH270" s="143">
        <f>IF(N270="sníž. přenesená",J270,0)</f>
        <v>0</v>
      </c>
      <c r="BI270" s="143">
        <f>IF(N270="nulová",J270,0)</f>
        <v>0</v>
      </c>
      <c r="BJ270" s="16" t="s">
        <v>23</v>
      </c>
      <c r="BK270" s="143">
        <f>ROUND(I270*H270,2)</f>
        <v>0</v>
      </c>
      <c r="BL270" s="16" t="s">
        <v>23</v>
      </c>
      <c r="BM270" s="142" t="s">
        <v>365</v>
      </c>
    </row>
    <row r="271" spans="2:65" s="1" customFormat="1" ht="11.25">
      <c r="B271" s="32"/>
      <c r="D271" s="144" t="s">
        <v>183</v>
      </c>
      <c r="F271" s="145" t="s">
        <v>366</v>
      </c>
      <c r="I271" s="146"/>
      <c r="L271" s="32"/>
      <c r="M271" s="147"/>
      <c r="T271" s="53"/>
      <c r="AT271" s="16" t="s">
        <v>183</v>
      </c>
      <c r="AU271" s="16" t="s">
        <v>94</v>
      </c>
    </row>
    <row r="272" spans="2:65" s="12" customFormat="1" ht="11.25">
      <c r="B272" s="148"/>
      <c r="D272" s="149" t="s">
        <v>185</v>
      </c>
      <c r="E272" s="150" t="s">
        <v>48</v>
      </c>
      <c r="F272" s="151" t="s">
        <v>367</v>
      </c>
      <c r="H272" s="150" t="s">
        <v>48</v>
      </c>
      <c r="I272" s="152"/>
      <c r="L272" s="148"/>
      <c r="M272" s="153"/>
      <c r="T272" s="154"/>
      <c r="AT272" s="150" t="s">
        <v>185</v>
      </c>
      <c r="AU272" s="150" t="s">
        <v>94</v>
      </c>
      <c r="AV272" s="12" t="s">
        <v>23</v>
      </c>
      <c r="AW272" s="12" t="s">
        <v>46</v>
      </c>
      <c r="AX272" s="12" t="s">
        <v>86</v>
      </c>
      <c r="AY272" s="150" t="s">
        <v>175</v>
      </c>
    </row>
    <row r="273" spans="2:51" s="12" customFormat="1" ht="11.25">
      <c r="B273" s="148"/>
      <c r="D273" s="149" t="s">
        <v>185</v>
      </c>
      <c r="E273" s="150" t="s">
        <v>48</v>
      </c>
      <c r="F273" s="151" t="s">
        <v>368</v>
      </c>
      <c r="H273" s="150" t="s">
        <v>48</v>
      </c>
      <c r="I273" s="152"/>
      <c r="L273" s="148"/>
      <c r="M273" s="153"/>
      <c r="T273" s="154"/>
      <c r="AT273" s="150" t="s">
        <v>185</v>
      </c>
      <c r="AU273" s="150" t="s">
        <v>94</v>
      </c>
      <c r="AV273" s="12" t="s">
        <v>23</v>
      </c>
      <c r="AW273" s="12" t="s">
        <v>46</v>
      </c>
      <c r="AX273" s="12" t="s">
        <v>86</v>
      </c>
      <c r="AY273" s="150" t="s">
        <v>175</v>
      </c>
    </row>
    <row r="274" spans="2:51" s="13" customFormat="1" ht="11.25">
      <c r="B274" s="155"/>
      <c r="D274" s="149" t="s">
        <v>185</v>
      </c>
      <c r="E274" s="156" t="s">
        <v>48</v>
      </c>
      <c r="F274" s="157" t="s">
        <v>369</v>
      </c>
      <c r="H274" s="158">
        <v>25</v>
      </c>
      <c r="I274" s="159"/>
      <c r="L274" s="155"/>
      <c r="M274" s="160"/>
      <c r="T274" s="161"/>
      <c r="AT274" s="156" t="s">
        <v>185</v>
      </c>
      <c r="AU274" s="156" t="s">
        <v>94</v>
      </c>
      <c r="AV274" s="13" t="s">
        <v>94</v>
      </c>
      <c r="AW274" s="13" t="s">
        <v>46</v>
      </c>
      <c r="AX274" s="13" t="s">
        <v>86</v>
      </c>
      <c r="AY274" s="156" t="s">
        <v>175</v>
      </c>
    </row>
    <row r="275" spans="2:51" s="12" customFormat="1" ht="11.25">
      <c r="B275" s="148"/>
      <c r="D275" s="149" t="s">
        <v>185</v>
      </c>
      <c r="E275" s="150" t="s">
        <v>48</v>
      </c>
      <c r="F275" s="151" t="s">
        <v>370</v>
      </c>
      <c r="H275" s="150" t="s">
        <v>48</v>
      </c>
      <c r="I275" s="152"/>
      <c r="L275" s="148"/>
      <c r="M275" s="153"/>
      <c r="T275" s="154"/>
      <c r="AT275" s="150" t="s">
        <v>185</v>
      </c>
      <c r="AU275" s="150" t="s">
        <v>94</v>
      </c>
      <c r="AV275" s="12" t="s">
        <v>23</v>
      </c>
      <c r="AW275" s="12" t="s">
        <v>46</v>
      </c>
      <c r="AX275" s="12" t="s">
        <v>86</v>
      </c>
      <c r="AY275" s="150" t="s">
        <v>175</v>
      </c>
    </row>
    <row r="276" spans="2:51" s="13" customFormat="1" ht="11.25">
      <c r="B276" s="155"/>
      <c r="D276" s="149" t="s">
        <v>185</v>
      </c>
      <c r="E276" s="156" t="s">
        <v>48</v>
      </c>
      <c r="F276" s="157" t="s">
        <v>371</v>
      </c>
      <c r="H276" s="158">
        <v>10</v>
      </c>
      <c r="I276" s="159"/>
      <c r="L276" s="155"/>
      <c r="M276" s="160"/>
      <c r="T276" s="161"/>
      <c r="AT276" s="156" t="s">
        <v>185</v>
      </c>
      <c r="AU276" s="156" t="s">
        <v>94</v>
      </c>
      <c r="AV276" s="13" t="s">
        <v>94</v>
      </c>
      <c r="AW276" s="13" t="s">
        <v>46</v>
      </c>
      <c r="AX276" s="13" t="s">
        <v>86</v>
      </c>
      <c r="AY276" s="156" t="s">
        <v>175</v>
      </c>
    </row>
    <row r="277" spans="2:51" s="12" customFormat="1" ht="11.25">
      <c r="B277" s="148"/>
      <c r="D277" s="149" t="s">
        <v>185</v>
      </c>
      <c r="E277" s="150" t="s">
        <v>48</v>
      </c>
      <c r="F277" s="151" t="s">
        <v>372</v>
      </c>
      <c r="H277" s="150" t="s">
        <v>48</v>
      </c>
      <c r="I277" s="152"/>
      <c r="L277" s="148"/>
      <c r="M277" s="153"/>
      <c r="T277" s="154"/>
      <c r="AT277" s="150" t="s">
        <v>185</v>
      </c>
      <c r="AU277" s="150" t="s">
        <v>94</v>
      </c>
      <c r="AV277" s="12" t="s">
        <v>23</v>
      </c>
      <c r="AW277" s="12" t="s">
        <v>46</v>
      </c>
      <c r="AX277" s="12" t="s">
        <v>86</v>
      </c>
      <c r="AY277" s="150" t="s">
        <v>175</v>
      </c>
    </row>
    <row r="278" spans="2:51" s="13" customFormat="1" ht="11.25">
      <c r="B278" s="155"/>
      <c r="D278" s="149" t="s">
        <v>185</v>
      </c>
      <c r="E278" s="156" t="s">
        <v>48</v>
      </c>
      <c r="F278" s="157" t="s">
        <v>371</v>
      </c>
      <c r="H278" s="158">
        <v>10</v>
      </c>
      <c r="I278" s="159"/>
      <c r="L278" s="155"/>
      <c r="M278" s="160"/>
      <c r="T278" s="161"/>
      <c r="AT278" s="156" t="s">
        <v>185</v>
      </c>
      <c r="AU278" s="156" t="s">
        <v>94</v>
      </c>
      <c r="AV278" s="13" t="s">
        <v>94</v>
      </c>
      <c r="AW278" s="13" t="s">
        <v>46</v>
      </c>
      <c r="AX278" s="13" t="s">
        <v>86</v>
      </c>
      <c r="AY278" s="156" t="s">
        <v>175</v>
      </c>
    </row>
    <row r="279" spans="2:51" s="12" customFormat="1" ht="11.25">
      <c r="B279" s="148"/>
      <c r="D279" s="149" t="s">
        <v>185</v>
      </c>
      <c r="E279" s="150" t="s">
        <v>48</v>
      </c>
      <c r="F279" s="151" t="s">
        <v>373</v>
      </c>
      <c r="H279" s="150" t="s">
        <v>48</v>
      </c>
      <c r="I279" s="152"/>
      <c r="L279" s="148"/>
      <c r="M279" s="153"/>
      <c r="T279" s="154"/>
      <c r="AT279" s="150" t="s">
        <v>185</v>
      </c>
      <c r="AU279" s="150" t="s">
        <v>94</v>
      </c>
      <c r="AV279" s="12" t="s">
        <v>23</v>
      </c>
      <c r="AW279" s="12" t="s">
        <v>46</v>
      </c>
      <c r="AX279" s="12" t="s">
        <v>86</v>
      </c>
      <c r="AY279" s="150" t="s">
        <v>175</v>
      </c>
    </row>
    <row r="280" spans="2:51" s="13" customFormat="1" ht="11.25">
      <c r="B280" s="155"/>
      <c r="D280" s="149" t="s">
        <v>185</v>
      </c>
      <c r="E280" s="156" t="s">
        <v>48</v>
      </c>
      <c r="F280" s="157" t="s">
        <v>371</v>
      </c>
      <c r="H280" s="158">
        <v>10</v>
      </c>
      <c r="I280" s="159"/>
      <c r="L280" s="155"/>
      <c r="M280" s="160"/>
      <c r="T280" s="161"/>
      <c r="AT280" s="156" t="s">
        <v>185</v>
      </c>
      <c r="AU280" s="156" t="s">
        <v>94</v>
      </c>
      <c r="AV280" s="13" t="s">
        <v>94</v>
      </c>
      <c r="AW280" s="13" t="s">
        <v>46</v>
      </c>
      <c r="AX280" s="13" t="s">
        <v>86</v>
      </c>
      <c r="AY280" s="156" t="s">
        <v>175</v>
      </c>
    </row>
    <row r="281" spans="2:51" s="12" customFormat="1" ht="11.25">
      <c r="B281" s="148"/>
      <c r="D281" s="149" t="s">
        <v>185</v>
      </c>
      <c r="E281" s="150" t="s">
        <v>48</v>
      </c>
      <c r="F281" s="151" t="s">
        <v>374</v>
      </c>
      <c r="H281" s="150" t="s">
        <v>48</v>
      </c>
      <c r="I281" s="152"/>
      <c r="L281" s="148"/>
      <c r="M281" s="153"/>
      <c r="T281" s="154"/>
      <c r="AT281" s="150" t="s">
        <v>185</v>
      </c>
      <c r="AU281" s="150" t="s">
        <v>94</v>
      </c>
      <c r="AV281" s="12" t="s">
        <v>23</v>
      </c>
      <c r="AW281" s="12" t="s">
        <v>46</v>
      </c>
      <c r="AX281" s="12" t="s">
        <v>86</v>
      </c>
      <c r="AY281" s="150" t="s">
        <v>175</v>
      </c>
    </row>
    <row r="282" spans="2:51" s="13" customFormat="1" ht="11.25">
      <c r="B282" s="155"/>
      <c r="D282" s="149" t="s">
        <v>185</v>
      </c>
      <c r="E282" s="156" t="s">
        <v>48</v>
      </c>
      <c r="F282" s="157" t="s">
        <v>375</v>
      </c>
      <c r="H282" s="158">
        <v>35</v>
      </c>
      <c r="I282" s="159"/>
      <c r="L282" s="155"/>
      <c r="M282" s="160"/>
      <c r="T282" s="161"/>
      <c r="AT282" s="156" t="s">
        <v>185</v>
      </c>
      <c r="AU282" s="156" t="s">
        <v>94</v>
      </c>
      <c r="AV282" s="13" t="s">
        <v>94</v>
      </c>
      <c r="AW282" s="13" t="s">
        <v>46</v>
      </c>
      <c r="AX282" s="13" t="s">
        <v>86</v>
      </c>
      <c r="AY282" s="156" t="s">
        <v>175</v>
      </c>
    </row>
    <row r="283" spans="2:51" s="12" customFormat="1" ht="11.25">
      <c r="B283" s="148"/>
      <c r="D283" s="149" t="s">
        <v>185</v>
      </c>
      <c r="E283" s="150" t="s">
        <v>48</v>
      </c>
      <c r="F283" s="151" t="s">
        <v>376</v>
      </c>
      <c r="H283" s="150" t="s">
        <v>48</v>
      </c>
      <c r="I283" s="152"/>
      <c r="L283" s="148"/>
      <c r="M283" s="153"/>
      <c r="T283" s="154"/>
      <c r="AT283" s="150" t="s">
        <v>185</v>
      </c>
      <c r="AU283" s="150" t="s">
        <v>94</v>
      </c>
      <c r="AV283" s="12" t="s">
        <v>23</v>
      </c>
      <c r="AW283" s="12" t="s">
        <v>46</v>
      </c>
      <c r="AX283" s="12" t="s">
        <v>86</v>
      </c>
      <c r="AY283" s="150" t="s">
        <v>175</v>
      </c>
    </row>
    <row r="284" spans="2:51" s="13" customFormat="1" ht="11.25">
      <c r="B284" s="155"/>
      <c r="D284" s="149" t="s">
        <v>185</v>
      </c>
      <c r="E284" s="156" t="s">
        <v>48</v>
      </c>
      <c r="F284" s="157" t="s">
        <v>377</v>
      </c>
      <c r="H284" s="158">
        <v>15</v>
      </c>
      <c r="I284" s="159"/>
      <c r="L284" s="155"/>
      <c r="M284" s="160"/>
      <c r="T284" s="161"/>
      <c r="AT284" s="156" t="s">
        <v>185</v>
      </c>
      <c r="AU284" s="156" t="s">
        <v>94</v>
      </c>
      <c r="AV284" s="13" t="s">
        <v>94</v>
      </c>
      <c r="AW284" s="13" t="s">
        <v>46</v>
      </c>
      <c r="AX284" s="13" t="s">
        <v>86</v>
      </c>
      <c r="AY284" s="156" t="s">
        <v>175</v>
      </c>
    </row>
    <row r="285" spans="2:51" s="12" customFormat="1" ht="11.25">
      <c r="B285" s="148"/>
      <c r="D285" s="149" t="s">
        <v>185</v>
      </c>
      <c r="E285" s="150" t="s">
        <v>48</v>
      </c>
      <c r="F285" s="151" t="s">
        <v>378</v>
      </c>
      <c r="H285" s="150" t="s">
        <v>48</v>
      </c>
      <c r="I285" s="152"/>
      <c r="L285" s="148"/>
      <c r="M285" s="153"/>
      <c r="T285" s="154"/>
      <c r="AT285" s="150" t="s">
        <v>185</v>
      </c>
      <c r="AU285" s="150" t="s">
        <v>94</v>
      </c>
      <c r="AV285" s="12" t="s">
        <v>23</v>
      </c>
      <c r="AW285" s="12" t="s">
        <v>46</v>
      </c>
      <c r="AX285" s="12" t="s">
        <v>86</v>
      </c>
      <c r="AY285" s="150" t="s">
        <v>175</v>
      </c>
    </row>
    <row r="286" spans="2:51" s="13" customFormat="1" ht="11.25">
      <c r="B286" s="155"/>
      <c r="D286" s="149" t="s">
        <v>185</v>
      </c>
      <c r="E286" s="156" t="s">
        <v>48</v>
      </c>
      <c r="F286" s="157" t="s">
        <v>371</v>
      </c>
      <c r="H286" s="158">
        <v>10</v>
      </c>
      <c r="I286" s="159"/>
      <c r="L286" s="155"/>
      <c r="M286" s="160"/>
      <c r="T286" s="161"/>
      <c r="AT286" s="156" t="s">
        <v>185</v>
      </c>
      <c r="AU286" s="156" t="s">
        <v>94</v>
      </c>
      <c r="AV286" s="13" t="s">
        <v>94</v>
      </c>
      <c r="AW286" s="13" t="s">
        <v>46</v>
      </c>
      <c r="AX286" s="13" t="s">
        <v>86</v>
      </c>
      <c r="AY286" s="156" t="s">
        <v>175</v>
      </c>
    </row>
    <row r="287" spans="2:51" s="12" customFormat="1" ht="11.25">
      <c r="B287" s="148"/>
      <c r="D287" s="149" t="s">
        <v>185</v>
      </c>
      <c r="E287" s="150" t="s">
        <v>48</v>
      </c>
      <c r="F287" s="151" t="s">
        <v>379</v>
      </c>
      <c r="H287" s="150" t="s">
        <v>48</v>
      </c>
      <c r="I287" s="152"/>
      <c r="L287" s="148"/>
      <c r="M287" s="153"/>
      <c r="T287" s="154"/>
      <c r="AT287" s="150" t="s">
        <v>185</v>
      </c>
      <c r="AU287" s="150" t="s">
        <v>94</v>
      </c>
      <c r="AV287" s="12" t="s">
        <v>23</v>
      </c>
      <c r="AW287" s="12" t="s">
        <v>46</v>
      </c>
      <c r="AX287" s="12" t="s">
        <v>86</v>
      </c>
      <c r="AY287" s="150" t="s">
        <v>175</v>
      </c>
    </row>
    <row r="288" spans="2:51" s="13" customFormat="1" ht="11.25">
      <c r="B288" s="155"/>
      <c r="D288" s="149" t="s">
        <v>185</v>
      </c>
      <c r="E288" s="156" t="s">
        <v>48</v>
      </c>
      <c r="F288" s="157" t="s">
        <v>377</v>
      </c>
      <c r="H288" s="158">
        <v>15</v>
      </c>
      <c r="I288" s="159"/>
      <c r="L288" s="155"/>
      <c r="M288" s="160"/>
      <c r="T288" s="161"/>
      <c r="AT288" s="156" t="s">
        <v>185</v>
      </c>
      <c r="AU288" s="156" t="s">
        <v>94</v>
      </c>
      <c r="AV288" s="13" t="s">
        <v>94</v>
      </c>
      <c r="AW288" s="13" t="s">
        <v>46</v>
      </c>
      <c r="AX288" s="13" t="s">
        <v>86</v>
      </c>
      <c r="AY288" s="156" t="s">
        <v>175</v>
      </c>
    </row>
    <row r="289" spans="2:65" s="14" customFormat="1" ht="11.25">
      <c r="B289" s="162"/>
      <c r="D289" s="149" t="s">
        <v>185</v>
      </c>
      <c r="E289" s="163" t="s">
        <v>48</v>
      </c>
      <c r="F289" s="164" t="s">
        <v>209</v>
      </c>
      <c r="H289" s="165">
        <v>130</v>
      </c>
      <c r="I289" s="166"/>
      <c r="L289" s="162"/>
      <c r="M289" s="167"/>
      <c r="T289" s="168"/>
      <c r="AT289" s="163" t="s">
        <v>185</v>
      </c>
      <c r="AU289" s="163" t="s">
        <v>94</v>
      </c>
      <c r="AV289" s="14" t="s">
        <v>210</v>
      </c>
      <c r="AW289" s="14" t="s">
        <v>46</v>
      </c>
      <c r="AX289" s="14" t="s">
        <v>23</v>
      </c>
      <c r="AY289" s="163" t="s">
        <v>175</v>
      </c>
    </row>
    <row r="290" spans="2:65" s="1" customFormat="1" ht="33" customHeight="1">
      <c r="B290" s="32"/>
      <c r="C290" s="169" t="s">
        <v>380</v>
      </c>
      <c r="D290" s="169" t="s">
        <v>238</v>
      </c>
      <c r="E290" s="170" t="s">
        <v>381</v>
      </c>
      <c r="F290" s="171" t="s">
        <v>382</v>
      </c>
      <c r="G290" s="172" t="s">
        <v>295</v>
      </c>
      <c r="H290" s="173">
        <v>136.5</v>
      </c>
      <c r="I290" s="174"/>
      <c r="J290" s="175">
        <f>ROUND(I290*H290,2)</f>
        <v>0</v>
      </c>
      <c r="K290" s="171" t="s">
        <v>274</v>
      </c>
      <c r="L290" s="176"/>
      <c r="M290" s="177" t="s">
        <v>48</v>
      </c>
      <c r="N290" s="178" t="s">
        <v>57</v>
      </c>
      <c r="P290" s="140">
        <f>O290*H290</f>
        <v>0</v>
      </c>
      <c r="Q290" s="140">
        <v>1E-4</v>
      </c>
      <c r="R290" s="140">
        <f>Q290*H290</f>
        <v>1.3650000000000001E-2</v>
      </c>
      <c r="S290" s="140">
        <v>0</v>
      </c>
      <c r="T290" s="141">
        <f>S290*H290</f>
        <v>0</v>
      </c>
      <c r="AR290" s="142" t="s">
        <v>94</v>
      </c>
      <c r="AT290" s="142" t="s">
        <v>238</v>
      </c>
      <c r="AU290" s="142" t="s">
        <v>94</v>
      </c>
      <c r="AY290" s="16" t="s">
        <v>175</v>
      </c>
      <c r="BE290" s="143">
        <f>IF(N290="základní",J290,0)</f>
        <v>0</v>
      </c>
      <c r="BF290" s="143">
        <f>IF(N290="snížená",J290,0)</f>
        <v>0</v>
      </c>
      <c r="BG290" s="143">
        <f>IF(N290="zákl. přenesená",J290,0)</f>
        <v>0</v>
      </c>
      <c r="BH290" s="143">
        <f>IF(N290="sníž. přenesená",J290,0)</f>
        <v>0</v>
      </c>
      <c r="BI290" s="143">
        <f>IF(N290="nulová",J290,0)</f>
        <v>0</v>
      </c>
      <c r="BJ290" s="16" t="s">
        <v>23</v>
      </c>
      <c r="BK290" s="143">
        <f>ROUND(I290*H290,2)</f>
        <v>0</v>
      </c>
      <c r="BL290" s="16" t="s">
        <v>23</v>
      </c>
      <c r="BM290" s="142" t="s">
        <v>383</v>
      </c>
    </row>
    <row r="291" spans="2:65" s="12" customFormat="1" ht="11.25">
      <c r="B291" s="148"/>
      <c r="D291" s="149" t="s">
        <v>185</v>
      </c>
      <c r="E291" s="150" t="s">
        <v>48</v>
      </c>
      <c r="F291" s="151" t="s">
        <v>367</v>
      </c>
      <c r="H291" s="150" t="s">
        <v>48</v>
      </c>
      <c r="I291" s="152"/>
      <c r="L291" s="148"/>
      <c r="M291" s="153"/>
      <c r="T291" s="154"/>
      <c r="AT291" s="150" t="s">
        <v>185</v>
      </c>
      <c r="AU291" s="150" t="s">
        <v>94</v>
      </c>
      <c r="AV291" s="12" t="s">
        <v>23</v>
      </c>
      <c r="AW291" s="12" t="s">
        <v>46</v>
      </c>
      <c r="AX291" s="12" t="s">
        <v>86</v>
      </c>
      <c r="AY291" s="150" t="s">
        <v>175</v>
      </c>
    </row>
    <row r="292" spans="2:65" s="12" customFormat="1" ht="11.25">
      <c r="B292" s="148"/>
      <c r="D292" s="149" t="s">
        <v>185</v>
      </c>
      <c r="E292" s="150" t="s">
        <v>48</v>
      </c>
      <c r="F292" s="151" t="s">
        <v>384</v>
      </c>
      <c r="H292" s="150" t="s">
        <v>48</v>
      </c>
      <c r="I292" s="152"/>
      <c r="L292" s="148"/>
      <c r="M292" s="153"/>
      <c r="T292" s="154"/>
      <c r="AT292" s="150" t="s">
        <v>185</v>
      </c>
      <c r="AU292" s="150" t="s">
        <v>94</v>
      </c>
      <c r="AV292" s="12" t="s">
        <v>23</v>
      </c>
      <c r="AW292" s="12" t="s">
        <v>46</v>
      </c>
      <c r="AX292" s="12" t="s">
        <v>86</v>
      </c>
      <c r="AY292" s="150" t="s">
        <v>175</v>
      </c>
    </row>
    <row r="293" spans="2:65" s="12" customFormat="1" ht="11.25">
      <c r="B293" s="148"/>
      <c r="D293" s="149" t="s">
        <v>185</v>
      </c>
      <c r="E293" s="150" t="s">
        <v>48</v>
      </c>
      <c r="F293" s="151" t="s">
        <v>368</v>
      </c>
      <c r="H293" s="150" t="s">
        <v>48</v>
      </c>
      <c r="I293" s="152"/>
      <c r="L293" s="148"/>
      <c r="M293" s="153"/>
      <c r="T293" s="154"/>
      <c r="AT293" s="150" t="s">
        <v>185</v>
      </c>
      <c r="AU293" s="150" t="s">
        <v>94</v>
      </c>
      <c r="AV293" s="12" t="s">
        <v>23</v>
      </c>
      <c r="AW293" s="12" t="s">
        <v>46</v>
      </c>
      <c r="AX293" s="12" t="s">
        <v>86</v>
      </c>
      <c r="AY293" s="150" t="s">
        <v>175</v>
      </c>
    </row>
    <row r="294" spans="2:65" s="13" customFormat="1" ht="11.25">
      <c r="B294" s="155"/>
      <c r="D294" s="149" t="s">
        <v>185</v>
      </c>
      <c r="E294" s="156" t="s">
        <v>48</v>
      </c>
      <c r="F294" s="157" t="s">
        <v>385</v>
      </c>
      <c r="H294" s="158">
        <v>26.25</v>
      </c>
      <c r="I294" s="159"/>
      <c r="L294" s="155"/>
      <c r="M294" s="160"/>
      <c r="T294" s="161"/>
      <c r="AT294" s="156" t="s">
        <v>185</v>
      </c>
      <c r="AU294" s="156" t="s">
        <v>94</v>
      </c>
      <c r="AV294" s="13" t="s">
        <v>94</v>
      </c>
      <c r="AW294" s="13" t="s">
        <v>46</v>
      </c>
      <c r="AX294" s="13" t="s">
        <v>86</v>
      </c>
      <c r="AY294" s="156" t="s">
        <v>175</v>
      </c>
    </row>
    <row r="295" spans="2:65" s="12" customFormat="1" ht="11.25">
      <c r="B295" s="148"/>
      <c r="D295" s="149" t="s">
        <v>185</v>
      </c>
      <c r="E295" s="150" t="s">
        <v>48</v>
      </c>
      <c r="F295" s="151" t="s">
        <v>370</v>
      </c>
      <c r="H295" s="150" t="s">
        <v>48</v>
      </c>
      <c r="I295" s="152"/>
      <c r="L295" s="148"/>
      <c r="M295" s="153"/>
      <c r="T295" s="154"/>
      <c r="AT295" s="150" t="s">
        <v>185</v>
      </c>
      <c r="AU295" s="150" t="s">
        <v>94</v>
      </c>
      <c r="AV295" s="12" t="s">
        <v>23</v>
      </c>
      <c r="AW295" s="12" t="s">
        <v>46</v>
      </c>
      <c r="AX295" s="12" t="s">
        <v>86</v>
      </c>
      <c r="AY295" s="150" t="s">
        <v>175</v>
      </c>
    </row>
    <row r="296" spans="2:65" s="13" customFormat="1" ht="11.25">
      <c r="B296" s="155"/>
      <c r="D296" s="149" t="s">
        <v>185</v>
      </c>
      <c r="E296" s="156" t="s">
        <v>48</v>
      </c>
      <c r="F296" s="157" t="s">
        <v>386</v>
      </c>
      <c r="H296" s="158">
        <v>10.5</v>
      </c>
      <c r="I296" s="159"/>
      <c r="L296" s="155"/>
      <c r="M296" s="160"/>
      <c r="T296" s="161"/>
      <c r="AT296" s="156" t="s">
        <v>185</v>
      </c>
      <c r="AU296" s="156" t="s">
        <v>94</v>
      </c>
      <c r="AV296" s="13" t="s">
        <v>94</v>
      </c>
      <c r="AW296" s="13" t="s">
        <v>46</v>
      </c>
      <c r="AX296" s="13" t="s">
        <v>86</v>
      </c>
      <c r="AY296" s="156" t="s">
        <v>175</v>
      </c>
    </row>
    <row r="297" spans="2:65" s="12" customFormat="1" ht="11.25">
      <c r="B297" s="148"/>
      <c r="D297" s="149" t="s">
        <v>185</v>
      </c>
      <c r="E297" s="150" t="s">
        <v>48</v>
      </c>
      <c r="F297" s="151" t="s">
        <v>372</v>
      </c>
      <c r="H297" s="150" t="s">
        <v>48</v>
      </c>
      <c r="I297" s="152"/>
      <c r="L297" s="148"/>
      <c r="M297" s="153"/>
      <c r="T297" s="154"/>
      <c r="AT297" s="150" t="s">
        <v>185</v>
      </c>
      <c r="AU297" s="150" t="s">
        <v>94</v>
      </c>
      <c r="AV297" s="12" t="s">
        <v>23</v>
      </c>
      <c r="AW297" s="12" t="s">
        <v>46</v>
      </c>
      <c r="AX297" s="12" t="s">
        <v>86</v>
      </c>
      <c r="AY297" s="150" t="s">
        <v>175</v>
      </c>
    </row>
    <row r="298" spans="2:65" s="13" customFormat="1" ht="11.25">
      <c r="B298" s="155"/>
      <c r="D298" s="149" t="s">
        <v>185</v>
      </c>
      <c r="E298" s="156" t="s">
        <v>48</v>
      </c>
      <c r="F298" s="157" t="s">
        <v>386</v>
      </c>
      <c r="H298" s="158">
        <v>10.5</v>
      </c>
      <c r="I298" s="159"/>
      <c r="L298" s="155"/>
      <c r="M298" s="160"/>
      <c r="T298" s="161"/>
      <c r="AT298" s="156" t="s">
        <v>185</v>
      </c>
      <c r="AU298" s="156" t="s">
        <v>94</v>
      </c>
      <c r="AV298" s="13" t="s">
        <v>94</v>
      </c>
      <c r="AW298" s="13" t="s">
        <v>46</v>
      </c>
      <c r="AX298" s="13" t="s">
        <v>86</v>
      </c>
      <c r="AY298" s="156" t="s">
        <v>175</v>
      </c>
    </row>
    <row r="299" spans="2:65" s="12" customFormat="1" ht="11.25">
      <c r="B299" s="148"/>
      <c r="D299" s="149" t="s">
        <v>185</v>
      </c>
      <c r="E299" s="150" t="s">
        <v>48</v>
      </c>
      <c r="F299" s="151" t="s">
        <v>373</v>
      </c>
      <c r="H299" s="150" t="s">
        <v>48</v>
      </c>
      <c r="I299" s="152"/>
      <c r="L299" s="148"/>
      <c r="M299" s="153"/>
      <c r="T299" s="154"/>
      <c r="AT299" s="150" t="s">
        <v>185</v>
      </c>
      <c r="AU299" s="150" t="s">
        <v>94</v>
      </c>
      <c r="AV299" s="12" t="s">
        <v>23</v>
      </c>
      <c r="AW299" s="12" t="s">
        <v>46</v>
      </c>
      <c r="AX299" s="12" t="s">
        <v>86</v>
      </c>
      <c r="AY299" s="150" t="s">
        <v>175</v>
      </c>
    </row>
    <row r="300" spans="2:65" s="13" customFormat="1" ht="11.25">
      <c r="B300" s="155"/>
      <c r="D300" s="149" t="s">
        <v>185</v>
      </c>
      <c r="E300" s="156" t="s">
        <v>48</v>
      </c>
      <c r="F300" s="157" t="s">
        <v>386</v>
      </c>
      <c r="H300" s="158">
        <v>10.5</v>
      </c>
      <c r="I300" s="159"/>
      <c r="L300" s="155"/>
      <c r="M300" s="160"/>
      <c r="T300" s="161"/>
      <c r="AT300" s="156" t="s">
        <v>185</v>
      </c>
      <c r="AU300" s="156" t="s">
        <v>94</v>
      </c>
      <c r="AV300" s="13" t="s">
        <v>94</v>
      </c>
      <c r="AW300" s="13" t="s">
        <v>46</v>
      </c>
      <c r="AX300" s="13" t="s">
        <v>86</v>
      </c>
      <c r="AY300" s="156" t="s">
        <v>175</v>
      </c>
    </row>
    <row r="301" spans="2:65" s="12" customFormat="1" ht="11.25">
      <c r="B301" s="148"/>
      <c r="D301" s="149" t="s">
        <v>185</v>
      </c>
      <c r="E301" s="150" t="s">
        <v>48</v>
      </c>
      <c r="F301" s="151" t="s">
        <v>374</v>
      </c>
      <c r="H301" s="150" t="s">
        <v>48</v>
      </c>
      <c r="I301" s="152"/>
      <c r="L301" s="148"/>
      <c r="M301" s="153"/>
      <c r="T301" s="154"/>
      <c r="AT301" s="150" t="s">
        <v>185</v>
      </c>
      <c r="AU301" s="150" t="s">
        <v>94</v>
      </c>
      <c r="AV301" s="12" t="s">
        <v>23</v>
      </c>
      <c r="AW301" s="12" t="s">
        <v>46</v>
      </c>
      <c r="AX301" s="12" t="s">
        <v>86</v>
      </c>
      <c r="AY301" s="150" t="s">
        <v>175</v>
      </c>
    </row>
    <row r="302" spans="2:65" s="13" customFormat="1" ht="11.25">
      <c r="B302" s="155"/>
      <c r="D302" s="149" t="s">
        <v>185</v>
      </c>
      <c r="E302" s="156" t="s">
        <v>48</v>
      </c>
      <c r="F302" s="157" t="s">
        <v>387</v>
      </c>
      <c r="H302" s="158">
        <v>36.75</v>
      </c>
      <c r="I302" s="159"/>
      <c r="L302" s="155"/>
      <c r="M302" s="160"/>
      <c r="T302" s="161"/>
      <c r="AT302" s="156" t="s">
        <v>185</v>
      </c>
      <c r="AU302" s="156" t="s">
        <v>94</v>
      </c>
      <c r="AV302" s="13" t="s">
        <v>94</v>
      </c>
      <c r="AW302" s="13" t="s">
        <v>46</v>
      </c>
      <c r="AX302" s="13" t="s">
        <v>86</v>
      </c>
      <c r="AY302" s="156" t="s">
        <v>175</v>
      </c>
    </row>
    <row r="303" spans="2:65" s="12" customFormat="1" ht="11.25">
      <c r="B303" s="148"/>
      <c r="D303" s="149" t="s">
        <v>185</v>
      </c>
      <c r="E303" s="150" t="s">
        <v>48</v>
      </c>
      <c r="F303" s="151" t="s">
        <v>376</v>
      </c>
      <c r="H303" s="150" t="s">
        <v>48</v>
      </c>
      <c r="I303" s="152"/>
      <c r="L303" s="148"/>
      <c r="M303" s="153"/>
      <c r="T303" s="154"/>
      <c r="AT303" s="150" t="s">
        <v>185</v>
      </c>
      <c r="AU303" s="150" t="s">
        <v>94</v>
      </c>
      <c r="AV303" s="12" t="s">
        <v>23</v>
      </c>
      <c r="AW303" s="12" t="s">
        <v>46</v>
      </c>
      <c r="AX303" s="12" t="s">
        <v>86</v>
      </c>
      <c r="AY303" s="150" t="s">
        <v>175</v>
      </c>
    </row>
    <row r="304" spans="2:65" s="13" customFormat="1" ht="11.25">
      <c r="B304" s="155"/>
      <c r="D304" s="149" t="s">
        <v>185</v>
      </c>
      <c r="E304" s="156" t="s">
        <v>48</v>
      </c>
      <c r="F304" s="157" t="s">
        <v>388</v>
      </c>
      <c r="H304" s="158">
        <v>15.75</v>
      </c>
      <c r="I304" s="159"/>
      <c r="L304" s="155"/>
      <c r="M304" s="160"/>
      <c r="T304" s="161"/>
      <c r="AT304" s="156" t="s">
        <v>185</v>
      </c>
      <c r="AU304" s="156" t="s">
        <v>94</v>
      </c>
      <c r="AV304" s="13" t="s">
        <v>94</v>
      </c>
      <c r="AW304" s="13" t="s">
        <v>46</v>
      </c>
      <c r="AX304" s="13" t="s">
        <v>86</v>
      </c>
      <c r="AY304" s="156" t="s">
        <v>175</v>
      </c>
    </row>
    <row r="305" spans="2:65" s="12" customFormat="1" ht="11.25">
      <c r="B305" s="148"/>
      <c r="D305" s="149" t="s">
        <v>185</v>
      </c>
      <c r="E305" s="150" t="s">
        <v>48</v>
      </c>
      <c r="F305" s="151" t="s">
        <v>378</v>
      </c>
      <c r="H305" s="150" t="s">
        <v>48</v>
      </c>
      <c r="I305" s="152"/>
      <c r="L305" s="148"/>
      <c r="M305" s="153"/>
      <c r="T305" s="154"/>
      <c r="AT305" s="150" t="s">
        <v>185</v>
      </c>
      <c r="AU305" s="150" t="s">
        <v>94</v>
      </c>
      <c r="AV305" s="12" t="s">
        <v>23</v>
      </c>
      <c r="AW305" s="12" t="s">
        <v>46</v>
      </c>
      <c r="AX305" s="12" t="s">
        <v>86</v>
      </c>
      <c r="AY305" s="150" t="s">
        <v>175</v>
      </c>
    </row>
    <row r="306" spans="2:65" s="13" customFormat="1" ht="11.25">
      <c r="B306" s="155"/>
      <c r="D306" s="149" t="s">
        <v>185</v>
      </c>
      <c r="E306" s="156" t="s">
        <v>48</v>
      </c>
      <c r="F306" s="157" t="s">
        <v>386</v>
      </c>
      <c r="H306" s="158">
        <v>10.5</v>
      </c>
      <c r="I306" s="159"/>
      <c r="L306" s="155"/>
      <c r="M306" s="160"/>
      <c r="T306" s="161"/>
      <c r="AT306" s="156" t="s">
        <v>185</v>
      </c>
      <c r="AU306" s="156" t="s">
        <v>94</v>
      </c>
      <c r="AV306" s="13" t="s">
        <v>94</v>
      </c>
      <c r="AW306" s="13" t="s">
        <v>46</v>
      </c>
      <c r="AX306" s="13" t="s">
        <v>86</v>
      </c>
      <c r="AY306" s="156" t="s">
        <v>175</v>
      </c>
    </row>
    <row r="307" spans="2:65" s="12" customFormat="1" ht="11.25">
      <c r="B307" s="148"/>
      <c r="D307" s="149" t="s">
        <v>185</v>
      </c>
      <c r="E307" s="150" t="s">
        <v>48</v>
      </c>
      <c r="F307" s="151" t="s">
        <v>379</v>
      </c>
      <c r="H307" s="150" t="s">
        <v>48</v>
      </c>
      <c r="I307" s="152"/>
      <c r="L307" s="148"/>
      <c r="M307" s="153"/>
      <c r="T307" s="154"/>
      <c r="AT307" s="150" t="s">
        <v>185</v>
      </c>
      <c r="AU307" s="150" t="s">
        <v>94</v>
      </c>
      <c r="AV307" s="12" t="s">
        <v>23</v>
      </c>
      <c r="AW307" s="12" t="s">
        <v>46</v>
      </c>
      <c r="AX307" s="12" t="s">
        <v>86</v>
      </c>
      <c r="AY307" s="150" t="s">
        <v>175</v>
      </c>
    </row>
    <row r="308" spans="2:65" s="13" customFormat="1" ht="11.25">
      <c r="B308" s="155"/>
      <c r="D308" s="149" t="s">
        <v>185</v>
      </c>
      <c r="E308" s="156" t="s">
        <v>48</v>
      </c>
      <c r="F308" s="157" t="s">
        <v>388</v>
      </c>
      <c r="H308" s="158">
        <v>15.75</v>
      </c>
      <c r="I308" s="159"/>
      <c r="L308" s="155"/>
      <c r="M308" s="160"/>
      <c r="T308" s="161"/>
      <c r="AT308" s="156" t="s">
        <v>185</v>
      </c>
      <c r="AU308" s="156" t="s">
        <v>94</v>
      </c>
      <c r="AV308" s="13" t="s">
        <v>94</v>
      </c>
      <c r="AW308" s="13" t="s">
        <v>46</v>
      </c>
      <c r="AX308" s="13" t="s">
        <v>86</v>
      </c>
      <c r="AY308" s="156" t="s">
        <v>175</v>
      </c>
    </row>
    <row r="309" spans="2:65" s="14" customFormat="1" ht="11.25">
      <c r="B309" s="162"/>
      <c r="D309" s="149" t="s">
        <v>185</v>
      </c>
      <c r="E309" s="163" t="s">
        <v>48</v>
      </c>
      <c r="F309" s="164" t="s">
        <v>209</v>
      </c>
      <c r="H309" s="165">
        <v>136.5</v>
      </c>
      <c r="I309" s="166"/>
      <c r="L309" s="162"/>
      <c r="M309" s="167"/>
      <c r="T309" s="168"/>
      <c r="AT309" s="163" t="s">
        <v>185</v>
      </c>
      <c r="AU309" s="163" t="s">
        <v>94</v>
      </c>
      <c r="AV309" s="14" t="s">
        <v>210</v>
      </c>
      <c r="AW309" s="14" t="s">
        <v>46</v>
      </c>
      <c r="AX309" s="14" t="s">
        <v>23</v>
      </c>
      <c r="AY309" s="163" t="s">
        <v>175</v>
      </c>
    </row>
    <row r="310" spans="2:65" s="1" customFormat="1" ht="49.15" customHeight="1">
      <c r="B310" s="32"/>
      <c r="C310" s="131" t="s">
        <v>389</v>
      </c>
      <c r="D310" s="131" t="s">
        <v>177</v>
      </c>
      <c r="E310" s="132" t="s">
        <v>390</v>
      </c>
      <c r="F310" s="133" t="s">
        <v>391</v>
      </c>
      <c r="G310" s="134" t="s">
        <v>295</v>
      </c>
      <c r="H310" s="135">
        <v>50</v>
      </c>
      <c r="I310" s="136"/>
      <c r="J310" s="137">
        <f>ROUND(I310*H310,2)</f>
        <v>0</v>
      </c>
      <c r="K310" s="133" t="s">
        <v>181</v>
      </c>
      <c r="L310" s="32"/>
      <c r="M310" s="138" t="s">
        <v>48</v>
      </c>
      <c r="N310" s="139" t="s">
        <v>57</v>
      </c>
      <c r="P310" s="140">
        <f>O310*H310</f>
        <v>0</v>
      </c>
      <c r="Q310" s="140">
        <v>0</v>
      </c>
      <c r="R310" s="140">
        <f>Q310*H310</f>
        <v>0</v>
      </c>
      <c r="S310" s="140">
        <v>0</v>
      </c>
      <c r="T310" s="141">
        <f>S310*H310</f>
        <v>0</v>
      </c>
      <c r="AR310" s="142" t="s">
        <v>23</v>
      </c>
      <c r="AT310" s="142" t="s">
        <v>177</v>
      </c>
      <c r="AU310" s="142" t="s">
        <v>94</v>
      </c>
      <c r="AY310" s="16" t="s">
        <v>175</v>
      </c>
      <c r="BE310" s="143">
        <f>IF(N310="základní",J310,0)</f>
        <v>0</v>
      </c>
      <c r="BF310" s="143">
        <f>IF(N310="snížená",J310,0)</f>
        <v>0</v>
      </c>
      <c r="BG310" s="143">
        <f>IF(N310="zákl. přenesená",J310,0)</f>
        <v>0</v>
      </c>
      <c r="BH310" s="143">
        <f>IF(N310="sníž. přenesená",J310,0)</f>
        <v>0</v>
      </c>
      <c r="BI310" s="143">
        <f>IF(N310="nulová",J310,0)</f>
        <v>0</v>
      </c>
      <c r="BJ310" s="16" t="s">
        <v>23</v>
      </c>
      <c r="BK310" s="143">
        <f>ROUND(I310*H310,2)</f>
        <v>0</v>
      </c>
      <c r="BL310" s="16" t="s">
        <v>23</v>
      </c>
      <c r="BM310" s="142" t="s">
        <v>392</v>
      </c>
    </row>
    <row r="311" spans="2:65" s="1" customFormat="1" ht="11.25">
      <c r="B311" s="32"/>
      <c r="D311" s="144" t="s">
        <v>183</v>
      </c>
      <c r="F311" s="145" t="s">
        <v>393</v>
      </c>
      <c r="I311" s="146"/>
      <c r="L311" s="32"/>
      <c r="M311" s="147"/>
      <c r="T311" s="53"/>
      <c r="AT311" s="16" t="s">
        <v>183</v>
      </c>
      <c r="AU311" s="16" t="s">
        <v>94</v>
      </c>
    </row>
    <row r="312" spans="2:65" s="12" customFormat="1" ht="11.25">
      <c r="B312" s="148"/>
      <c r="D312" s="149" t="s">
        <v>185</v>
      </c>
      <c r="E312" s="150" t="s">
        <v>48</v>
      </c>
      <c r="F312" s="151" t="s">
        <v>367</v>
      </c>
      <c r="H312" s="150" t="s">
        <v>48</v>
      </c>
      <c r="I312" s="152"/>
      <c r="L312" s="148"/>
      <c r="M312" s="153"/>
      <c r="T312" s="154"/>
      <c r="AT312" s="150" t="s">
        <v>185</v>
      </c>
      <c r="AU312" s="150" t="s">
        <v>94</v>
      </c>
      <c r="AV312" s="12" t="s">
        <v>23</v>
      </c>
      <c r="AW312" s="12" t="s">
        <v>46</v>
      </c>
      <c r="AX312" s="12" t="s">
        <v>86</v>
      </c>
      <c r="AY312" s="150" t="s">
        <v>175</v>
      </c>
    </row>
    <row r="313" spans="2:65" s="12" customFormat="1" ht="11.25">
      <c r="B313" s="148"/>
      <c r="D313" s="149" t="s">
        <v>185</v>
      </c>
      <c r="E313" s="150" t="s">
        <v>48</v>
      </c>
      <c r="F313" s="151" t="s">
        <v>370</v>
      </c>
      <c r="H313" s="150" t="s">
        <v>48</v>
      </c>
      <c r="I313" s="152"/>
      <c r="L313" s="148"/>
      <c r="M313" s="153"/>
      <c r="T313" s="154"/>
      <c r="AT313" s="150" t="s">
        <v>185</v>
      </c>
      <c r="AU313" s="150" t="s">
        <v>94</v>
      </c>
      <c r="AV313" s="12" t="s">
        <v>23</v>
      </c>
      <c r="AW313" s="12" t="s">
        <v>46</v>
      </c>
      <c r="AX313" s="12" t="s">
        <v>86</v>
      </c>
      <c r="AY313" s="150" t="s">
        <v>175</v>
      </c>
    </row>
    <row r="314" spans="2:65" s="13" customFormat="1" ht="11.25">
      <c r="B314" s="155"/>
      <c r="D314" s="149" t="s">
        <v>185</v>
      </c>
      <c r="E314" s="156" t="s">
        <v>48</v>
      </c>
      <c r="F314" s="157" t="s">
        <v>394</v>
      </c>
      <c r="H314" s="158">
        <v>5</v>
      </c>
      <c r="I314" s="159"/>
      <c r="L314" s="155"/>
      <c r="M314" s="160"/>
      <c r="T314" s="161"/>
      <c r="AT314" s="156" t="s">
        <v>185</v>
      </c>
      <c r="AU314" s="156" t="s">
        <v>94</v>
      </c>
      <c r="AV314" s="13" t="s">
        <v>94</v>
      </c>
      <c r="AW314" s="13" t="s">
        <v>46</v>
      </c>
      <c r="AX314" s="13" t="s">
        <v>86</v>
      </c>
      <c r="AY314" s="156" t="s">
        <v>175</v>
      </c>
    </row>
    <row r="315" spans="2:65" s="12" customFormat="1" ht="11.25">
      <c r="B315" s="148"/>
      <c r="D315" s="149" t="s">
        <v>185</v>
      </c>
      <c r="E315" s="150" t="s">
        <v>48</v>
      </c>
      <c r="F315" s="151" t="s">
        <v>372</v>
      </c>
      <c r="H315" s="150" t="s">
        <v>48</v>
      </c>
      <c r="I315" s="152"/>
      <c r="L315" s="148"/>
      <c r="M315" s="153"/>
      <c r="T315" s="154"/>
      <c r="AT315" s="150" t="s">
        <v>185</v>
      </c>
      <c r="AU315" s="150" t="s">
        <v>94</v>
      </c>
      <c r="AV315" s="12" t="s">
        <v>23</v>
      </c>
      <c r="AW315" s="12" t="s">
        <v>46</v>
      </c>
      <c r="AX315" s="12" t="s">
        <v>86</v>
      </c>
      <c r="AY315" s="150" t="s">
        <v>175</v>
      </c>
    </row>
    <row r="316" spans="2:65" s="13" customFormat="1" ht="11.25">
      <c r="B316" s="155"/>
      <c r="D316" s="149" t="s">
        <v>185</v>
      </c>
      <c r="E316" s="156" t="s">
        <v>48</v>
      </c>
      <c r="F316" s="157" t="s">
        <v>377</v>
      </c>
      <c r="H316" s="158">
        <v>15</v>
      </c>
      <c r="I316" s="159"/>
      <c r="L316" s="155"/>
      <c r="M316" s="160"/>
      <c r="T316" s="161"/>
      <c r="AT316" s="156" t="s">
        <v>185</v>
      </c>
      <c r="AU316" s="156" t="s">
        <v>94</v>
      </c>
      <c r="AV316" s="13" t="s">
        <v>94</v>
      </c>
      <c r="AW316" s="13" t="s">
        <v>46</v>
      </c>
      <c r="AX316" s="13" t="s">
        <v>86</v>
      </c>
      <c r="AY316" s="156" t="s">
        <v>175</v>
      </c>
    </row>
    <row r="317" spans="2:65" s="12" customFormat="1" ht="11.25">
      <c r="B317" s="148"/>
      <c r="D317" s="149" t="s">
        <v>185</v>
      </c>
      <c r="E317" s="150" t="s">
        <v>48</v>
      </c>
      <c r="F317" s="151" t="s">
        <v>373</v>
      </c>
      <c r="H317" s="150" t="s">
        <v>48</v>
      </c>
      <c r="I317" s="152"/>
      <c r="L317" s="148"/>
      <c r="M317" s="153"/>
      <c r="T317" s="154"/>
      <c r="AT317" s="150" t="s">
        <v>185</v>
      </c>
      <c r="AU317" s="150" t="s">
        <v>94</v>
      </c>
      <c r="AV317" s="12" t="s">
        <v>23</v>
      </c>
      <c r="AW317" s="12" t="s">
        <v>46</v>
      </c>
      <c r="AX317" s="12" t="s">
        <v>86</v>
      </c>
      <c r="AY317" s="150" t="s">
        <v>175</v>
      </c>
    </row>
    <row r="318" spans="2:65" s="13" customFormat="1" ht="11.25">
      <c r="B318" s="155"/>
      <c r="D318" s="149" t="s">
        <v>185</v>
      </c>
      <c r="E318" s="156" t="s">
        <v>48</v>
      </c>
      <c r="F318" s="157" t="s">
        <v>394</v>
      </c>
      <c r="H318" s="158">
        <v>5</v>
      </c>
      <c r="I318" s="159"/>
      <c r="L318" s="155"/>
      <c r="M318" s="160"/>
      <c r="T318" s="161"/>
      <c r="AT318" s="156" t="s">
        <v>185</v>
      </c>
      <c r="AU318" s="156" t="s">
        <v>94</v>
      </c>
      <c r="AV318" s="13" t="s">
        <v>94</v>
      </c>
      <c r="AW318" s="13" t="s">
        <v>46</v>
      </c>
      <c r="AX318" s="13" t="s">
        <v>86</v>
      </c>
      <c r="AY318" s="156" t="s">
        <v>175</v>
      </c>
    </row>
    <row r="319" spans="2:65" s="12" customFormat="1" ht="11.25">
      <c r="B319" s="148"/>
      <c r="D319" s="149" t="s">
        <v>185</v>
      </c>
      <c r="E319" s="150" t="s">
        <v>48</v>
      </c>
      <c r="F319" s="151" t="s">
        <v>374</v>
      </c>
      <c r="H319" s="150" t="s">
        <v>48</v>
      </c>
      <c r="I319" s="152"/>
      <c r="L319" s="148"/>
      <c r="M319" s="153"/>
      <c r="T319" s="154"/>
      <c r="AT319" s="150" t="s">
        <v>185</v>
      </c>
      <c r="AU319" s="150" t="s">
        <v>94</v>
      </c>
      <c r="AV319" s="12" t="s">
        <v>23</v>
      </c>
      <c r="AW319" s="12" t="s">
        <v>46</v>
      </c>
      <c r="AX319" s="12" t="s">
        <v>86</v>
      </c>
      <c r="AY319" s="150" t="s">
        <v>175</v>
      </c>
    </row>
    <row r="320" spans="2:65" s="13" customFormat="1" ht="11.25">
      <c r="B320" s="155"/>
      <c r="D320" s="149" t="s">
        <v>185</v>
      </c>
      <c r="E320" s="156" t="s">
        <v>48</v>
      </c>
      <c r="F320" s="157" t="s">
        <v>394</v>
      </c>
      <c r="H320" s="158">
        <v>5</v>
      </c>
      <c r="I320" s="159"/>
      <c r="L320" s="155"/>
      <c r="M320" s="160"/>
      <c r="T320" s="161"/>
      <c r="AT320" s="156" t="s">
        <v>185</v>
      </c>
      <c r="AU320" s="156" t="s">
        <v>94</v>
      </c>
      <c r="AV320" s="13" t="s">
        <v>94</v>
      </c>
      <c r="AW320" s="13" t="s">
        <v>46</v>
      </c>
      <c r="AX320" s="13" t="s">
        <v>86</v>
      </c>
      <c r="AY320" s="156" t="s">
        <v>175</v>
      </c>
    </row>
    <row r="321" spans="2:65" s="12" customFormat="1" ht="11.25">
      <c r="B321" s="148"/>
      <c r="D321" s="149" t="s">
        <v>185</v>
      </c>
      <c r="E321" s="150" t="s">
        <v>48</v>
      </c>
      <c r="F321" s="151" t="s">
        <v>376</v>
      </c>
      <c r="H321" s="150" t="s">
        <v>48</v>
      </c>
      <c r="I321" s="152"/>
      <c r="L321" s="148"/>
      <c r="M321" s="153"/>
      <c r="T321" s="154"/>
      <c r="AT321" s="150" t="s">
        <v>185</v>
      </c>
      <c r="AU321" s="150" t="s">
        <v>94</v>
      </c>
      <c r="AV321" s="12" t="s">
        <v>23</v>
      </c>
      <c r="AW321" s="12" t="s">
        <v>46</v>
      </c>
      <c r="AX321" s="12" t="s">
        <v>86</v>
      </c>
      <c r="AY321" s="150" t="s">
        <v>175</v>
      </c>
    </row>
    <row r="322" spans="2:65" s="13" customFormat="1" ht="11.25">
      <c r="B322" s="155"/>
      <c r="D322" s="149" t="s">
        <v>185</v>
      </c>
      <c r="E322" s="156" t="s">
        <v>48</v>
      </c>
      <c r="F322" s="157" t="s">
        <v>394</v>
      </c>
      <c r="H322" s="158">
        <v>5</v>
      </c>
      <c r="I322" s="159"/>
      <c r="L322" s="155"/>
      <c r="M322" s="160"/>
      <c r="T322" s="161"/>
      <c r="AT322" s="156" t="s">
        <v>185</v>
      </c>
      <c r="AU322" s="156" t="s">
        <v>94</v>
      </c>
      <c r="AV322" s="13" t="s">
        <v>94</v>
      </c>
      <c r="AW322" s="13" t="s">
        <v>46</v>
      </c>
      <c r="AX322" s="13" t="s">
        <v>86</v>
      </c>
      <c r="AY322" s="156" t="s">
        <v>175</v>
      </c>
    </row>
    <row r="323" spans="2:65" s="12" customFormat="1" ht="11.25">
      <c r="B323" s="148"/>
      <c r="D323" s="149" t="s">
        <v>185</v>
      </c>
      <c r="E323" s="150" t="s">
        <v>48</v>
      </c>
      <c r="F323" s="151" t="s">
        <v>378</v>
      </c>
      <c r="H323" s="150" t="s">
        <v>48</v>
      </c>
      <c r="I323" s="152"/>
      <c r="L323" s="148"/>
      <c r="M323" s="153"/>
      <c r="T323" s="154"/>
      <c r="AT323" s="150" t="s">
        <v>185</v>
      </c>
      <c r="AU323" s="150" t="s">
        <v>94</v>
      </c>
      <c r="AV323" s="12" t="s">
        <v>23</v>
      </c>
      <c r="AW323" s="12" t="s">
        <v>46</v>
      </c>
      <c r="AX323" s="12" t="s">
        <v>86</v>
      </c>
      <c r="AY323" s="150" t="s">
        <v>175</v>
      </c>
    </row>
    <row r="324" spans="2:65" s="13" customFormat="1" ht="11.25">
      <c r="B324" s="155"/>
      <c r="D324" s="149" t="s">
        <v>185</v>
      </c>
      <c r="E324" s="156" t="s">
        <v>48</v>
      </c>
      <c r="F324" s="157" t="s">
        <v>371</v>
      </c>
      <c r="H324" s="158">
        <v>10</v>
      </c>
      <c r="I324" s="159"/>
      <c r="L324" s="155"/>
      <c r="M324" s="160"/>
      <c r="T324" s="161"/>
      <c r="AT324" s="156" t="s">
        <v>185</v>
      </c>
      <c r="AU324" s="156" t="s">
        <v>94</v>
      </c>
      <c r="AV324" s="13" t="s">
        <v>94</v>
      </c>
      <c r="AW324" s="13" t="s">
        <v>46</v>
      </c>
      <c r="AX324" s="13" t="s">
        <v>86</v>
      </c>
      <c r="AY324" s="156" t="s">
        <v>175</v>
      </c>
    </row>
    <row r="325" spans="2:65" s="12" customFormat="1" ht="11.25">
      <c r="B325" s="148"/>
      <c r="D325" s="149" t="s">
        <v>185</v>
      </c>
      <c r="E325" s="150" t="s">
        <v>48</v>
      </c>
      <c r="F325" s="151" t="s">
        <v>379</v>
      </c>
      <c r="H325" s="150" t="s">
        <v>48</v>
      </c>
      <c r="I325" s="152"/>
      <c r="L325" s="148"/>
      <c r="M325" s="153"/>
      <c r="T325" s="154"/>
      <c r="AT325" s="150" t="s">
        <v>185</v>
      </c>
      <c r="AU325" s="150" t="s">
        <v>94</v>
      </c>
      <c r="AV325" s="12" t="s">
        <v>23</v>
      </c>
      <c r="AW325" s="12" t="s">
        <v>46</v>
      </c>
      <c r="AX325" s="12" t="s">
        <v>86</v>
      </c>
      <c r="AY325" s="150" t="s">
        <v>175</v>
      </c>
    </row>
    <row r="326" spans="2:65" s="13" customFormat="1" ht="11.25">
      <c r="B326" s="155"/>
      <c r="D326" s="149" t="s">
        <v>185</v>
      </c>
      <c r="E326" s="156" t="s">
        <v>48</v>
      </c>
      <c r="F326" s="157" t="s">
        <v>394</v>
      </c>
      <c r="H326" s="158">
        <v>5</v>
      </c>
      <c r="I326" s="159"/>
      <c r="L326" s="155"/>
      <c r="M326" s="160"/>
      <c r="T326" s="161"/>
      <c r="AT326" s="156" t="s">
        <v>185</v>
      </c>
      <c r="AU326" s="156" t="s">
        <v>94</v>
      </c>
      <c r="AV326" s="13" t="s">
        <v>94</v>
      </c>
      <c r="AW326" s="13" t="s">
        <v>46</v>
      </c>
      <c r="AX326" s="13" t="s">
        <v>86</v>
      </c>
      <c r="AY326" s="156" t="s">
        <v>175</v>
      </c>
    </row>
    <row r="327" spans="2:65" s="14" customFormat="1" ht="11.25">
      <c r="B327" s="162"/>
      <c r="D327" s="149" t="s">
        <v>185</v>
      </c>
      <c r="E327" s="163" t="s">
        <v>48</v>
      </c>
      <c r="F327" s="164" t="s">
        <v>209</v>
      </c>
      <c r="H327" s="165">
        <v>50</v>
      </c>
      <c r="I327" s="166"/>
      <c r="L327" s="162"/>
      <c r="M327" s="167"/>
      <c r="T327" s="168"/>
      <c r="AT327" s="163" t="s">
        <v>185</v>
      </c>
      <c r="AU327" s="163" t="s">
        <v>94</v>
      </c>
      <c r="AV327" s="14" t="s">
        <v>210</v>
      </c>
      <c r="AW327" s="14" t="s">
        <v>46</v>
      </c>
      <c r="AX327" s="14" t="s">
        <v>23</v>
      </c>
      <c r="AY327" s="163" t="s">
        <v>175</v>
      </c>
    </row>
    <row r="328" spans="2:65" s="1" customFormat="1" ht="24.2" customHeight="1">
      <c r="B328" s="32"/>
      <c r="C328" s="169" t="s">
        <v>395</v>
      </c>
      <c r="D328" s="169" t="s">
        <v>238</v>
      </c>
      <c r="E328" s="170" t="s">
        <v>396</v>
      </c>
      <c r="F328" s="171" t="s">
        <v>397</v>
      </c>
      <c r="G328" s="172" t="s">
        <v>295</v>
      </c>
      <c r="H328" s="173">
        <v>52.5</v>
      </c>
      <c r="I328" s="174"/>
      <c r="J328" s="175">
        <f>ROUND(I328*H328,2)</f>
        <v>0</v>
      </c>
      <c r="K328" s="171" t="s">
        <v>274</v>
      </c>
      <c r="L328" s="176"/>
      <c r="M328" s="177" t="s">
        <v>48</v>
      </c>
      <c r="N328" s="178" t="s">
        <v>57</v>
      </c>
      <c r="P328" s="140">
        <f>O328*H328</f>
        <v>0</v>
      </c>
      <c r="Q328" s="140">
        <v>1.2999999999999999E-4</v>
      </c>
      <c r="R328" s="140">
        <f>Q328*H328</f>
        <v>6.8249999999999995E-3</v>
      </c>
      <c r="S328" s="140">
        <v>0</v>
      </c>
      <c r="T328" s="141">
        <f>S328*H328</f>
        <v>0</v>
      </c>
      <c r="AR328" s="142" t="s">
        <v>94</v>
      </c>
      <c r="AT328" s="142" t="s">
        <v>238</v>
      </c>
      <c r="AU328" s="142" t="s">
        <v>94</v>
      </c>
      <c r="AY328" s="16" t="s">
        <v>175</v>
      </c>
      <c r="BE328" s="143">
        <f>IF(N328="základní",J328,0)</f>
        <v>0</v>
      </c>
      <c r="BF328" s="143">
        <f>IF(N328="snížená",J328,0)</f>
        <v>0</v>
      </c>
      <c r="BG328" s="143">
        <f>IF(N328="zákl. přenesená",J328,0)</f>
        <v>0</v>
      </c>
      <c r="BH328" s="143">
        <f>IF(N328="sníž. přenesená",J328,0)</f>
        <v>0</v>
      </c>
      <c r="BI328" s="143">
        <f>IF(N328="nulová",J328,0)</f>
        <v>0</v>
      </c>
      <c r="BJ328" s="16" t="s">
        <v>23</v>
      </c>
      <c r="BK328" s="143">
        <f>ROUND(I328*H328,2)</f>
        <v>0</v>
      </c>
      <c r="BL328" s="16" t="s">
        <v>23</v>
      </c>
      <c r="BM328" s="142" t="s">
        <v>398</v>
      </c>
    </row>
    <row r="329" spans="2:65" s="12" customFormat="1" ht="11.25">
      <c r="B329" s="148"/>
      <c r="D329" s="149" t="s">
        <v>185</v>
      </c>
      <c r="E329" s="150" t="s">
        <v>48</v>
      </c>
      <c r="F329" s="151" t="s">
        <v>367</v>
      </c>
      <c r="H329" s="150" t="s">
        <v>48</v>
      </c>
      <c r="I329" s="152"/>
      <c r="L329" s="148"/>
      <c r="M329" s="153"/>
      <c r="T329" s="154"/>
      <c r="AT329" s="150" t="s">
        <v>185</v>
      </c>
      <c r="AU329" s="150" t="s">
        <v>94</v>
      </c>
      <c r="AV329" s="12" t="s">
        <v>23</v>
      </c>
      <c r="AW329" s="12" t="s">
        <v>46</v>
      </c>
      <c r="AX329" s="12" t="s">
        <v>86</v>
      </c>
      <c r="AY329" s="150" t="s">
        <v>175</v>
      </c>
    </row>
    <row r="330" spans="2:65" s="12" customFormat="1" ht="11.25">
      <c r="B330" s="148"/>
      <c r="D330" s="149" t="s">
        <v>185</v>
      </c>
      <c r="E330" s="150" t="s">
        <v>48</v>
      </c>
      <c r="F330" s="151" t="s">
        <v>384</v>
      </c>
      <c r="H330" s="150" t="s">
        <v>48</v>
      </c>
      <c r="I330" s="152"/>
      <c r="L330" s="148"/>
      <c r="M330" s="153"/>
      <c r="T330" s="154"/>
      <c r="AT330" s="150" t="s">
        <v>185</v>
      </c>
      <c r="AU330" s="150" t="s">
        <v>94</v>
      </c>
      <c r="AV330" s="12" t="s">
        <v>23</v>
      </c>
      <c r="AW330" s="12" t="s">
        <v>46</v>
      </c>
      <c r="AX330" s="12" t="s">
        <v>86</v>
      </c>
      <c r="AY330" s="150" t="s">
        <v>175</v>
      </c>
    </row>
    <row r="331" spans="2:65" s="12" customFormat="1" ht="11.25">
      <c r="B331" s="148"/>
      <c r="D331" s="149" t="s">
        <v>185</v>
      </c>
      <c r="E331" s="150" t="s">
        <v>48</v>
      </c>
      <c r="F331" s="151" t="s">
        <v>370</v>
      </c>
      <c r="H331" s="150" t="s">
        <v>48</v>
      </c>
      <c r="I331" s="152"/>
      <c r="L331" s="148"/>
      <c r="M331" s="153"/>
      <c r="T331" s="154"/>
      <c r="AT331" s="150" t="s">
        <v>185</v>
      </c>
      <c r="AU331" s="150" t="s">
        <v>94</v>
      </c>
      <c r="AV331" s="12" t="s">
        <v>23</v>
      </c>
      <c r="AW331" s="12" t="s">
        <v>46</v>
      </c>
      <c r="AX331" s="12" t="s">
        <v>86</v>
      </c>
      <c r="AY331" s="150" t="s">
        <v>175</v>
      </c>
    </row>
    <row r="332" spans="2:65" s="13" customFormat="1" ht="11.25">
      <c r="B332" s="155"/>
      <c r="D332" s="149" t="s">
        <v>185</v>
      </c>
      <c r="E332" s="156" t="s">
        <v>48</v>
      </c>
      <c r="F332" s="157" t="s">
        <v>399</v>
      </c>
      <c r="H332" s="158">
        <v>5.25</v>
      </c>
      <c r="I332" s="159"/>
      <c r="L332" s="155"/>
      <c r="M332" s="160"/>
      <c r="T332" s="161"/>
      <c r="AT332" s="156" t="s">
        <v>185</v>
      </c>
      <c r="AU332" s="156" t="s">
        <v>94</v>
      </c>
      <c r="AV332" s="13" t="s">
        <v>94</v>
      </c>
      <c r="AW332" s="13" t="s">
        <v>46</v>
      </c>
      <c r="AX332" s="13" t="s">
        <v>86</v>
      </c>
      <c r="AY332" s="156" t="s">
        <v>175</v>
      </c>
    </row>
    <row r="333" spans="2:65" s="12" customFormat="1" ht="11.25">
      <c r="B333" s="148"/>
      <c r="D333" s="149" t="s">
        <v>185</v>
      </c>
      <c r="E333" s="150" t="s">
        <v>48</v>
      </c>
      <c r="F333" s="151" t="s">
        <v>372</v>
      </c>
      <c r="H333" s="150" t="s">
        <v>48</v>
      </c>
      <c r="I333" s="152"/>
      <c r="L333" s="148"/>
      <c r="M333" s="153"/>
      <c r="T333" s="154"/>
      <c r="AT333" s="150" t="s">
        <v>185</v>
      </c>
      <c r="AU333" s="150" t="s">
        <v>94</v>
      </c>
      <c r="AV333" s="12" t="s">
        <v>23</v>
      </c>
      <c r="AW333" s="12" t="s">
        <v>46</v>
      </c>
      <c r="AX333" s="12" t="s">
        <v>86</v>
      </c>
      <c r="AY333" s="150" t="s">
        <v>175</v>
      </c>
    </row>
    <row r="334" spans="2:65" s="13" customFormat="1" ht="11.25">
      <c r="B334" s="155"/>
      <c r="D334" s="149" t="s">
        <v>185</v>
      </c>
      <c r="E334" s="156" t="s">
        <v>48</v>
      </c>
      <c r="F334" s="157" t="s">
        <v>388</v>
      </c>
      <c r="H334" s="158">
        <v>15.75</v>
      </c>
      <c r="I334" s="159"/>
      <c r="L334" s="155"/>
      <c r="M334" s="160"/>
      <c r="T334" s="161"/>
      <c r="AT334" s="156" t="s">
        <v>185</v>
      </c>
      <c r="AU334" s="156" t="s">
        <v>94</v>
      </c>
      <c r="AV334" s="13" t="s">
        <v>94</v>
      </c>
      <c r="AW334" s="13" t="s">
        <v>46</v>
      </c>
      <c r="AX334" s="13" t="s">
        <v>86</v>
      </c>
      <c r="AY334" s="156" t="s">
        <v>175</v>
      </c>
    </row>
    <row r="335" spans="2:65" s="12" customFormat="1" ht="11.25">
      <c r="B335" s="148"/>
      <c r="D335" s="149" t="s">
        <v>185</v>
      </c>
      <c r="E335" s="150" t="s">
        <v>48</v>
      </c>
      <c r="F335" s="151" t="s">
        <v>373</v>
      </c>
      <c r="H335" s="150" t="s">
        <v>48</v>
      </c>
      <c r="I335" s="152"/>
      <c r="L335" s="148"/>
      <c r="M335" s="153"/>
      <c r="T335" s="154"/>
      <c r="AT335" s="150" t="s">
        <v>185</v>
      </c>
      <c r="AU335" s="150" t="s">
        <v>94</v>
      </c>
      <c r="AV335" s="12" t="s">
        <v>23</v>
      </c>
      <c r="AW335" s="12" t="s">
        <v>46</v>
      </c>
      <c r="AX335" s="12" t="s">
        <v>86</v>
      </c>
      <c r="AY335" s="150" t="s">
        <v>175</v>
      </c>
    </row>
    <row r="336" spans="2:65" s="13" customFormat="1" ht="11.25">
      <c r="B336" s="155"/>
      <c r="D336" s="149" t="s">
        <v>185</v>
      </c>
      <c r="E336" s="156" t="s">
        <v>48</v>
      </c>
      <c r="F336" s="157" t="s">
        <v>399</v>
      </c>
      <c r="H336" s="158">
        <v>5.25</v>
      </c>
      <c r="I336" s="159"/>
      <c r="L336" s="155"/>
      <c r="M336" s="160"/>
      <c r="T336" s="161"/>
      <c r="AT336" s="156" t="s">
        <v>185</v>
      </c>
      <c r="AU336" s="156" t="s">
        <v>94</v>
      </c>
      <c r="AV336" s="13" t="s">
        <v>94</v>
      </c>
      <c r="AW336" s="13" t="s">
        <v>46</v>
      </c>
      <c r="AX336" s="13" t="s">
        <v>86</v>
      </c>
      <c r="AY336" s="156" t="s">
        <v>175</v>
      </c>
    </row>
    <row r="337" spans="2:65" s="12" customFormat="1" ht="11.25">
      <c r="B337" s="148"/>
      <c r="D337" s="149" t="s">
        <v>185</v>
      </c>
      <c r="E337" s="150" t="s">
        <v>48</v>
      </c>
      <c r="F337" s="151" t="s">
        <v>374</v>
      </c>
      <c r="H337" s="150" t="s">
        <v>48</v>
      </c>
      <c r="I337" s="152"/>
      <c r="L337" s="148"/>
      <c r="M337" s="153"/>
      <c r="T337" s="154"/>
      <c r="AT337" s="150" t="s">
        <v>185</v>
      </c>
      <c r="AU337" s="150" t="s">
        <v>94</v>
      </c>
      <c r="AV337" s="12" t="s">
        <v>23</v>
      </c>
      <c r="AW337" s="12" t="s">
        <v>46</v>
      </c>
      <c r="AX337" s="12" t="s">
        <v>86</v>
      </c>
      <c r="AY337" s="150" t="s">
        <v>175</v>
      </c>
    </row>
    <row r="338" spans="2:65" s="13" customFormat="1" ht="11.25">
      <c r="B338" s="155"/>
      <c r="D338" s="149" t="s">
        <v>185</v>
      </c>
      <c r="E338" s="156" t="s">
        <v>48</v>
      </c>
      <c r="F338" s="157" t="s">
        <v>399</v>
      </c>
      <c r="H338" s="158">
        <v>5.25</v>
      </c>
      <c r="I338" s="159"/>
      <c r="L338" s="155"/>
      <c r="M338" s="160"/>
      <c r="T338" s="161"/>
      <c r="AT338" s="156" t="s">
        <v>185</v>
      </c>
      <c r="AU338" s="156" t="s">
        <v>94</v>
      </c>
      <c r="AV338" s="13" t="s">
        <v>94</v>
      </c>
      <c r="AW338" s="13" t="s">
        <v>46</v>
      </c>
      <c r="AX338" s="13" t="s">
        <v>86</v>
      </c>
      <c r="AY338" s="156" t="s">
        <v>175</v>
      </c>
    </row>
    <row r="339" spans="2:65" s="12" customFormat="1" ht="11.25">
      <c r="B339" s="148"/>
      <c r="D339" s="149" t="s">
        <v>185</v>
      </c>
      <c r="E339" s="150" t="s">
        <v>48</v>
      </c>
      <c r="F339" s="151" t="s">
        <v>376</v>
      </c>
      <c r="H339" s="150" t="s">
        <v>48</v>
      </c>
      <c r="I339" s="152"/>
      <c r="L339" s="148"/>
      <c r="M339" s="153"/>
      <c r="T339" s="154"/>
      <c r="AT339" s="150" t="s">
        <v>185</v>
      </c>
      <c r="AU339" s="150" t="s">
        <v>94</v>
      </c>
      <c r="AV339" s="12" t="s">
        <v>23</v>
      </c>
      <c r="AW339" s="12" t="s">
        <v>46</v>
      </c>
      <c r="AX339" s="12" t="s">
        <v>86</v>
      </c>
      <c r="AY339" s="150" t="s">
        <v>175</v>
      </c>
    </row>
    <row r="340" spans="2:65" s="13" customFormat="1" ht="11.25">
      <c r="B340" s="155"/>
      <c r="D340" s="149" t="s">
        <v>185</v>
      </c>
      <c r="E340" s="156" t="s">
        <v>48</v>
      </c>
      <c r="F340" s="157" t="s">
        <v>399</v>
      </c>
      <c r="H340" s="158">
        <v>5.25</v>
      </c>
      <c r="I340" s="159"/>
      <c r="L340" s="155"/>
      <c r="M340" s="160"/>
      <c r="T340" s="161"/>
      <c r="AT340" s="156" t="s">
        <v>185</v>
      </c>
      <c r="AU340" s="156" t="s">
        <v>94</v>
      </c>
      <c r="AV340" s="13" t="s">
        <v>94</v>
      </c>
      <c r="AW340" s="13" t="s">
        <v>46</v>
      </c>
      <c r="AX340" s="13" t="s">
        <v>86</v>
      </c>
      <c r="AY340" s="156" t="s">
        <v>175</v>
      </c>
    </row>
    <row r="341" spans="2:65" s="12" customFormat="1" ht="11.25">
      <c r="B341" s="148"/>
      <c r="D341" s="149" t="s">
        <v>185</v>
      </c>
      <c r="E341" s="150" t="s">
        <v>48</v>
      </c>
      <c r="F341" s="151" t="s">
        <v>378</v>
      </c>
      <c r="H341" s="150" t="s">
        <v>48</v>
      </c>
      <c r="I341" s="152"/>
      <c r="L341" s="148"/>
      <c r="M341" s="153"/>
      <c r="T341" s="154"/>
      <c r="AT341" s="150" t="s">
        <v>185</v>
      </c>
      <c r="AU341" s="150" t="s">
        <v>94</v>
      </c>
      <c r="AV341" s="12" t="s">
        <v>23</v>
      </c>
      <c r="AW341" s="12" t="s">
        <v>46</v>
      </c>
      <c r="AX341" s="12" t="s">
        <v>86</v>
      </c>
      <c r="AY341" s="150" t="s">
        <v>175</v>
      </c>
    </row>
    <row r="342" spans="2:65" s="13" customFormat="1" ht="11.25">
      <c r="B342" s="155"/>
      <c r="D342" s="149" t="s">
        <v>185</v>
      </c>
      <c r="E342" s="156" t="s">
        <v>48</v>
      </c>
      <c r="F342" s="157" t="s">
        <v>386</v>
      </c>
      <c r="H342" s="158">
        <v>10.5</v>
      </c>
      <c r="I342" s="159"/>
      <c r="L342" s="155"/>
      <c r="M342" s="160"/>
      <c r="T342" s="161"/>
      <c r="AT342" s="156" t="s">
        <v>185</v>
      </c>
      <c r="AU342" s="156" t="s">
        <v>94</v>
      </c>
      <c r="AV342" s="13" t="s">
        <v>94</v>
      </c>
      <c r="AW342" s="13" t="s">
        <v>46</v>
      </c>
      <c r="AX342" s="13" t="s">
        <v>86</v>
      </c>
      <c r="AY342" s="156" t="s">
        <v>175</v>
      </c>
    </row>
    <row r="343" spans="2:65" s="12" customFormat="1" ht="11.25">
      <c r="B343" s="148"/>
      <c r="D343" s="149" t="s">
        <v>185</v>
      </c>
      <c r="E343" s="150" t="s">
        <v>48</v>
      </c>
      <c r="F343" s="151" t="s">
        <v>379</v>
      </c>
      <c r="H343" s="150" t="s">
        <v>48</v>
      </c>
      <c r="I343" s="152"/>
      <c r="L343" s="148"/>
      <c r="M343" s="153"/>
      <c r="T343" s="154"/>
      <c r="AT343" s="150" t="s">
        <v>185</v>
      </c>
      <c r="AU343" s="150" t="s">
        <v>94</v>
      </c>
      <c r="AV343" s="12" t="s">
        <v>23</v>
      </c>
      <c r="AW343" s="12" t="s">
        <v>46</v>
      </c>
      <c r="AX343" s="12" t="s">
        <v>86</v>
      </c>
      <c r="AY343" s="150" t="s">
        <v>175</v>
      </c>
    </row>
    <row r="344" spans="2:65" s="13" customFormat="1" ht="11.25">
      <c r="B344" s="155"/>
      <c r="D344" s="149" t="s">
        <v>185</v>
      </c>
      <c r="E344" s="156" t="s">
        <v>48</v>
      </c>
      <c r="F344" s="157" t="s">
        <v>399</v>
      </c>
      <c r="H344" s="158">
        <v>5.25</v>
      </c>
      <c r="I344" s="159"/>
      <c r="L344" s="155"/>
      <c r="M344" s="160"/>
      <c r="T344" s="161"/>
      <c r="AT344" s="156" t="s">
        <v>185</v>
      </c>
      <c r="AU344" s="156" t="s">
        <v>94</v>
      </c>
      <c r="AV344" s="13" t="s">
        <v>94</v>
      </c>
      <c r="AW344" s="13" t="s">
        <v>46</v>
      </c>
      <c r="AX344" s="13" t="s">
        <v>86</v>
      </c>
      <c r="AY344" s="156" t="s">
        <v>175</v>
      </c>
    </row>
    <row r="345" spans="2:65" s="14" customFormat="1" ht="11.25">
      <c r="B345" s="162"/>
      <c r="D345" s="149" t="s">
        <v>185</v>
      </c>
      <c r="E345" s="163" t="s">
        <v>48</v>
      </c>
      <c r="F345" s="164" t="s">
        <v>209</v>
      </c>
      <c r="H345" s="165">
        <v>52.5</v>
      </c>
      <c r="I345" s="166"/>
      <c r="L345" s="162"/>
      <c r="M345" s="167"/>
      <c r="T345" s="168"/>
      <c r="AT345" s="163" t="s">
        <v>185</v>
      </c>
      <c r="AU345" s="163" t="s">
        <v>94</v>
      </c>
      <c r="AV345" s="14" t="s">
        <v>210</v>
      </c>
      <c r="AW345" s="14" t="s">
        <v>46</v>
      </c>
      <c r="AX345" s="14" t="s">
        <v>23</v>
      </c>
      <c r="AY345" s="163" t="s">
        <v>175</v>
      </c>
    </row>
    <row r="346" spans="2:65" s="1" customFormat="1" ht="49.15" customHeight="1">
      <c r="B346" s="32"/>
      <c r="C346" s="131" t="s">
        <v>400</v>
      </c>
      <c r="D346" s="131" t="s">
        <v>177</v>
      </c>
      <c r="E346" s="132" t="s">
        <v>401</v>
      </c>
      <c r="F346" s="133" t="s">
        <v>402</v>
      </c>
      <c r="G346" s="134" t="s">
        <v>295</v>
      </c>
      <c r="H346" s="135">
        <v>85</v>
      </c>
      <c r="I346" s="136"/>
      <c r="J346" s="137">
        <f>ROUND(I346*H346,2)</f>
        <v>0</v>
      </c>
      <c r="K346" s="133" t="s">
        <v>181</v>
      </c>
      <c r="L346" s="32"/>
      <c r="M346" s="138" t="s">
        <v>48</v>
      </c>
      <c r="N346" s="139" t="s">
        <v>57</v>
      </c>
      <c r="P346" s="140">
        <f>O346*H346</f>
        <v>0</v>
      </c>
      <c r="Q346" s="140">
        <v>0</v>
      </c>
      <c r="R346" s="140">
        <f>Q346*H346</f>
        <v>0</v>
      </c>
      <c r="S346" s="140">
        <v>0</v>
      </c>
      <c r="T346" s="141">
        <f>S346*H346</f>
        <v>0</v>
      </c>
      <c r="AR346" s="142" t="s">
        <v>23</v>
      </c>
      <c r="AT346" s="142" t="s">
        <v>177</v>
      </c>
      <c r="AU346" s="142" t="s">
        <v>94</v>
      </c>
      <c r="AY346" s="16" t="s">
        <v>175</v>
      </c>
      <c r="BE346" s="143">
        <f>IF(N346="základní",J346,0)</f>
        <v>0</v>
      </c>
      <c r="BF346" s="143">
        <f>IF(N346="snížená",J346,0)</f>
        <v>0</v>
      </c>
      <c r="BG346" s="143">
        <f>IF(N346="zákl. přenesená",J346,0)</f>
        <v>0</v>
      </c>
      <c r="BH346" s="143">
        <f>IF(N346="sníž. přenesená",J346,0)</f>
        <v>0</v>
      </c>
      <c r="BI346" s="143">
        <f>IF(N346="nulová",J346,0)</f>
        <v>0</v>
      </c>
      <c r="BJ346" s="16" t="s">
        <v>23</v>
      </c>
      <c r="BK346" s="143">
        <f>ROUND(I346*H346,2)</f>
        <v>0</v>
      </c>
      <c r="BL346" s="16" t="s">
        <v>23</v>
      </c>
      <c r="BM346" s="142" t="s">
        <v>403</v>
      </c>
    </row>
    <row r="347" spans="2:65" s="1" customFormat="1" ht="11.25">
      <c r="B347" s="32"/>
      <c r="D347" s="144" t="s">
        <v>183</v>
      </c>
      <c r="F347" s="145" t="s">
        <v>404</v>
      </c>
      <c r="I347" s="146"/>
      <c r="L347" s="32"/>
      <c r="M347" s="147"/>
      <c r="T347" s="53"/>
      <c r="AT347" s="16" t="s">
        <v>183</v>
      </c>
      <c r="AU347" s="16" t="s">
        <v>94</v>
      </c>
    </row>
    <row r="348" spans="2:65" s="12" customFormat="1" ht="11.25">
      <c r="B348" s="148"/>
      <c r="D348" s="149" t="s">
        <v>185</v>
      </c>
      <c r="E348" s="150" t="s">
        <v>48</v>
      </c>
      <c r="F348" s="151" t="s">
        <v>236</v>
      </c>
      <c r="H348" s="150" t="s">
        <v>48</v>
      </c>
      <c r="I348" s="152"/>
      <c r="L348" s="148"/>
      <c r="M348" s="153"/>
      <c r="T348" s="154"/>
      <c r="AT348" s="150" t="s">
        <v>185</v>
      </c>
      <c r="AU348" s="150" t="s">
        <v>94</v>
      </c>
      <c r="AV348" s="12" t="s">
        <v>23</v>
      </c>
      <c r="AW348" s="12" t="s">
        <v>46</v>
      </c>
      <c r="AX348" s="12" t="s">
        <v>86</v>
      </c>
      <c r="AY348" s="150" t="s">
        <v>175</v>
      </c>
    </row>
    <row r="349" spans="2:65" s="12" customFormat="1" ht="11.25">
      <c r="B349" s="148"/>
      <c r="D349" s="149" t="s">
        <v>185</v>
      </c>
      <c r="E349" s="150" t="s">
        <v>48</v>
      </c>
      <c r="F349" s="151" t="s">
        <v>405</v>
      </c>
      <c r="H349" s="150" t="s">
        <v>48</v>
      </c>
      <c r="I349" s="152"/>
      <c r="L349" s="148"/>
      <c r="M349" s="153"/>
      <c r="T349" s="154"/>
      <c r="AT349" s="150" t="s">
        <v>185</v>
      </c>
      <c r="AU349" s="150" t="s">
        <v>94</v>
      </c>
      <c r="AV349" s="12" t="s">
        <v>23</v>
      </c>
      <c r="AW349" s="12" t="s">
        <v>46</v>
      </c>
      <c r="AX349" s="12" t="s">
        <v>86</v>
      </c>
      <c r="AY349" s="150" t="s">
        <v>175</v>
      </c>
    </row>
    <row r="350" spans="2:65" s="13" customFormat="1" ht="11.25">
      <c r="B350" s="155"/>
      <c r="D350" s="149" t="s">
        <v>185</v>
      </c>
      <c r="E350" s="156" t="s">
        <v>48</v>
      </c>
      <c r="F350" s="157" t="s">
        <v>406</v>
      </c>
      <c r="H350" s="158">
        <v>85</v>
      </c>
      <c r="I350" s="159"/>
      <c r="L350" s="155"/>
      <c r="M350" s="160"/>
      <c r="T350" s="161"/>
      <c r="AT350" s="156" t="s">
        <v>185</v>
      </c>
      <c r="AU350" s="156" t="s">
        <v>94</v>
      </c>
      <c r="AV350" s="13" t="s">
        <v>94</v>
      </c>
      <c r="AW350" s="13" t="s">
        <v>46</v>
      </c>
      <c r="AX350" s="13" t="s">
        <v>23</v>
      </c>
      <c r="AY350" s="156" t="s">
        <v>175</v>
      </c>
    </row>
    <row r="351" spans="2:65" s="1" customFormat="1" ht="24.2" customHeight="1">
      <c r="B351" s="32"/>
      <c r="C351" s="169" t="s">
        <v>407</v>
      </c>
      <c r="D351" s="169" t="s">
        <v>238</v>
      </c>
      <c r="E351" s="170" t="s">
        <v>408</v>
      </c>
      <c r="F351" s="171" t="s">
        <v>409</v>
      </c>
      <c r="G351" s="172" t="s">
        <v>295</v>
      </c>
      <c r="H351" s="173">
        <v>89.25</v>
      </c>
      <c r="I351" s="174"/>
      <c r="J351" s="175">
        <f>ROUND(I351*H351,2)</f>
        <v>0</v>
      </c>
      <c r="K351" s="171" t="s">
        <v>274</v>
      </c>
      <c r="L351" s="176"/>
      <c r="M351" s="177" t="s">
        <v>48</v>
      </c>
      <c r="N351" s="178" t="s">
        <v>57</v>
      </c>
      <c r="P351" s="140">
        <f>O351*H351</f>
        <v>0</v>
      </c>
      <c r="Q351" s="140">
        <v>4.8999999999999998E-4</v>
      </c>
      <c r="R351" s="140">
        <f>Q351*H351</f>
        <v>4.3732500000000001E-2</v>
      </c>
      <c r="S351" s="140">
        <v>0</v>
      </c>
      <c r="T351" s="141">
        <f>S351*H351</f>
        <v>0</v>
      </c>
      <c r="AR351" s="142" t="s">
        <v>94</v>
      </c>
      <c r="AT351" s="142" t="s">
        <v>238</v>
      </c>
      <c r="AU351" s="142" t="s">
        <v>94</v>
      </c>
      <c r="AY351" s="16" t="s">
        <v>175</v>
      </c>
      <c r="BE351" s="143">
        <f>IF(N351="základní",J351,0)</f>
        <v>0</v>
      </c>
      <c r="BF351" s="143">
        <f>IF(N351="snížená",J351,0)</f>
        <v>0</v>
      </c>
      <c r="BG351" s="143">
        <f>IF(N351="zákl. přenesená",J351,0)</f>
        <v>0</v>
      </c>
      <c r="BH351" s="143">
        <f>IF(N351="sníž. přenesená",J351,0)</f>
        <v>0</v>
      </c>
      <c r="BI351" s="143">
        <f>IF(N351="nulová",J351,0)</f>
        <v>0</v>
      </c>
      <c r="BJ351" s="16" t="s">
        <v>23</v>
      </c>
      <c r="BK351" s="143">
        <f>ROUND(I351*H351,2)</f>
        <v>0</v>
      </c>
      <c r="BL351" s="16" t="s">
        <v>23</v>
      </c>
      <c r="BM351" s="142" t="s">
        <v>410</v>
      </c>
    </row>
    <row r="352" spans="2:65" s="12" customFormat="1" ht="11.25">
      <c r="B352" s="148"/>
      <c r="D352" s="149" t="s">
        <v>185</v>
      </c>
      <c r="E352" s="150" t="s">
        <v>48</v>
      </c>
      <c r="F352" s="151" t="s">
        <v>236</v>
      </c>
      <c r="H352" s="150" t="s">
        <v>48</v>
      </c>
      <c r="I352" s="152"/>
      <c r="L352" s="148"/>
      <c r="M352" s="153"/>
      <c r="T352" s="154"/>
      <c r="AT352" s="150" t="s">
        <v>185</v>
      </c>
      <c r="AU352" s="150" t="s">
        <v>94</v>
      </c>
      <c r="AV352" s="12" t="s">
        <v>23</v>
      </c>
      <c r="AW352" s="12" t="s">
        <v>46</v>
      </c>
      <c r="AX352" s="12" t="s">
        <v>86</v>
      </c>
      <c r="AY352" s="150" t="s">
        <v>175</v>
      </c>
    </row>
    <row r="353" spans="2:65" s="12" customFormat="1" ht="11.25">
      <c r="B353" s="148"/>
      <c r="D353" s="149" t="s">
        <v>185</v>
      </c>
      <c r="E353" s="150" t="s">
        <v>48</v>
      </c>
      <c r="F353" s="151" t="s">
        <v>411</v>
      </c>
      <c r="H353" s="150" t="s">
        <v>48</v>
      </c>
      <c r="I353" s="152"/>
      <c r="L353" s="148"/>
      <c r="M353" s="153"/>
      <c r="T353" s="154"/>
      <c r="AT353" s="150" t="s">
        <v>185</v>
      </c>
      <c r="AU353" s="150" t="s">
        <v>94</v>
      </c>
      <c r="AV353" s="12" t="s">
        <v>23</v>
      </c>
      <c r="AW353" s="12" t="s">
        <v>46</v>
      </c>
      <c r="AX353" s="12" t="s">
        <v>86</v>
      </c>
      <c r="AY353" s="150" t="s">
        <v>175</v>
      </c>
    </row>
    <row r="354" spans="2:65" s="13" customFormat="1" ht="11.25">
      <c r="B354" s="155"/>
      <c r="D354" s="149" t="s">
        <v>185</v>
      </c>
      <c r="E354" s="156" t="s">
        <v>48</v>
      </c>
      <c r="F354" s="157" t="s">
        <v>412</v>
      </c>
      <c r="H354" s="158">
        <v>89.25</v>
      </c>
      <c r="I354" s="159"/>
      <c r="L354" s="155"/>
      <c r="M354" s="160"/>
      <c r="T354" s="161"/>
      <c r="AT354" s="156" t="s">
        <v>185</v>
      </c>
      <c r="AU354" s="156" t="s">
        <v>94</v>
      </c>
      <c r="AV354" s="13" t="s">
        <v>94</v>
      </c>
      <c r="AW354" s="13" t="s">
        <v>46</v>
      </c>
      <c r="AX354" s="13" t="s">
        <v>23</v>
      </c>
      <c r="AY354" s="156" t="s">
        <v>175</v>
      </c>
    </row>
    <row r="355" spans="2:65" s="1" customFormat="1" ht="49.15" customHeight="1">
      <c r="B355" s="32"/>
      <c r="C355" s="131" t="s">
        <v>413</v>
      </c>
      <c r="D355" s="131" t="s">
        <v>177</v>
      </c>
      <c r="E355" s="132" t="s">
        <v>414</v>
      </c>
      <c r="F355" s="133" t="s">
        <v>415</v>
      </c>
      <c r="G355" s="134" t="s">
        <v>295</v>
      </c>
      <c r="H355" s="135">
        <v>220</v>
      </c>
      <c r="I355" s="136"/>
      <c r="J355" s="137">
        <f>ROUND(I355*H355,2)</f>
        <v>0</v>
      </c>
      <c r="K355" s="133" t="s">
        <v>181</v>
      </c>
      <c r="L355" s="32"/>
      <c r="M355" s="138" t="s">
        <v>48</v>
      </c>
      <c r="N355" s="139" t="s">
        <v>57</v>
      </c>
      <c r="P355" s="140">
        <f>O355*H355</f>
        <v>0</v>
      </c>
      <c r="Q355" s="140">
        <v>0</v>
      </c>
      <c r="R355" s="140">
        <f>Q355*H355</f>
        <v>0</v>
      </c>
      <c r="S355" s="140">
        <v>0</v>
      </c>
      <c r="T355" s="141">
        <f>S355*H355</f>
        <v>0</v>
      </c>
      <c r="AR355" s="142" t="s">
        <v>23</v>
      </c>
      <c r="AT355" s="142" t="s">
        <v>177</v>
      </c>
      <c r="AU355" s="142" t="s">
        <v>94</v>
      </c>
      <c r="AY355" s="16" t="s">
        <v>175</v>
      </c>
      <c r="BE355" s="143">
        <f>IF(N355="základní",J355,0)</f>
        <v>0</v>
      </c>
      <c r="BF355" s="143">
        <f>IF(N355="snížená",J355,0)</f>
        <v>0</v>
      </c>
      <c r="BG355" s="143">
        <f>IF(N355="zákl. přenesená",J355,0)</f>
        <v>0</v>
      </c>
      <c r="BH355" s="143">
        <f>IF(N355="sníž. přenesená",J355,0)</f>
        <v>0</v>
      </c>
      <c r="BI355" s="143">
        <f>IF(N355="nulová",J355,0)</f>
        <v>0</v>
      </c>
      <c r="BJ355" s="16" t="s">
        <v>23</v>
      </c>
      <c r="BK355" s="143">
        <f>ROUND(I355*H355,2)</f>
        <v>0</v>
      </c>
      <c r="BL355" s="16" t="s">
        <v>23</v>
      </c>
      <c r="BM355" s="142" t="s">
        <v>416</v>
      </c>
    </row>
    <row r="356" spans="2:65" s="1" customFormat="1" ht="11.25">
      <c r="B356" s="32"/>
      <c r="D356" s="144" t="s">
        <v>183</v>
      </c>
      <c r="F356" s="145" t="s">
        <v>417</v>
      </c>
      <c r="I356" s="146"/>
      <c r="L356" s="32"/>
      <c r="M356" s="147"/>
      <c r="T356" s="53"/>
      <c r="AT356" s="16" t="s">
        <v>183</v>
      </c>
      <c r="AU356" s="16" t="s">
        <v>94</v>
      </c>
    </row>
    <row r="357" spans="2:65" s="12" customFormat="1" ht="11.25">
      <c r="B357" s="148"/>
      <c r="D357" s="149" t="s">
        <v>185</v>
      </c>
      <c r="E357" s="150" t="s">
        <v>48</v>
      </c>
      <c r="F357" s="151" t="s">
        <v>236</v>
      </c>
      <c r="H357" s="150" t="s">
        <v>48</v>
      </c>
      <c r="I357" s="152"/>
      <c r="L357" s="148"/>
      <c r="M357" s="153"/>
      <c r="T357" s="154"/>
      <c r="AT357" s="150" t="s">
        <v>185</v>
      </c>
      <c r="AU357" s="150" t="s">
        <v>94</v>
      </c>
      <c r="AV357" s="12" t="s">
        <v>23</v>
      </c>
      <c r="AW357" s="12" t="s">
        <v>46</v>
      </c>
      <c r="AX357" s="12" t="s">
        <v>86</v>
      </c>
      <c r="AY357" s="150" t="s">
        <v>175</v>
      </c>
    </row>
    <row r="358" spans="2:65" s="12" customFormat="1" ht="11.25">
      <c r="B358" s="148"/>
      <c r="D358" s="149" t="s">
        <v>185</v>
      </c>
      <c r="E358" s="150" t="s">
        <v>48</v>
      </c>
      <c r="F358" s="151" t="s">
        <v>418</v>
      </c>
      <c r="H358" s="150" t="s">
        <v>48</v>
      </c>
      <c r="I358" s="152"/>
      <c r="L358" s="148"/>
      <c r="M358" s="153"/>
      <c r="T358" s="154"/>
      <c r="AT358" s="150" t="s">
        <v>185</v>
      </c>
      <c r="AU358" s="150" t="s">
        <v>94</v>
      </c>
      <c r="AV358" s="12" t="s">
        <v>23</v>
      </c>
      <c r="AW358" s="12" t="s">
        <v>46</v>
      </c>
      <c r="AX358" s="12" t="s">
        <v>86</v>
      </c>
      <c r="AY358" s="150" t="s">
        <v>175</v>
      </c>
    </row>
    <row r="359" spans="2:65" s="13" customFormat="1" ht="11.25">
      <c r="B359" s="155"/>
      <c r="D359" s="149" t="s">
        <v>185</v>
      </c>
      <c r="E359" s="156" t="s">
        <v>48</v>
      </c>
      <c r="F359" s="157" t="s">
        <v>419</v>
      </c>
      <c r="H359" s="158">
        <v>220</v>
      </c>
      <c r="I359" s="159"/>
      <c r="L359" s="155"/>
      <c r="M359" s="160"/>
      <c r="T359" s="161"/>
      <c r="AT359" s="156" t="s">
        <v>185</v>
      </c>
      <c r="AU359" s="156" t="s">
        <v>94</v>
      </c>
      <c r="AV359" s="13" t="s">
        <v>94</v>
      </c>
      <c r="AW359" s="13" t="s">
        <v>46</v>
      </c>
      <c r="AX359" s="13" t="s">
        <v>23</v>
      </c>
      <c r="AY359" s="156" t="s">
        <v>175</v>
      </c>
    </row>
    <row r="360" spans="2:65" s="1" customFormat="1" ht="24.2" customHeight="1">
      <c r="B360" s="32"/>
      <c r="C360" s="169" t="s">
        <v>420</v>
      </c>
      <c r="D360" s="169" t="s">
        <v>238</v>
      </c>
      <c r="E360" s="170" t="s">
        <v>421</v>
      </c>
      <c r="F360" s="171" t="s">
        <v>422</v>
      </c>
      <c r="G360" s="172" t="s">
        <v>295</v>
      </c>
      <c r="H360" s="173">
        <v>231</v>
      </c>
      <c r="I360" s="174"/>
      <c r="J360" s="175">
        <f>ROUND(I360*H360,2)</f>
        <v>0</v>
      </c>
      <c r="K360" s="171" t="s">
        <v>274</v>
      </c>
      <c r="L360" s="176"/>
      <c r="M360" s="177" t="s">
        <v>48</v>
      </c>
      <c r="N360" s="178" t="s">
        <v>57</v>
      </c>
      <c r="P360" s="140">
        <f>O360*H360</f>
        <v>0</v>
      </c>
      <c r="Q360" s="140">
        <v>6.3000000000000003E-4</v>
      </c>
      <c r="R360" s="140">
        <f>Q360*H360</f>
        <v>0.14552999999999999</v>
      </c>
      <c r="S360" s="140">
        <v>0</v>
      </c>
      <c r="T360" s="141">
        <f>S360*H360</f>
        <v>0</v>
      </c>
      <c r="AR360" s="142" t="s">
        <v>94</v>
      </c>
      <c r="AT360" s="142" t="s">
        <v>238</v>
      </c>
      <c r="AU360" s="142" t="s">
        <v>94</v>
      </c>
      <c r="AY360" s="16" t="s">
        <v>175</v>
      </c>
      <c r="BE360" s="143">
        <f>IF(N360="základní",J360,0)</f>
        <v>0</v>
      </c>
      <c r="BF360" s="143">
        <f>IF(N360="snížená",J360,0)</f>
        <v>0</v>
      </c>
      <c r="BG360" s="143">
        <f>IF(N360="zákl. přenesená",J360,0)</f>
        <v>0</v>
      </c>
      <c r="BH360" s="143">
        <f>IF(N360="sníž. přenesená",J360,0)</f>
        <v>0</v>
      </c>
      <c r="BI360" s="143">
        <f>IF(N360="nulová",J360,0)</f>
        <v>0</v>
      </c>
      <c r="BJ360" s="16" t="s">
        <v>23</v>
      </c>
      <c r="BK360" s="143">
        <f>ROUND(I360*H360,2)</f>
        <v>0</v>
      </c>
      <c r="BL360" s="16" t="s">
        <v>23</v>
      </c>
      <c r="BM360" s="142" t="s">
        <v>423</v>
      </c>
    </row>
    <row r="361" spans="2:65" s="12" customFormat="1" ht="11.25">
      <c r="B361" s="148"/>
      <c r="D361" s="149" t="s">
        <v>185</v>
      </c>
      <c r="E361" s="150" t="s">
        <v>48</v>
      </c>
      <c r="F361" s="151" t="s">
        <v>236</v>
      </c>
      <c r="H361" s="150" t="s">
        <v>48</v>
      </c>
      <c r="I361" s="152"/>
      <c r="L361" s="148"/>
      <c r="M361" s="153"/>
      <c r="T361" s="154"/>
      <c r="AT361" s="150" t="s">
        <v>185</v>
      </c>
      <c r="AU361" s="150" t="s">
        <v>94</v>
      </c>
      <c r="AV361" s="12" t="s">
        <v>23</v>
      </c>
      <c r="AW361" s="12" t="s">
        <v>46</v>
      </c>
      <c r="AX361" s="12" t="s">
        <v>86</v>
      </c>
      <c r="AY361" s="150" t="s">
        <v>175</v>
      </c>
    </row>
    <row r="362" spans="2:65" s="12" customFormat="1" ht="11.25">
      <c r="B362" s="148"/>
      <c r="D362" s="149" t="s">
        <v>185</v>
      </c>
      <c r="E362" s="150" t="s">
        <v>48</v>
      </c>
      <c r="F362" s="151" t="s">
        <v>424</v>
      </c>
      <c r="H362" s="150" t="s">
        <v>48</v>
      </c>
      <c r="I362" s="152"/>
      <c r="L362" s="148"/>
      <c r="M362" s="153"/>
      <c r="T362" s="154"/>
      <c r="AT362" s="150" t="s">
        <v>185</v>
      </c>
      <c r="AU362" s="150" t="s">
        <v>94</v>
      </c>
      <c r="AV362" s="12" t="s">
        <v>23</v>
      </c>
      <c r="AW362" s="12" t="s">
        <v>46</v>
      </c>
      <c r="AX362" s="12" t="s">
        <v>86</v>
      </c>
      <c r="AY362" s="150" t="s">
        <v>175</v>
      </c>
    </row>
    <row r="363" spans="2:65" s="13" customFormat="1" ht="11.25">
      <c r="B363" s="155"/>
      <c r="D363" s="149" t="s">
        <v>185</v>
      </c>
      <c r="E363" s="156" t="s">
        <v>48</v>
      </c>
      <c r="F363" s="157" t="s">
        <v>425</v>
      </c>
      <c r="H363" s="158">
        <v>231</v>
      </c>
      <c r="I363" s="159"/>
      <c r="L363" s="155"/>
      <c r="M363" s="160"/>
      <c r="T363" s="161"/>
      <c r="AT363" s="156" t="s">
        <v>185</v>
      </c>
      <c r="AU363" s="156" t="s">
        <v>94</v>
      </c>
      <c r="AV363" s="13" t="s">
        <v>94</v>
      </c>
      <c r="AW363" s="13" t="s">
        <v>46</v>
      </c>
      <c r="AX363" s="13" t="s">
        <v>23</v>
      </c>
      <c r="AY363" s="156" t="s">
        <v>175</v>
      </c>
    </row>
    <row r="364" spans="2:65" s="1" customFormat="1" ht="49.15" customHeight="1">
      <c r="B364" s="32"/>
      <c r="C364" s="131" t="s">
        <v>426</v>
      </c>
      <c r="D364" s="131" t="s">
        <v>177</v>
      </c>
      <c r="E364" s="132" t="s">
        <v>427</v>
      </c>
      <c r="F364" s="133" t="s">
        <v>428</v>
      </c>
      <c r="G364" s="134" t="s">
        <v>295</v>
      </c>
      <c r="H364" s="135">
        <v>340</v>
      </c>
      <c r="I364" s="136"/>
      <c r="J364" s="137">
        <f>ROUND(I364*H364,2)</f>
        <v>0</v>
      </c>
      <c r="K364" s="133" t="s">
        <v>181</v>
      </c>
      <c r="L364" s="32"/>
      <c r="M364" s="138" t="s">
        <v>48</v>
      </c>
      <c r="N364" s="139" t="s">
        <v>57</v>
      </c>
      <c r="P364" s="140">
        <f>O364*H364</f>
        <v>0</v>
      </c>
      <c r="Q364" s="140">
        <v>0</v>
      </c>
      <c r="R364" s="140">
        <f>Q364*H364</f>
        <v>0</v>
      </c>
      <c r="S364" s="140">
        <v>0</v>
      </c>
      <c r="T364" s="141">
        <f>S364*H364</f>
        <v>0</v>
      </c>
      <c r="AR364" s="142" t="s">
        <v>23</v>
      </c>
      <c r="AT364" s="142" t="s">
        <v>177</v>
      </c>
      <c r="AU364" s="142" t="s">
        <v>94</v>
      </c>
      <c r="AY364" s="16" t="s">
        <v>175</v>
      </c>
      <c r="BE364" s="143">
        <f>IF(N364="základní",J364,0)</f>
        <v>0</v>
      </c>
      <c r="BF364" s="143">
        <f>IF(N364="snížená",J364,0)</f>
        <v>0</v>
      </c>
      <c r="BG364" s="143">
        <f>IF(N364="zákl. přenesená",J364,0)</f>
        <v>0</v>
      </c>
      <c r="BH364" s="143">
        <f>IF(N364="sníž. přenesená",J364,0)</f>
        <v>0</v>
      </c>
      <c r="BI364" s="143">
        <f>IF(N364="nulová",J364,0)</f>
        <v>0</v>
      </c>
      <c r="BJ364" s="16" t="s">
        <v>23</v>
      </c>
      <c r="BK364" s="143">
        <f>ROUND(I364*H364,2)</f>
        <v>0</v>
      </c>
      <c r="BL364" s="16" t="s">
        <v>23</v>
      </c>
      <c r="BM364" s="142" t="s">
        <v>429</v>
      </c>
    </row>
    <row r="365" spans="2:65" s="1" customFormat="1" ht="11.25">
      <c r="B365" s="32"/>
      <c r="D365" s="144" t="s">
        <v>183</v>
      </c>
      <c r="F365" s="145" t="s">
        <v>430</v>
      </c>
      <c r="I365" s="146"/>
      <c r="L365" s="32"/>
      <c r="M365" s="147"/>
      <c r="T365" s="53"/>
      <c r="AT365" s="16" t="s">
        <v>183</v>
      </c>
      <c r="AU365" s="16" t="s">
        <v>94</v>
      </c>
    </row>
    <row r="366" spans="2:65" s="12" customFormat="1" ht="11.25">
      <c r="B366" s="148"/>
      <c r="D366" s="149" t="s">
        <v>185</v>
      </c>
      <c r="E366" s="150" t="s">
        <v>48</v>
      </c>
      <c r="F366" s="151" t="s">
        <v>236</v>
      </c>
      <c r="H366" s="150" t="s">
        <v>48</v>
      </c>
      <c r="I366" s="152"/>
      <c r="L366" s="148"/>
      <c r="M366" s="153"/>
      <c r="T366" s="154"/>
      <c r="AT366" s="150" t="s">
        <v>185</v>
      </c>
      <c r="AU366" s="150" t="s">
        <v>94</v>
      </c>
      <c r="AV366" s="12" t="s">
        <v>23</v>
      </c>
      <c r="AW366" s="12" t="s">
        <v>46</v>
      </c>
      <c r="AX366" s="12" t="s">
        <v>86</v>
      </c>
      <c r="AY366" s="150" t="s">
        <v>175</v>
      </c>
    </row>
    <row r="367" spans="2:65" s="12" customFormat="1" ht="11.25">
      <c r="B367" s="148"/>
      <c r="D367" s="149" t="s">
        <v>185</v>
      </c>
      <c r="E367" s="150" t="s">
        <v>48</v>
      </c>
      <c r="F367" s="151" t="s">
        <v>431</v>
      </c>
      <c r="H367" s="150" t="s">
        <v>48</v>
      </c>
      <c r="I367" s="152"/>
      <c r="L367" s="148"/>
      <c r="M367" s="153"/>
      <c r="T367" s="154"/>
      <c r="AT367" s="150" t="s">
        <v>185</v>
      </c>
      <c r="AU367" s="150" t="s">
        <v>94</v>
      </c>
      <c r="AV367" s="12" t="s">
        <v>23</v>
      </c>
      <c r="AW367" s="12" t="s">
        <v>46</v>
      </c>
      <c r="AX367" s="12" t="s">
        <v>86</v>
      </c>
      <c r="AY367" s="150" t="s">
        <v>175</v>
      </c>
    </row>
    <row r="368" spans="2:65" s="13" customFormat="1" ht="11.25">
      <c r="B368" s="155"/>
      <c r="D368" s="149" t="s">
        <v>185</v>
      </c>
      <c r="E368" s="156" t="s">
        <v>48</v>
      </c>
      <c r="F368" s="157" t="s">
        <v>432</v>
      </c>
      <c r="H368" s="158">
        <v>340</v>
      </c>
      <c r="I368" s="159"/>
      <c r="L368" s="155"/>
      <c r="M368" s="160"/>
      <c r="T368" s="161"/>
      <c r="AT368" s="156" t="s">
        <v>185</v>
      </c>
      <c r="AU368" s="156" t="s">
        <v>94</v>
      </c>
      <c r="AV368" s="13" t="s">
        <v>94</v>
      </c>
      <c r="AW368" s="13" t="s">
        <v>46</v>
      </c>
      <c r="AX368" s="13" t="s">
        <v>23</v>
      </c>
      <c r="AY368" s="156" t="s">
        <v>175</v>
      </c>
    </row>
    <row r="369" spans="2:65" s="1" customFormat="1" ht="24.2" customHeight="1">
      <c r="B369" s="32"/>
      <c r="C369" s="169" t="s">
        <v>433</v>
      </c>
      <c r="D369" s="169" t="s">
        <v>238</v>
      </c>
      <c r="E369" s="170" t="s">
        <v>434</v>
      </c>
      <c r="F369" s="171" t="s">
        <v>435</v>
      </c>
      <c r="G369" s="172" t="s">
        <v>295</v>
      </c>
      <c r="H369" s="173">
        <v>357</v>
      </c>
      <c r="I369" s="174"/>
      <c r="J369" s="175">
        <f>ROUND(I369*H369,2)</f>
        <v>0</v>
      </c>
      <c r="K369" s="171" t="s">
        <v>274</v>
      </c>
      <c r="L369" s="176"/>
      <c r="M369" s="177" t="s">
        <v>48</v>
      </c>
      <c r="N369" s="178" t="s">
        <v>57</v>
      </c>
      <c r="P369" s="140">
        <f>O369*H369</f>
        <v>0</v>
      </c>
      <c r="Q369" s="140">
        <v>8.9999999999999998E-4</v>
      </c>
      <c r="R369" s="140">
        <f>Q369*H369</f>
        <v>0.32129999999999997</v>
      </c>
      <c r="S369" s="140">
        <v>0</v>
      </c>
      <c r="T369" s="141">
        <f>S369*H369</f>
        <v>0</v>
      </c>
      <c r="AR369" s="142" t="s">
        <v>94</v>
      </c>
      <c r="AT369" s="142" t="s">
        <v>238</v>
      </c>
      <c r="AU369" s="142" t="s">
        <v>94</v>
      </c>
      <c r="AY369" s="16" t="s">
        <v>175</v>
      </c>
      <c r="BE369" s="143">
        <f>IF(N369="základní",J369,0)</f>
        <v>0</v>
      </c>
      <c r="BF369" s="143">
        <f>IF(N369="snížená",J369,0)</f>
        <v>0</v>
      </c>
      <c r="BG369" s="143">
        <f>IF(N369="zákl. přenesená",J369,0)</f>
        <v>0</v>
      </c>
      <c r="BH369" s="143">
        <f>IF(N369="sníž. přenesená",J369,0)</f>
        <v>0</v>
      </c>
      <c r="BI369" s="143">
        <f>IF(N369="nulová",J369,0)</f>
        <v>0</v>
      </c>
      <c r="BJ369" s="16" t="s">
        <v>23</v>
      </c>
      <c r="BK369" s="143">
        <f>ROUND(I369*H369,2)</f>
        <v>0</v>
      </c>
      <c r="BL369" s="16" t="s">
        <v>23</v>
      </c>
      <c r="BM369" s="142" t="s">
        <v>436</v>
      </c>
    </row>
    <row r="370" spans="2:65" s="12" customFormat="1" ht="11.25">
      <c r="B370" s="148"/>
      <c r="D370" s="149" t="s">
        <v>185</v>
      </c>
      <c r="E370" s="150" t="s">
        <v>48</v>
      </c>
      <c r="F370" s="151" t="s">
        <v>236</v>
      </c>
      <c r="H370" s="150" t="s">
        <v>48</v>
      </c>
      <c r="I370" s="152"/>
      <c r="L370" s="148"/>
      <c r="M370" s="153"/>
      <c r="T370" s="154"/>
      <c r="AT370" s="150" t="s">
        <v>185</v>
      </c>
      <c r="AU370" s="150" t="s">
        <v>94</v>
      </c>
      <c r="AV370" s="12" t="s">
        <v>23</v>
      </c>
      <c r="AW370" s="12" t="s">
        <v>46</v>
      </c>
      <c r="AX370" s="12" t="s">
        <v>86</v>
      </c>
      <c r="AY370" s="150" t="s">
        <v>175</v>
      </c>
    </row>
    <row r="371" spans="2:65" s="12" customFormat="1" ht="11.25">
      <c r="B371" s="148"/>
      <c r="D371" s="149" t="s">
        <v>185</v>
      </c>
      <c r="E371" s="150" t="s">
        <v>48</v>
      </c>
      <c r="F371" s="151" t="s">
        <v>437</v>
      </c>
      <c r="H371" s="150" t="s">
        <v>48</v>
      </c>
      <c r="I371" s="152"/>
      <c r="L371" s="148"/>
      <c r="M371" s="153"/>
      <c r="T371" s="154"/>
      <c r="AT371" s="150" t="s">
        <v>185</v>
      </c>
      <c r="AU371" s="150" t="s">
        <v>94</v>
      </c>
      <c r="AV371" s="12" t="s">
        <v>23</v>
      </c>
      <c r="AW371" s="12" t="s">
        <v>46</v>
      </c>
      <c r="AX371" s="12" t="s">
        <v>86</v>
      </c>
      <c r="AY371" s="150" t="s">
        <v>175</v>
      </c>
    </row>
    <row r="372" spans="2:65" s="13" customFormat="1" ht="11.25">
      <c r="B372" s="155"/>
      <c r="D372" s="149" t="s">
        <v>185</v>
      </c>
      <c r="E372" s="156" t="s">
        <v>48</v>
      </c>
      <c r="F372" s="157" t="s">
        <v>438</v>
      </c>
      <c r="H372" s="158">
        <v>357</v>
      </c>
      <c r="I372" s="159"/>
      <c r="L372" s="155"/>
      <c r="M372" s="160"/>
      <c r="T372" s="161"/>
      <c r="AT372" s="156" t="s">
        <v>185</v>
      </c>
      <c r="AU372" s="156" t="s">
        <v>94</v>
      </c>
      <c r="AV372" s="13" t="s">
        <v>94</v>
      </c>
      <c r="AW372" s="13" t="s">
        <v>46</v>
      </c>
      <c r="AX372" s="13" t="s">
        <v>23</v>
      </c>
      <c r="AY372" s="156" t="s">
        <v>175</v>
      </c>
    </row>
    <row r="373" spans="2:65" s="1" customFormat="1" ht="37.9" customHeight="1">
      <c r="B373" s="32"/>
      <c r="C373" s="131" t="s">
        <v>439</v>
      </c>
      <c r="D373" s="131" t="s">
        <v>177</v>
      </c>
      <c r="E373" s="132" t="s">
        <v>440</v>
      </c>
      <c r="F373" s="133" t="s">
        <v>441</v>
      </c>
      <c r="G373" s="134" t="s">
        <v>295</v>
      </c>
      <c r="H373" s="135">
        <v>182.5</v>
      </c>
      <c r="I373" s="136"/>
      <c r="J373" s="137">
        <f>ROUND(I373*H373,2)</f>
        <v>0</v>
      </c>
      <c r="K373" s="133" t="s">
        <v>181</v>
      </c>
      <c r="L373" s="32"/>
      <c r="M373" s="138" t="s">
        <v>48</v>
      </c>
      <c r="N373" s="139" t="s">
        <v>57</v>
      </c>
      <c r="P373" s="140">
        <f>O373*H373</f>
        <v>0</v>
      </c>
      <c r="Q373" s="140">
        <v>0</v>
      </c>
      <c r="R373" s="140">
        <f>Q373*H373</f>
        <v>0</v>
      </c>
      <c r="S373" s="140">
        <v>0</v>
      </c>
      <c r="T373" s="141">
        <f>S373*H373</f>
        <v>0</v>
      </c>
      <c r="AR373" s="142" t="s">
        <v>23</v>
      </c>
      <c r="AT373" s="142" t="s">
        <v>177</v>
      </c>
      <c r="AU373" s="142" t="s">
        <v>94</v>
      </c>
      <c r="AY373" s="16" t="s">
        <v>175</v>
      </c>
      <c r="BE373" s="143">
        <f>IF(N373="základní",J373,0)</f>
        <v>0</v>
      </c>
      <c r="BF373" s="143">
        <f>IF(N373="snížená",J373,0)</f>
        <v>0</v>
      </c>
      <c r="BG373" s="143">
        <f>IF(N373="zákl. přenesená",J373,0)</f>
        <v>0</v>
      </c>
      <c r="BH373" s="143">
        <f>IF(N373="sníž. přenesená",J373,0)</f>
        <v>0</v>
      </c>
      <c r="BI373" s="143">
        <f>IF(N373="nulová",J373,0)</f>
        <v>0</v>
      </c>
      <c r="BJ373" s="16" t="s">
        <v>23</v>
      </c>
      <c r="BK373" s="143">
        <f>ROUND(I373*H373,2)</f>
        <v>0</v>
      </c>
      <c r="BL373" s="16" t="s">
        <v>23</v>
      </c>
      <c r="BM373" s="142" t="s">
        <v>442</v>
      </c>
    </row>
    <row r="374" spans="2:65" s="1" customFormat="1" ht="11.25">
      <c r="B374" s="32"/>
      <c r="D374" s="144" t="s">
        <v>183</v>
      </c>
      <c r="F374" s="145" t="s">
        <v>443</v>
      </c>
      <c r="I374" s="146"/>
      <c r="L374" s="32"/>
      <c r="M374" s="147"/>
      <c r="T374" s="53"/>
      <c r="AT374" s="16" t="s">
        <v>183</v>
      </c>
      <c r="AU374" s="16" t="s">
        <v>94</v>
      </c>
    </row>
    <row r="375" spans="2:65" s="12" customFormat="1" ht="11.25">
      <c r="B375" s="148"/>
      <c r="D375" s="149" t="s">
        <v>185</v>
      </c>
      <c r="E375" s="150" t="s">
        <v>48</v>
      </c>
      <c r="F375" s="151" t="s">
        <v>186</v>
      </c>
      <c r="H375" s="150" t="s">
        <v>48</v>
      </c>
      <c r="I375" s="152"/>
      <c r="L375" s="148"/>
      <c r="M375" s="153"/>
      <c r="T375" s="154"/>
      <c r="AT375" s="150" t="s">
        <v>185</v>
      </c>
      <c r="AU375" s="150" t="s">
        <v>94</v>
      </c>
      <c r="AV375" s="12" t="s">
        <v>23</v>
      </c>
      <c r="AW375" s="12" t="s">
        <v>46</v>
      </c>
      <c r="AX375" s="12" t="s">
        <v>86</v>
      </c>
      <c r="AY375" s="150" t="s">
        <v>175</v>
      </c>
    </row>
    <row r="376" spans="2:65" s="12" customFormat="1" ht="11.25">
      <c r="B376" s="148"/>
      <c r="D376" s="149" t="s">
        <v>185</v>
      </c>
      <c r="E376" s="150" t="s">
        <v>48</v>
      </c>
      <c r="F376" s="151" t="s">
        <v>187</v>
      </c>
      <c r="H376" s="150" t="s">
        <v>48</v>
      </c>
      <c r="I376" s="152"/>
      <c r="L376" s="148"/>
      <c r="M376" s="153"/>
      <c r="T376" s="154"/>
      <c r="AT376" s="150" t="s">
        <v>185</v>
      </c>
      <c r="AU376" s="150" t="s">
        <v>94</v>
      </c>
      <c r="AV376" s="12" t="s">
        <v>23</v>
      </c>
      <c r="AW376" s="12" t="s">
        <v>46</v>
      </c>
      <c r="AX376" s="12" t="s">
        <v>86</v>
      </c>
      <c r="AY376" s="150" t="s">
        <v>175</v>
      </c>
    </row>
    <row r="377" spans="2:65" s="12" customFormat="1" ht="11.25">
      <c r="B377" s="148"/>
      <c r="D377" s="149" t="s">
        <v>185</v>
      </c>
      <c r="E377" s="150" t="s">
        <v>48</v>
      </c>
      <c r="F377" s="151" t="s">
        <v>444</v>
      </c>
      <c r="H377" s="150" t="s">
        <v>48</v>
      </c>
      <c r="I377" s="152"/>
      <c r="L377" s="148"/>
      <c r="M377" s="153"/>
      <c r="T377" s="154"/>
      <c r="AT377" s="150" t="s">
        <v>185</v>
      </c>
      <c r="AU377" s="150" t="s">
        <v>94</v>
      </c>
      <c r="AV377" s="12" t="s">
        <v>23</v>
      </c>
      <c r="AW377" s="12" t="s">
        <v>46</v>
      </c>
      <c r="AX377" s="12" t="s">
        <v>86</v>
      </c>
      <c r="AY377" s="150" t="s">
        <v>175</v>
      </c>
    </row>
    <row r="378" spans="2:65" s="13" customFormat="1" ht="11.25">
      <c r="B378" s="155"/>
      <c r="D378" s="149" t="s">
        <v>185</v>
      </c>
      <c r="E378" s="156" t="s">
        <v>48</v>
      </c>
      <c r="F378" s="157" t="s">
        <v>445</v>
      </c>
      <c r="H378" s="158">
        <v>37.5</v>
      </c>
      <c r="I378" s="159"/>
      <c r="L378" s="155"/>
      <c r="M378" s="160"/>
      <c r="T378" s="161"/>
      <c r="AT378" s="156" t="s">
        <v>185</v>
      </c>
      <c r="AU378" s="156" t="s">
        <v>94</v>
      </c>
      <c r="AV378" s="13" t="s">
        <v>94</v>
      </c>
      <c r="AW378" s="13" t="s">
        <v>46</v>
      </c>
      <c r="AX378" s="13" t="s">
        <v>86</v>
      </c>
      <c r="AY378" s="156" t="s">
        <v>175</v>
      </c>
    </row>
    <row r="379" spans="2:65" s="12" customFormat="1" ht="11.25">
      <c r="B379" s="148"/>
      <c r="D379" s="149" t="s">
        <v>185</v>
      </c>
      <c r="E379" s="150" t="s">
        <v>48</v>
      </c>
      <c r="F379" s="151" t="s">
        <v>446</v>
      </c>
      <c r="H379" s="150" t="s">
        <v>48</v>
      </c>
      <c r="I379" s="152"/>
      <c r="L379" s="148"/>
      <c r="M379" s="153"/>
      <c r="T379" s="154"/>
      <c r="AT379" s="150" t="s">
        <v>185</v>
      </c>
      <c r="AU379" s="150" t="s">
        <v>94</v>
      </c>
      <c r="AV379" s="12" t="s">
        <v>23</v>
      </c>
      <c r="AW379" s="12" t="s">
        <v>46</v>
      </c>
      <c r="AX379" s="12" t="s">
        <v>86</v>
      </c>
      <c r="AY379" s="150" t="s">
        <v>175</v>
      </c>
    </row>
    <row r="380" spans="2:65" s="13" customFormat="1" ht="11.25">
      <c r="B380" s="155"/>
      <c r="D380" s="149" t="s">
        <v>185</v>
      </c>
      <c r="E380" s="156" t="s">
        <v>48</v>
      </c>
      <c r="F380" s="157" t="s">
        <v>447</v>
      </c>
      <c r="H380" s="158">
        <v>11.5</v>
      </c>
      <c r="I380" s="159"/>
      <c r="L380" s="155"/>
      <c r="M380" s="160"/>
      <c r="T380" s="161"/>
      <c r="AT380" s="156" t="s">
        <v>185</v>
      </c>
      <c r="AU380" s="156" t="s">
        <v>94</v>
      </c>
      <c r="AV380" s="13" t="s">
        <v>94</v>
      </c>
      <c r="AW380" s="13" t="s">
        <v>46</v>
      </c>
      <c r="AX380" s="13" t="s">
        <v>86</v>
      </c>
      <c r="AY380" s="156" t="s">
        <v>175</v>
      </c>
    </row>
    <row r="381" spans="2:65" s="12" customFormat="1" ht="11.25">
      <c r="B381" s="148"/>
      <c r="D381" s="149" t="s">
        <v>185</v>
      </c>
      <c r="E381" s="150" t="s">
        <v>48</v>
      </c>
      <c r="F381" s="151" t="s">
        <v>444</v>
      </c>
      <c r="H381" s="150" t="s">
        <v>48</v>
      </c>
      <c r="I381" s="152"/>
      <c r="L381" s="148"/>
      <c r="M381" s="153"/>
      <c r="T381" s="154"/>
      <c r="AT381" s="150" t="s">
        <v>185</v>
      </c>
      <c r="AU381" s="150" t="s">
        <v>94</v>
      </c>
      <c r="AV381" s="12" t="s">
        <v>23</v>
      </c>
      <c r="AW381" s="12" t="s">
        <v>46</v>
      </c>
      <c r="AX381" s="12" t="s">
        <v>86</v>
      </c>
      <c r="AY381" s="150" t="s">
        <v>175</v>
      </c>
    </row>
    <row r="382" spans="2:65" s="13" customFormat="1" ht="11.25">
      <c r="B382" s="155"/>
      <c r="D382" s="149" t="s">
        <v>185</v>
      </c>
      <c r="E382" s="156" t="s">
        <v>48</v>
      </c>
      <c r="F382" s="157" t="s">
        <v>447</v>
      </c>
      <c r="H382" s="158">
        <v>11.5</v>
      </c>
      <c r="I382" s="159"/>
      <c r="L382" s="155"/>
      <c r="M382" s="160"/>
      <c r="T382" s="161"/>
      <c r="AT382" s="156" t="s">
        <v>185</v>
      </c>
      <c r="AU382" s="156" t="s">
        <v>94</v>
      </c>
      <c r="AV382" s="13" t="s">
        <v>94</v>
      </c>
      <c r="AW382" s="13" t="s">
        <v>46</v>
      </c>
      <c r="AX382" s="13" t="s">
        <v>86</v>
      </c>
      <c r="AY382" s="156" t="s">
        <v>175</v>
      </c>
    </row>
    <row r="383" spans="2:65" s="12" customFormat="1" ht="22.5">
      <c r="B383" s="148"/>
      <c r="D383" s="149" t="s">
        <v>185</v>
      </c>
      <c r="E383" s="150" t="s">
        <v>48</v>
      </c>
      <c r="F383" s="151" t="s">
        <v>448</v>
      </c>
      <c r="H383" s="150" t="s">
        <v>48</v>
      </c>
      <c r="I383" s="152"/>
      <c r="L383" s="148"/>
      <c r="M383" s="153"/>
      <c r="T383" s="154"/>
      <c r="AT383" s="150" t="s">
        <v>185</v>
      </c>
      <c r="AU383" s="150" t="s">
        <v>94</v>
      </c>
      <c r="AV383" s="12" t="s">
        <v>23</v>
      </c>
      <c r="AW383" s="12" t="s">
        <v>46</v>
      </c>
      <c r="AX383" s="12" t="s">
        <v>86</v>
      </c>
      <c r="AY383" s="150" t="s">
        <v>175</v>
      </c>
    </row>
    <row r="384" spans="2:65" s="13" customFormat="1" ht="11.25">
      <c r="B384" s="155"/>
      <c r="D384" s="149" t="s">
        <v>185</v>
      </c>
      <c r="E384" s="156" t="s">
        <v>48</v>
      </c>
      <c r="F384" s="157" t="s">
        <v>449</v>
      </c>
      <c r="H384" s="158">
        <v>122</v>
      </c>
      <c r="I384" s="159"/>
      <c r="L384" s="155"/>
      <c r="M384" s="160"/>
      <c r="T384" s="161"/>
      <c r="AT384" s="156" t="s">
        <v>185</v>
      </c>
      <c r="AU384" s="156" t="s">
        <v>94</v>
      </c>
      <c r="AV384" s="13" t="s">
        <v>94</v>
      </c>
      <c r="AW384" s="13" t="s">
        <v>46</v>
      </c>
      <c r="AX384" s="13" t="s">
        <v>86</v>
      </c>
      <c r="AY384" s="156" t="s">
        <v>175</v>
      </c>
    </row>
    <row r="385" spans="2:65" s="14" customFormat="1" ht="11.25">
      <c r="B385" s="162"/>
      <c r="D385" s="149" t="s">
        <v>185</v>
      </c>
      <c r="E385" s="163" t="s">
        <v>48</v>
      </c>
      <c r="F385" s="164" t="s">
        <v>209</v>
      </c>
      <c r="H385" s="165">
        <v>182.5</v>
      </c>
      <c r="I385" s="166"/>
      <c r="L385" s="162"/>
      <c r="M385" s="167"/>
      <c r="T385" s="168"/>
      <c r="AT385" s="163" t="s">
        <v>185</v>
      </c>
      <c r="AU385" s="163" t="s">
        <v>94</v>
      </c>
      <c r="AV385" s="14" t="s">
        <v>210</v>
      </c>
      <c r="AW385" s="14" t="s">
        <v>46</v>
      </c>
      <c r="AX385" s="14" t="s">
        <v>23</v>
      </c>
      <c r="AY385" s="163" t="s">
        <v>175</v>
      </c>
    </row>
    <row r="386" spans="2:65" s="11" customFormat="1" ht="22.9" customHeight="1">
      <c r="B386" s="119"/>
      <c r="D386" s="120" t="s">
        <v>85</v>
      </c>
      <c r="E386" s="129" t="s">
        <v>450</v>
      </c>
      <c r="F386" s="129" t="s">
        <v>451</v>
      </c>
      <c r="I386" s="122"/>
      <c r="J386" s="130">
        <f>BK386</f>
        <v>0</v>
      </c>
      <c r="L386" s="119"/>
      <c r="M386" s="124"/>
      <c r="P386" s="125">
        <f>SUM(P387:P1322)</f>
        <v>0</v>
      </c>
      <c r="R386" s="125">
        <f>SUM(R387:R1322)</f>
        <v>8.7791741799999983</v>
      </c>
      <c r="T386" s="126">
        <f>SUM(T387:T1322)</f>
        <v>0</v>
      </c>
      <c r="AR386" s="120" t="s">
        <v>230</v>
      </c>
      <c r="AT386" s="127" t="s">
        <v>85</v>
      </c>
      <c r="AU386" s="127" t="s">
        <v>23</v>
      </c>
      <c r="AY386" s="120" t="s">
        <v>175</v>
      </c>
      <c r="BK386" s="128">
        <f>SUM(BK387:BK1322)</f>
        <v>0</v>
      </c>
    </row>
    <row r="387" spans="2:65" s="1" customFormat="1" ht="90" customHeight="1">
      <c r="B387" s="32"/>
      <c r="C387" s="131" t="s">
        <v>452</v>
      </c>
      <c r="D387" s="131" t="s">
        <v>177</v>
      </c>
      <c r="E387" s="132" t="s">
        <v>453</v>
      </c>
      <c r="F387" s="133" t="s">
        <v>454</v>
      </c>
      <c r="G387" s="134" t="s">
        <v>295</v>
      </c>
      <c r="H387" s="135">
        <v>140</v>
      </c>
      <c r="I387" s="136"/>
      <c r="J387" s="137">
        <f>ROUND(I387*H387,2)</f>
        <v>0</v>
      </c>
      <c r="K387" s="133" t="s">
        <v>181</v>
      </c>
      <c r="L387" s="32"/>
      <c r="M387" s="138" t="s">
        <v>48</v>
      </c>
      <c r="N387" s="139" t="s">
        <v>57</v>
      </c>
      <c r="P387" s="140">
        <f>O387*H387</f>
        <v>0</v>
      </c>
      <c r="Q387" s="140">
        <v>0</v>
      </c>
      <c r="R387" s="140">
        <f>Q387*H387</f>
        <v>0</v>
      </c>
      <c r="S387" s="140">
        <v>0</v>
      </c>
      <c r="T387" s="141">
        <f>S387*H387</f>
        <v>0</v>
      </c>
      <c r="AR387" s="142" t="s">
        <v>23</v>
      </c>
      <c r="AT387" s="142" t="s">
        <v>177</v>
      </c>
      <c r="AU387" s="142" t="s">
        <v>94</v>
      </c>
      <c r="AY387" s="16" t="s">
        <v>175</v>
      </c>
      <c r="BE387" s="143">
        <f>IF(N387="základní",J387,0)</f>
        <v>0</v>
      </c>
      <c r="BF387" s="143">
        <f>IF(N387="snížená",J387,0)</f>
        <v>0</v>
      </c>
      <c r="BG387" s="143">
        <f>IF(N387="zákl. přenesená",J387,0)</f>
        <v>0</v>
      </c>
      <c r="BH387" s="143">
        <f>IF(N387="sníž. přenesená",J387,0)</f>
        <v>0</v>
      </c>
      <c r="BI387" s="143">
        <f>IF(N387="nulová",J387,0)</f>
        <v>0</v>
      </c>
      <c r="BJ387" s="16" t="s">
        <v>23</v>
      </c>
      <c r="BK387" s="143">
        <f>ROUND(I387*H387,2)</f>
        <v>0</v>
      </c>
      <c r="BL387" s="16" t="s">
        <v>23</v>
      </c>
      <c r="BM387" s="142" t="s">
        <v>455</v>
      </c>
    </row>
    <row r="388" spans="2:65" s="1" customFormat="1" ht="11.25">
      <c r="B388" s="32"/>
      <c r="D388" s="144" t="s">
        <v>183</v>
      </c>
      <c r="F388" s="145" t="s">
        <v>456</v>
      </c>
      <c r="I388" s="146"/>
      <c r="L388" s="32"/>
      <c r="M388" s="147"/>
      <c r="T388" s="53"/>
      <c r="AT388" s="16" t="s">
        <v>183</v>
      </c>
      <c r="AU388" s="16" t="s">
        <v>94</v>
      </c>
    </row>
    <row r="389" spans="2:65" s="12" customFormat="1" ht="11.25">
      <c r="B389" s="148"/>
      <c r="D389" s="149" t="s">
        <v>185</v>
      </c>
      <c r="E389" s="150" t="s">
        <v>48</v>
      </c>
      <c r="F389" s="151" t="s">
        <v>236</v>
      </c>
      <c r="H389" s="150" t="s">
        <v>48</v>
      </c>
      <c r="I389" s="152"/>
      <c r="L389" s="148"/>
      <c r="M389" s="153"/>
      <c r="T389" s="154"/>
      <c r="AT389" s="150" t="s">
        <v>185</v>
      </c>
      <c r="AU389" s="150" t="s">
        <v>94</v>
      </c>
      <c r="AV389" s="12" t="s">
        <v>23</v>
      </c>
      <c r="AW389" s="12" t="s">
        <v>46</v>
      </c>
      <c r="AX389" s="12" t="s">
        <v>86</v>
      </c>
      <c r="AY389" s="150" t="s">
        <v>175</v>
      </c>
    </row>
    <row r="390" spans="2:65" s="12" customFormat="1" ht="11.25">
      <c r="B390" s="148"/>
      <c r="D390" s="149" t="s">
        <v>185</v>
      </c>
      <c r="E390" s="150" t="s">
        <v>48</v>
      </c>
      <c r="F390" s="151" t="s">
        <v>457</v>
      </c>
      <c r="H390" s="150" t="s">
        <v>48</v>
      </c>
      <c r="I390" s="152"/>
      <c r="L390" s="148"/>
      <c r="M390" s="153"/>
      <c r="T390" s="154"/>
      <c r="AT390" s="150" t="s">
        <v>185</v>
      </c>
      <c r="AU390" s="150" t="s">
        <v>94</v>
      </c>
      <c r="AV390" s="12" t="s">
        <v>23</v>
      </c>
      <c r="AW390" s="12" t="s">
        <v>46</v>
      </c>
      <c r="AX390" s="12" t="s">
        <v>86</v>
      </c>
      <c r="AY390" s="150" t="s">
        <v>175</v>
      </c>
    </row>
    <row r="391" spans="2:65" s="13" customFormat="1" ht="11.25">
      <c r="B391" s="155"/>
      <c r="D391" s="149" t="s">
        <v>185</v>
      </c>
      <c r="E391" s="156" t="s">
        <v>48</v>
      </c>
      <c r="F391" s="157" t="s">
        <v>458</v>
      </c>
      <c r="H391" s="158">
        <v>140</v>
      </c>
      <c r="I391" s="159"/>
      <c r="L391" s="155"/>
      <c r="M391" s="160"/>
      <c r="T391" s="161"/>
      <c r="AT391" s="156" t="s">
        <v>185</v>
      </c>
      <c r="AU391" s="156" t="s">
        <v>94</v>
      </c>
      <c r="AV391" s="13" t="s">
        <v>94</v>
      </c>
      <c r="AW391" s="13" t="s">
        <v>46</v>
      </c>
      <c r="AX391" s="13" t="s">
        <v>23</v>
      </c>
      <c r="AY391" s="156" t="s">
        <v>175</v>
      </c>
    </row>
    <row r="392" spans="2:65" s="1" customFormat="1" ht="44.25" customHeight="1">
      <c r="B392" s="32"/>
      <c r="C392" s="169" t="s">
        <v>459</v>
      </c>
      <c r="D392" s="169" t="s">
        <v>238</v>
      </c>
      <c r="E392" s="170" t="s">
        <v>460</v>
      </c>
      <c r="F392" s="171" t="s">
        <v>461</v>
      </c>
      <c r="G392" s="172" t="s">
        <v>295</v>
      </c>
      <c r="H392" s="173">
        <v>147</v>
      </c>
      <c r="I392" s="174"/>
      <c r="J392" s="175">
        <f>ROUND(I392*H392,2)</f>
        <v>0</v>
      </c>
      <c r="K392" s="171" t="s">
        <v>181</v>
      </c>
      <c r="L392" s="176"/>
      <c r="M392" s="177" t="s">
        <v>48</v>
      </c>
      <c r="N392" s="178" t="s">
        <v>57</v>
      </c>
      <c r="P392" s="140">
        <f>O392*H392</f>
        <v>0</v>
      </c>
      <c r="Q392" s="140">
        <v>3.8000000000000002E-4</v>
      </c>
      <c r="R392" s="140">
        <f>Q392*H392</f>
        <v>5.586E-2</v>
      </c>
      <c r="S392" s="140">
        <v>0</v>
      </c>
      <c r="T392" s="141">
        <f>S392*H392</f>
        <v>0</v>
      </c>
      <c r="AR392" s="142" t="s">
        <v>94</v>
      </c>
      <c r="AT392" s="142" t="s">
        <v>238</v>
      </c>
      <c r="AU392" s="142" t="s">
        <v>94</v>
      </c>
      <c r="AY392" s="16" t="s">
        <v>175</v>
      </c>
      <c r="BE392" s="143">
        <f>IF(N392="základní",J392,0)</f>
        <v>0</v>
      </c>
      <c r="BF392" s="143">
        <f>IF(N392="snížená",J392,0)</f>
        <v>0</v>
      </c>
      <c r="BG392" s="143">
        <f>IF(N392="zákl. přenesená",J392,0)</f>
        <v>0</v>
      </c>
      <c r="BH392" s="143">
        <f>IF(N392="sníž. přenesená",J392,0)</f>
        <v>0</v>
      </c>
      <c r="BI392" s="143">
        <f>IF(N392="nulová",J392,0)</f>
        <v>0</v>
      </c>
      <c r="BJ392" s="16" t="s">
        <v>23</v>
      </c>
      <c r="BK392" s="143">
        <f>ROUND(I392*H392,2)</f>
        <v>0</v>
      </c>
      <c r="BL392" s="16" t="s">
        <v>23</v>
      </c>
      <c r="BM392" s="142" t="s">
        <v>462</v>
      </c>
    </row>
    <row r="393" spans="2:65" s="12" customFormat="1" ht="11.25">
      <c r="B393" s="148"/>
      <c r="D393" s="149" t="s">
        <v>185</v>
      </c>
      <c r="E393" s="150" t="s">
        <v>48</v>
      </c>
      <c r="F393" s="151" t="s">
        <v>236</v>
      </c>
      <c r="H393" s="150" t="s">
        <v>48</v>
      </c>
      <c r="I393" s="152"/>
      <c r="L393" s="148"/>
      <c r="M393" s="153"/>
      <c r="T393" s="154"/>
      <c r="AT393" s="150" t="s">
        <v>185</v>
      </c>
      <c r="AU393" s="150" t="s">
        <v>94</v>
      </c>
      <c r="AV393" s="12" t="s">
        <v>23</v>
      </c>
      <c r="AW393" s="12" t="s">
        <v>46</v>
      </c>
      <c r="AX393" s="12" t="s">
        <v>86</v>
      </c>
      <c r="AY393" s="150" t="s">
        <v>175</v>
      </c>
    </row>
    <row r="394" spans="2:65" s="12" customFormat="1" ht="22.5">
      <c r="B394" s="148"/>
      <c r="D394" s="149" t="s">
        <v>185</v>
      </c>
      <c r="E394" s="150" t="s">
        <v>48</v>
      </c>
      <c r="F394" s="151" t="s">
        <v>463</v>
      </c>
      <c r="H394" s="150" t="s">
        <v>48</v>
      </c>
      <c r="I394" s="152"/>
      <c r="L394" s="148"/>
      <c r="M394" s="153"/>
      <c r="T394" s="154"/>
      <c r="AT394" s="150" t="s">
        <v>185</v>
      </c>
      <c r="AU394" s="150" t="s">
        <v>94</v>
      </c>
      <c r="AV394" s="12" t="s">
        <v>23</v>
      </c>
      <c r="AW394" s="12" t="s">
        <v>46</v>
      </c>
      <c r="AX394" s="12" t="s">
        <v>86</v>
      </c>
      <c r="AY394" s="150" t="s">
        <v>175</v>
      </c>
    </row>
    <row r="395" spans="2:65" s="13" customFormat="1" ht="11.25">
      <c r="B395" s="155"/>
      <c r="D395" s="149" t="s">
        <v>185</v>
      </c>
      <c r="E395" s="156" t="s">
        <v>48</v>
      </c>
      <c r="F395" s="157" t="s">
        <v>464</v>
      </c>
      <c r="H395" s="158">
        <v>147</v>
      </c>
      <c r="I395" s="159"/>
      <c r="L395" s="155"/>
      <c r="M395" s="160"/>
      <c r="T395" s="161"/>
      <c r="AT395" s="156" t="s">
        <v>185</v>
      </c>
      <c r="AU395" s="156" t="s">
        <v>94</v>
      </c>
      <c r="AV395" s="13" t="s">
        <v>94</v>
      </c>
      <c r="AW395" s="13" t="s">
        <v>46</v>
      </c>
      <c r="AX395" s="13" t="s">
        <v>23</v>
      </c>
      <c r="AY395" s="156" t="s">
        <v>175</v>
      </c>
    </row>
    <row r="396" spans="2:65" s="1" customFormat="1" ht="101.25" customHeight="1">
      <c r="B396" s="32"/>
      <c r="C396" s="131" t="s">
        <v>465</v>
      </c>
      <c r="D396" s="131" t="s">
        <v>177</v>
      </c>
      <c r="E396" s="132" t="s">
        <v>466</v>
      </c>
      <c r="F396" s="133" t="s">
        <v>467</v>
      </c>
      <c r="G396" s="134" t="s">
        <v>295</v>
      </c>
      <c r="H396" s="135">
        <v>1025</v>
      </c>
      <c r="I396" s="136"/>
      <c r="J396" s="137">
        <f>ROUND(I396*H396,2)</f>
        <v>0</v>
      </c>
      <c r="K396" s="133" t="s">
        <v>181</v>
      </c>
      <c r="L396" s="32"/>
      <c r="M396" s="138" t="s">
        <v>48</v>
      </c>
      <c r="N396" s="139" t="s">
        <v>57</v>
      </c>
      <c r="P396" s="140">
        <f>O396*H396</f>
        <v>0</v>
      </c>
      <c r="Q396" s="140">
        <v>0</v>
      </c>
      <c r="R396" s="140">
        <f>Q396*H396</f>
        <v>0</v>
      </c>
      <c r="S396" s="140">
        <v>0</v>
      </c>
      <c r="T396" s="141">
        <f>S396*H396</f>
        <v>0</v>
      </c>
      <c r="AR396" s="142" t="s">
        <v>23</v>
      </c>
      <c r="AT396" s="142" t="s">
        <v>177</v>
      </c>
      <c r="AU396" s="142" t="s">
        <v>94</v>
      </c>
      <c r="AY396" s="16" t="s">
        <v>175</v>
      </c>
      <c r="BE396" s="143">
        <f>IF(N396="základní",J396,0)</f>
        <v>0</v>
      </c>
      <c r="BF396" s="143">
        <f>IF(N396="snížená",J396,0)</f>
        <v>0</v>
      </c>
      <c r="BG396" s="143">
        <f>IF(N396="zákl. přenesená",J396,0)</f>
        <v>0</v>
      </c>
      <c r="BH396" s="143">
        <f>IF(N396="sníž. přenesená",J396,0)</f>
        <v>0</v>
      </c>
      <c r="BI396" s="143">
        <f>IF(N396="nulová",J396,0)</f>
        <v>0</v>
      </c>
      <c r="BJ396" s="16" t="s">
        <v>23</v>
      </c>
      <c r="BK396" s="143">
        <f>ROUND(I396*H396,2)</f>
        <v>0</v>
      </c>
      <c r="BL396" s="16" t="s">
        <v>23</v>
      </c>
      <c r="BM396" s="142" t="s">
        <v>468</v>
      </c>
    </row>
    <row r="397" spans="2:65" s="1" customFormat="1" ht="11.25">
      <c r="B397" s="32"/>
      <c r="D397" s="144" t="s">
        <v>183</v>
      </c>
      <c r="F397" s="145" t="s">
        <v>469</v>
      </c>
      <c r="I397" s="146"/>
      <c r="L397" s="32"/>
      <c r="M397" s="147"/>
      <c r="T397" s="53"/>
      <c r="AT397" s="16" t="s">
        <v>183</v>
      </c>
      <c r="AU397" s="16" t="s">
        <v>94</v>
      </c>
    </row>
    <row r="398" spans="2:65" s="12" customFormat="1" ht="11.25">
      <c r="B398" s="148"/>
      <c r="D398" s="149" t="s">
        <v>185</v>
      </c>
      <c r="E398" s="150" t="s">
        <v>48</v>
      </c>
      <c r="F398" s="151" t="s">
        <v>236</v>
      </c>
      <c r="H398" s="150" t="s">
        <v>48</v>
      </c>
      <c r="I398" s="152"/>
      <c r="L398" s="148"/>
      <c r="M398" s="153"/>
      <c r="T398" s="154"/>
      <c r="AT398" s="150" t="s">
        <v>185</v>
      </c>
      <c r="AU398" s="150" t="s">
        <v>94</v>
      </c>
      <c r="AV398" s="12" t="s">
        <v>23</v>
      </c>
      <c r="AW398" s="12" t="s">
        <v>46</v>
      </c>
      <c r="AX398" s="12" t="s">
        <v>86</v>
      </c>
      <c r="AY398" s="150" t="s">
        <v>175</v>
      </c>
    </row>
    <row r="399" spans="2:65" s="12" customFormat="1" ht="11.25">
      <c r="B399" s="148"/>
      <c r="D399" s="149" t="s">
        <v>185</v>
      </c>
      <c r="E399" s="150" t="s">
        <v>48</v>
      </c>
      <c r="F399" s="151" t="s">
        <v>470</v>
      </c>
      <c r="H399" s="150" t="s">
        <v>48</v>
      </c>
      <c r="I399" s="152"/>
      <c r="L399" s="148"/>
      <c r="M399" s="153"/>
      <c r="T399" s="154"/>
      <c r="AT399" s="150" t="s">
        <v>185</v>
      </c>
      <c r="AU399" s="150" t="s">
        <v>94</v>
      </c>
      <c r="AV399" s="12" t="s">
        <v>23</v>
      </c>
      <c r="AW399" s="12" t="s">
        <v>46</v>
      </c>
      <c r="AX399" s="12" t="s">
        <v>86</v>
      </c>
      <c r="AY399" s="150" t="s">
        <v>175</v>
      </c>
    </row>
    <row r="400" spans="2:65" s="13" customFormat="1" ht="11.25">
      <c r="B400" s="155"/>
      <c r="D400" s="149" t="s">
        <v>185</v>
      </c>
      <c r="E400" s="156" t="s">
        <v>48</v>
      </c>
      <c r="F400" s="157" t="s">
        <v>471</v>
      </c>
      <c r="H400" s="158">
        <v>1025</v>
      </c>
      <c r="I400" s="159"/>
      <c r="L400" s="155"/>
      <c r="M400" s="160"/>
      <c r="T400" s="161"/>
      <c r="AT400" s="156" t="s">
        <v>185</v>
      </c>
      <c r="AU400" s="156" t="s">
        <v>94</v>
      </c>
      <c r="AV400" s="13" t="s">
        <v>94</v>
      </c>
      <c r="AW400" s="13" t="s">
        <v>46</v>
      </c>
      <c r="AX400" s="13" t="s">
        <v>23</v>
      </c>
      <c r="AY400" s="156" t="s">
        <v>175</v>
      </c>
    </row>
    <row r="401" spans="2:65" s="1" customFormat="1" ht="16.5" customHeight="1">
      <c r="B401" s="32"/>
      <c r="C401" s="169" t="s">
        <v>472</v>
      </c>
      <c r="D401" s="169" t="s">
        <v>238</v>
      </c>
      <c r="E401" s="170" t="s">
        <v>473</v>
      </c>
      <c r="F401" s="171" t="s">
        <v>474</v>
      </c>
      <c r="G401" s="172" t="s">
        <v>295</v>
      </c>
      <c r="H401" s="173">
        <v>1076.25</v>
      </c>
      <c r="I401" s="174"/>
      <c r="J401" s="175">
        <f>ROUND(I401*H401,2)</f>
        <v>0</v>
      </c>
      <c r="K401" s="171" t="s">
        <v>274</v>
      </c>
      <c r="L401" s="176"/>
      <c r="M401" s="177" t="s">
        <v>48</v>
      </c>
      <c r="N401" s="178" t="s">
        <v>57</v>
      </c>
      <c r="P401" s="140">
        <f>O401*H401</f>
        <v>0</v>
      </c>
      <c r="Q401" s="140">
        <v>1.3999999999999999E-4</v>
      </c>
      <c r="R401" s="140">
        <f>Q401*H401</f>
        <v>0.15067499999999998</v>
      </c>
      <c r="S401" s="140">
        <v>0</v>
      </c>
      <c r="T401" s="141">
        <f>S401*H401</f>
        <v>0</v>
      </c>
      <c r="AR401" s="142" t="s">
        <v>94</v>
      </c>
      <c r="AT401" s="142" t="s">
        <v>238</v>
      </c>
      <c r="AU401" s="142" t="s">
        <v>94</v>
      </c>
      <c r="AY401" s="16" t="s">
        <v>175</v>
      </c>
      <c r="BE401" s="143">
        <f>IF(N401="základní",J401,0)</f>
        <v>0</v>
      </c>
      <c r="BF401" s="143">
        <f>IF(N401="snížená",J401,0)</f>
        <v>0</v>
      </c>
      <c r="BG401" s="143">
        <f>IF(N401="zákl. přenesená",J401,0)</f>
        <v>0</v>
      </c>
      <c r="BH401" s="143">
        <f>IF(N401="sníž. přenesená",J401,0)</f>
        <v>0</v>
      </c>
      <c r="BI401" s="143">
        <f>IF(N401="nulová",J401,0)</f>
        <v>0</v>
      </c>
      <c r="BJ401" s="16" t="s">
        <v>23</v>
      </c>
      <c r="BK401" s="143">
        <f>ROUND(I401*H401,2)</f>
        <v>0</v>
      </c>
      <c r="BL401" s="16" t="s">
        <v>23</v>
      </c>
      <c r="BM401" s="142" t="s">
        <v>475</v>
      </c>
    </row>
    <row r="402" spans="2:65" s="12" customFormat="1" ht="11.25">
      <c r="B402" s="148"/>
      <c r="D402" s="149" t="s">
        <v>185</v>
      </c>
      <c r="E402" s="150" t="s">
        <v>48</v>
      </c>
      <c r="F402" s="151" t="s">
        <v>236</v>
      </c>
      <c r="H402" s="150" t="s">
        <v>48</v>
      </c>
      <c r="I402" s="152"/>
      <c r="L402" s="148"/>
      <c r="M402" s="153"/>
      <c r="T402" s="154"/>
      <c r="AT402" s="150" t="s">
        <v>185</v>
      </c>
      <c r="AU402" s="150" t="s">
        <v>94</v>
      </c>
      <c r="AV402" s="12" t="s">
        <v>23</v>
      </c>
      <c r="AW402" s="12" t="s">
        <v>46</v>
      </c>
      <c r="AX402" s="12" t="s">
        <v>86</v>
      </c>
      <c r="AY402" s="150" t="s">
        <v>175</v>
      </c>
    </row>
    <row r="403" spans="2:65" s="12" customFormat="1" ht="22.5">
      <c r="B403" s="148"/>
      <c r="D403" s="149" t="s">
        <v>185</v>
      </c>
      <c r="E403" s="150" t="s">
        <v>48</v>
      </c>
      <c r="F403" s="151" t="s">
        <v>476</v>
      </c>
      <c r="H403" s="150" t="s">
        <v>48</v>
      </c>
      <c r="I403" s="152"/>
      <c r="L403" s="148"/>
      <c r="M403" s="153"/>
      <c r="T403" s="154"/>
      <c r="AT403" s="150" t="s">
        <v>185</v>
      </c>
      <c r="AU403" s="150" t="s">
        <v>94</v>
      </c>
      <c r="AV403" s="12" t="s">
        <v>23</v>
      </c>
      <c r="AW403" s="12" t="s">
        <v>46</v>
      </c>
      <c r="AX403" s="12" t="s">
        <v>86</v>
      </c>
      <c r="AY403" s="150" t="s">
        <v>175</v>
      </c>
    </row>
    <row r="404" spans="2:65" s="13" customFormat="1" ht="11.25">
      <c r="B404" s="155"/>
      <c r="D404" s="149" t="s">
        <v>185</v>
      </c>
      <c r="E404" s="156" t="s">
        <v>48</v>
      </c>
      <c r="F404" s="157" t="s">
        <v>477</v>
      </c>
      <c r="H404" s="158">
        <v>1076.25</v>
      </c>
      <c r="I404" s="159"/>
      <c r="L404" s="155"/>
      <c r="M404" s="160"/>
      <c r="T404" s="161"/>
      <c r="AT404" s="156" t="s">
        <v>185</v>
      </c>
      <c r="AU404" s="156" t="s">
        <v>94</v>
      </c>
      <c r="AV404" s="13" t="s">
        <v>94</v>
      </c>
      <c r="AW404" s="13" t="s">
        <v>46</v>
      </c>
      <c r="AX404" s="13" t="s">
        <v>23</v>
      </c>
      <c r="AY404" s="156" t="s">
        <v>175</v>
      </c>
    </row>
    <row r="405" spans="2:65" s="1" customFormat="1" ht="37.9" customHeight="1">
      <c r="B405" s="32"/>
      <c r="C405" s="131" t="s">
        <v>478</v>
      </c>
      <c r="D405" s="131" t="s">
        <v>177</v>
      </c>
      <c r="E405" s="132" t="s">
        <v>479</v>
      </c>
      <c r="F405" s="133" t="s">
        <v>480</v>
      </c>
      <c r="G405" s="134" t="s">
        <v>295</v>
      </c>
      <c r="H405" s="135">
        <v>66</v>
      </c>
      <c r="I405" s="136"/>
      <c r="J405" s="137">
        <f>ROUND(I405*H405,2)</f>
        <v>0</v>
      </c>
      <c r="K405" s="133" t="s">
        <v>181</v>
      </c>
      <c r="L405" s="32"/>
      <c r="M405" s="138" t="s">
        <v>48</v>
      </c>
      <c r="N405" s="139" t="s">
        <v>57</v>
      </c>
      <c r="P405" s="140">
        <f>O405*H405</f>
        <v>0</v>
      </c>
      <c r="Q405" s="140">
        <v>0</v>
      </c>
      <c r="R405" s="140">
        <f>Q405*H405</f>
        <v>0</v>
      </c>
      <c r="S405" s="140">
        <v>0</v>
      </c>
      <c r="T405" s="141">
        <f>S405*H405</f>
        <v>0</v>
      </c>
      <c r="AR405" s="142" t="s">
        <v>23</v>
      </c>
      <c r="AT405" s="142" t="s">
        <v>177</v>
      </c>
      <c r="AU405" s="142" t="s">
        <v>94</v>
      </c>
      <c r="AY405" s="16" t="s">
        <v>175</v>
      </c>
      <c r="BE405" s="143">
        <f>IF(N405="základní",J405,0)</f>
        <v>0</v>
      </c>
      <c r="BF405" s="143">
        <f>IF(N405="snížená",J405,0)</f>
        <v>0</v>
      </c>
      <c r="BG405" s="143">
        <f>IF(N405="zákl. přenesená",J405,0)</f>
        <v>0</v>
      </c>
      <c r="BH405" s="143">
        <f>IF(N405="sníž. přenesená",J405,0)</f>
        <v>0</v>
      </c>
      <c r="BI405" s="143">
        <f>IF(N405="nulová",J405,0)</f>
        <v>0</v>
      </c>
      <c r="BJ405" s="16" t="s">
        <v>23</v>
      </c>
      <c r="BK405" s="143">
        <f>ROUND(I405*H405,2)</f>
        <v>0</v>
      </c>
      <c r="BL405" s="16" t="s">
        <v>23</v>
      </c>
      <c r="BM405" s="142" t="s">
        <v>481</v>
      </c>
    </row>
    <row r="406" spans="2:65" s="1" customFormat="1" ht="11.25">
      <c r="B406" s="32"/>
      <c r="D406" s="144" t="s">
        <v>183</v>
      </c>
      <c r="F406" s="145" t="s">
        <v>482</v>
      </c>
      <c r="I406" s="146"/>
      <c r="L406" s="32"/>
      <c r="M406" s="147"/>
      <c r="T406" s="53"/>
      <c r="AT406" s="16" t="s">
        <v>183</v>
      </c>
      <c r="AU406" s="16" t="s">
        <v>94</v>
      </c>
    </row>
    <row r="407" spans="2:65" s="12" customFormat="1" ht="11.25">
      <c r="B407" s="148"/>
      <c r="D407" s="149" t="s">
        <v>185</v>
      </c>
      <c r="E407" s="150" t="s">
        <v>48</v>
      </c>
      <c r="F407" s="151" t="s">
        <v>236</v>
      </c>
      <c r="H407" s="150" t="s">
        <v>48</v>
      </c>
      <c r="I407" s="152"/>
      <c r="L407" s="148"/>
      <c r="M407" s="153"/>
      <c r="T407" s="154"/>
      <c r="AT407" s="150" t="s">
        <v>185</v>
      </c>
      <c r="AU407" s="150" t="s">
        <v>94</v>
      </c>
      <c r="AV407" s="12" t="s">
        <v>23</v>
      </c>
      <c r="AW407" s="12" t="s">
        <v>46</v>
      </c>
      <c r="AX407" s="12" t="s">
        <v>86</v>
      </c>
      <c r="AY407" s="150" t="s">
        <v>175</v>
      </c>
    </row>
    <row r="408" spans="2:65" s="12" customFormat="1" ht="11.25">
      <c r="B408" s="148"/>
      <c r="D408" s="149" t="s">
        <v>185</v>
      </c>
      <c r="E408" s="150" t="s">
        <v>48</v>
      </c>
      <c r="F408" s="151" t="s">
        <v>250</v>
      </c>
      <c r="H408" s="150" t="s">
        <v>48</v>
      </c>
      <c r="I408" s="152"/>
      <c r="L408" s="148"/>
      <c r="M408" s="153"/>
      <c r="T408" s="154"/>
      <c r="AT408" s="150" t="s">
        <v>185</v>
      </c>
      <c r="AU408" s="150" t="s">
        <v>94</v>
      </c>
      <c r="AV408" s="12" t="s">
        <v>23</v>
      </c>
      <c r="AW408" s="12" t="s">
        <v>46</v>
      </c>
      <c r="AX408" s="12" t="s">
        <v>86</v>
      </c>
      <c r="AY408" s="150" t="s">
        <v>175</v>
      </c>
    </row>
    <row r="409" spans="2:65" s="12" customFormat="1" ht="11.25">
      <c r="B409" s="148"/>
      <c r="D409" s="149" t="s">
        <v>185</v>
      </c>
      <c r="E409" s="150" t="s">
        <v>48</v>
      </c>
      <c r="F409" s="151" t="s">
        <v>483</v>
      </c>
      <c r="H409" s="150" t="s">
        <v>48</v>
      </c>
      <c r="I409" s="152"/>
      <c r="L409" s="148"/>
      <c r="M409" s="153"/>
      <c r="T409" s="154"/>
      <c r="AT409" s="150" t="s">
        <v>185</v>
      </c>
      <c r="AU409" s="150" t="s">
        <v>94</v>
      </c>
      <c r="AV409" s="12" t="s">
        <v>23</v>
      </c>
      <c r="AW409" s="12" t="s">
        <v>46</v>
      </c>
      <c r="AX409" s="12" t="s">
        <v>86</v>
      </c>
      <c r="AY409" s="150" t="s">
        <v>175</v>
      </c>
    </row>
    <row r="410" spans="2:65" s="13" customFormat="1" ht="11.25">
      <c r="B410" s="155"/>
      <c r="D410" s="149" t="s">
        <v>185</v>
      </c>
      <c r="E410" s="156" t="s">
        <v>48</v>
      </c>
      <c r="F410" s="157" t="s">
        <v>484</v>
      </c>
      <c r="H410" s="158">
        <v>62</v>
      </c>
      <c r="I410" s="159"/>
      <c r="L410" s="155"/>
      <c r="M410" s="160"/>
      <c r="T410" s="161"/>
      <c r="AT410" s="156" t="s">
        <v>185</v>
      </c>
      <c r="AU410" s="156" t="s">
        <v>94</v>
      </c>
      <c r="AV410" s="13" t="s">
        <v>94</v>
      </c>
      <c r="AW410" s="13" t="s">
        <v>46</v>
      </c>
      <c r="AX410" s="13" t="s">
        <v>86</v>
      </c>
      <c r="AY410" s="156" t="s">
        <v>175</v>
      </c>
    </row>
    <row r="411" spans="2:65" s="12" customFormat="1" ht="11.25">
      <c r="B411" s="148"/>
      <c r="D411" s="149" t="s">
        <v>185</v>
      </c>
      <c r="E411" s="150" t="s">
        <v>48</v>
      </c>
      <c r="F411" s="151" t="s">
        <v>485</v>
      </c>
      <c r="H411" s="150" t="s">
        <v>48</v>
      </c>
      <c r="I411" s="152"/>
      <c r="L411" s="148"/>
      <c r="M411" s="153"/>
      <c r="T411" s="154"/>
      <c r="AT411" s="150" t="s">
        <v>185</v>
      </c>
      <c r="AU411" s="150" t="s">
        <v>94</v>
      </c>
      <c r="AV411" s="12" t="s">
        <v>23</v>
      </c>
      <c r="AW411" s="12" t="s">
        <v>46</v>
      </c>
      <c r="AX411" s="12" t="s">
        <v>86</v>
      </c>
      <c r="AY411" s="150" t="s">
        <v>175</v>
      </c>
    </row>
    <row r="412" spans="2:65" s="13" customFormat="1" ht="11.25">
      <c r="B412" s="155"/>
      <c r="D412" s="149" t="s">
        <v>185</v>
      </c>
      <c r="E412" s="156" t="s">
        <v>48</v>
      </c>
      <c r="F412" s="157" t="s">
        <v>486</v>
      </c>
      <c r="H412" s="158">
        <v>4</v>
      </c>
      <c r="I412" s="159"/>
      <c r="L412" s="155"/>
      <c r="M412" s="160"/>
      <c r="T412" s="161"/>
      <c r="AT412" s="156" t="s">
        <v>185</v>
      </c>
      <c r="AU412" s="156" t="s">
        <v>94</v>
      </c>
      <c r="AV412" s="13" t="s">
        <v>94</v>
      </c>
      <c r="AW412" s="13" t="s">
        <v>46</v>
      </c>
      <c r="AX412" s="13" t="s">
        <v>86</v>
      </c>
      <c r="AY412" s="156" t="s">
        <v>175</v>
      </c>
    </row>
    <row r="413" spans="2:65" s="14" customFormat="1" ht="11.25">
      <c r="B413" s="162"/>
      <c r="D413" s="149" t="s">
        <v>185</v>
      </c>
      <c r="E413" s="163" t="s">
        <v>48</v>
      </c>
      <c r="F413" s="164" t="s">
        <v>209</v>
      </c>
      <c r="H413" s="165">
        <v>66</v>
      </c>
      <c r="I413" s="166"/>
      <c r="L413" s="162"/>
      <c r="M413" s="167"/>
      <c r="T413" s="168"/>
      <c r="AT413" s="163" t="s">
        <v>185</v>
      </c>
      <c r="AU413" s="163" t="s">
        <v>94</v>
      </c>
      <c r="AV413" s="14" t="s">
        <v>210</v>
      </c>
      <c r="AW413" s="14" t="s">
        <v>46</v>
      </c>
      <c r="AX413" s="14" t="s">
        <v>23</v>
      </c>
      <c r="AY413" s="163" t="s">
        <v>175</v>
      </c>
    </row>
    <row r="414" spans="2:65" s="1" customFormat="1" ht="24.2" customHeight="1">
      <c r="B414" s="32"/>
      <c r="C414" s="131" t="s">
        <v>487</v>
      </c>
      <c r="D414" s="131" t="s">
        <v>177</v>
      </c>
      <c r="E414" s="132" t="s">
        <v>488</v>
      </c>
      <c r="F414" s="133" t="s">
        <v>489</v>
      </c>
      <c r="G414" s="134" t="s">
        <v>233</v>
      </c>
      <c r="H414" s="135">
        <v>10</v>
      </c>
      <c r="I414" s="136"/>
      <c r="J414" s="137">
        <f>ROUND(I414*H414,2)</f>
        <v>0</v>
      </c>
      <c r="K414" s="133" t="s">
        <v>274</v>
      </c>
      <c r="L414" s="32"/>
      <c r="M414" s="138" t="s">
        <v>48</v>
      </c>
      <c r="N414" s="139" t="s">
        <v>57</v>
      </c>
      <c r="P414" s="140">
        <f>O414*H414</f>
        <v>0</v>
      </c>
      <c r="Q414" s="140">
        <v>0</v>
      </c>
      <c r="R414" s="140">
        <f>Q414*H414</f>
        <v>0</v>
      </c>
      <c r="S414" s="140">
        <v>0</v>
      </c>
      <c r="T414" s="141">
        <f>S414*H414</f>
        <v>0</v>
      </c>
      <c r="AR414" s="142" t="s">
        <v>23</v>
      </c>
      <c r="AT414" s="142" t="s">
        <v>177</v>
      </c>
      <c r="AU414" s="142" t="s">
        <v>94</v>
      </c>
      <c r="AY414" s="16" t="s">
        <v>175</v>
      </c>
      <c r="BE414" s="143">
        <f>IF(N414="základní",J414,0)</f>
        <v>0</v>
      </c>
      <c r="BF414" s="143">
        <f>IF(N414="snížená",J414,0)</f>
        <v>0</v>
      </c>
      <c r="BG414" s="143">
        <f>IF(N414="zákl. přenesená",J414,0)</f>
        <v>0</v>
      </c>
      <c r="BH414" s="143">
        <f>IF(N414="sníž. přenesená",J414,0)</f>
        <v>0</v>
      </c>
      <c r="BI414" s="143">
        <f>IF(N414="nulová",J414,0)</f>
        <v>0</v>
      </c>
      <c r="BJ414" s="16" t="s">
        <v>23</v>
      </c>
      <c r="BK414" s="143">
        <f>ROUND(I414*H414,2)</f>
        <v>0</v>
      </c>
      <c r="BL414" s="16" t="s">
        <v>23</v>
      </c>
      <c r="BM414" s="142" t="s">
        <v>490</v>
      </c>
    </row>
    <row r="415" spans="2:65" s="12" customFormat="1" ht="11.25">
      <c r="B415" s="148"/>
      <c r="D415" s="149" t="s">
        <v>185</v>
      </c>
      <c r="E415" s="150" t="s">
        <v>48</v>
      </c>
      <c r="F415" s="151" t="s">
        <v>236</v>
      </c>
      <c r="H415" s="150" t="s">
        <v>48</v>
      </c>
      <c r="I415" s="152"/>
      <c r="L415" s="148"/>
      <c r="M415" s="153"/>
      <c r="T415" s="154"/>
      <c r="AT415" s="150" t="s">
        <v>185</v>
      </c>
      <c r="AU415" s="150" t="s">
        <v>94</v>
      </c>
      <c r="AV415" s="12" t="s">
        <v>23</v>
      </c>
      <c r="AW415" s="12" t="s">
        <v>46</v>
      </c>
      <c r="AX415" s="12" t="s">
        <v>86</v>
      </c>
      <c r="AY415" s="150" t="s">
        <v>175</v>
      </c>
    </row>
    <row r="416" spans="2:65" s="12" customFormat="1" ht="11.25">
      <c r="B416" s="148"/>
      <c r="D416" s="149" t="s">
        <v>185</v>
      </c>
      <c r="E416" s="150" t="s">
        <v>48</v>
      </c>
      <c r="F416" s="151" t="s">
        <v>491</v>
      </c>
      <c r="H416" s="150" t="s">
        <v>48</v>
      </c>
      <c r="I416" s="152"/>
      <c r="L416" s="148"/>
      <c r="M416" s="153"/>
      <c r="T416" s="154"/>
      <c r="AT416" s="150" t="s">
        <v>185</v>
      </c>
      <c r="AU416" s="150" t="s">
        <v>94</v>
      </c>
      <c r="AV416" s="12" t="s">
        <v>23</v>
      </c>
      <c r="AW416" s="12" t="s">
        <v>46</v>
      </c>
      <c r="AX416" s="12" t="s">
        <v>86</v>
      </c>
      <c r="AY416" s="150" t="s">
        <v>175</v>
      </c>
    </row>
    <row r="417" spans="2:65" s="13" customFormat="1" ht="11.25">
      <c r="B417" s="155"/>
      <c r="D417" s="149" t="s">
        <v>185</v>
      </c>
      <c r="E417" s="156" t="s">
        <v>48</v>
      </c>
      <c r="F417" s="157" t="s">
        <v>492</v>
      </c>
      <c r="H417" s="158">
        <v>2</v>
      </c>
      <c r="I417" s="159"/>
      <c r="L417" s="155"/>
      <c r="M417" s="160"/>
      <c r="T417" s="161"/>
      <c r="AT417" s="156" t="s">
        <v>185</v>
      </c>
      <c r="AU417" s="156" t="s">
        <v>94</v>
      </c>
      <c r="AV417" s="13" t="s">
        <v>94</v>
      </c>
      <c r="AW417" s="13" t="s">
        <v>46</v>
      </c>
      <c r="AX417" s="13" t="s">
        <v>86</v>
      </c>
      <c r="AY417" s="156" t="s">
        <v>175</v>
      </c>
    </row>
    <row r="418" spans="2:65" s="12" customFormat="1" ht="11.25">
      <c r="B418" s="148"/>
      <c r="D418" s="149" t="s">
        <v>185</v>
      </c>
      <c r="E418" s="150" t="s">
        <v>48</v>
      </c>
      <c r="F418" s="151" t="s">
        <v>493</v>
      </c>
      <c r="H418" s="150" t="s">
        <v>48</v>
      </c>
      <c r="I418" s="152"/>
      <c r="L418" s="148"/>
      <c r="M418" s="153"/>
      <c r="T418" s="154"/>
      <c r="AT418" s="150" t="s">
        <v>185</v>
      </c>
      <c r="AU418" s="150" t="s">
        <v>94</v>
      </c>
      <c r="AV418" s="12" t="s">
        <v>23</v>
      </c>
      <c r="AW418" s="12" t="s">
        <v>46</v>
      </c>
      <c r="AX418" s="12" t="s">
        <v>86</v>
      </c>
      <c r="AY418" s="150" t="s">
        <v>175</v>
      </c>
    </row>
    <row r="419" spans="2:65" s="13" customFormat="1" ht="11.25">
      <c r="B419" s="155"/>
      <c r="D419" s="149" t="s">
        <v>185</v>
      </c>
      <c r="E419" s="156" t="s">
        <v>48</v>
      </c>
      <c r="F419" s="157" t="s">
        <v>494</v>
      </c>
      <c r="H419" s="158">
        <v>8</v>
      </c>
      <c r="I419" s="159"/>
      <c r="L419" s="155"/>
      <c r="M419" s="160"/>
      <c r="T419" s="161"/>
      <c r="AT419" s="156" t="s">
        <v>185</v>
      </c>
      <c r="AU419" s="156" t="s">
        <v>94</v>
      </c>
      <c r="AV419" s="13" t="s">
        <v>94</v>
      </c>
      <c r="AW419" s="13" t="s">
        <v>46</v>
      </c>
      <c r="AX419" s="13" t="s">
        <v>86</v>
      </c>
      <c r="AY419" s="156" t="s">
        <v>175</v>
      </c>
    </row>
    <row r="420" spans="2:65" s="14" customFormat="1" ht="11.25">
      <c r="B420" s="162"/>
      <c r="D420" s="149" t="s">
        <v>185</v>
      </c>
      <c r="E420" s="163" t="s">
        <v>48</v>
      </c>
      <c r="F420" s="164" t="s">
        <v>209</v>
      </c>
      <c r="H420" s="165">
        <v>10</v>
      </c>
      <c r="I420" s="166"/>
      <c r="L420" s="162"/>
      <c r="M420" s="167"/>
      <c r="T420" s="168"/>
      <c r="AT420" s="163" t="s">
        <v>185</v>
      </c>
      <c r="AU420" s="163" t="s">
        <v>94</v>
      </c>
      <c r="AV420" s="14" t="s">
        <v>210</v>
      </c>
      <c r="AW420" s="14" t="s">
        <v>46</v>
      </c>
      <c r="AX420" s="14" t="s">
        <v>23</v>
      </c>
      <c r="AY420" s="163" t="s">
        <v>175</v>
      </c>
    </row>
    <row r="421" spans="2:65" s="1" customFormat="1" ht="16.5" customHeight="1">
      <c r="B421" s="32"/>
      <c r="C421" s="169" t="s">
        <v>495</v>
      </c>
      <c r="D421" s="169" t="s">
        <v>238</v>
      </c>
      <c r="E421" s="170" t="s">
        <v>496</v>
      </c>
      <c r="F421" s="171" t="s">
        <v>497</v>
      </c>
      <c r="G421" s="172" t="s">
        <v>233</v>
      </c>
      <c r="H421" s="173">
        <v>10</v>
      </c>
      <c r="I421" s="174"/>
      <c r="J421" s="175">
        <f>ROUND(I421*H421,2)</f>
        <v>0</v>
      </c>
      <c r="K421" s="171" t="s">
        <v>274</v>
      </c>
      <c r="L421" s="176"/>
      <c r="M421" s="177" t="s">
        <v>48</v>
      </c>
      <c r="N421" s="178" t="s">
        <v>57</v>
      </c>
      <c r="P421" s="140">
        <f>O421*H421</f>
        <v>0</v>
      </c>
      <c r="Q421" s="140">
        <v>0</v>
      </c>
      <c r="R421" s="140">
        <f>Q421*H421</f>
        <v>0</v>
      </c>
      <c r="S421" s="140">
        <v>0</v>
      </c>
      <c r="T421" s="141">
        <f>S421*H421</f>
        <v>0</v>
      </c>
      <c r="AR421" s="142" t="s">
        <v>94</v>
      </c>
      <c r="AT421" s="142" t="s">
        <v>238</v>
      </c>
      <c r="AU421" s="142" t="s">
        <v>94</v>
      </c>
      <c r="AY421" s="16" t="s">
        <v>175</v>
      </c>
      <c r="BE421" s="143">
        <f>IF(N421="základní",J421,0)</f>
        <v>0</v>
      </c>
      <c r="BF421" s="143">
        <f>IF(N421="snížená",J421,0)</f>
        <v>0</v>
      </c>
      <c r="BG421" s="143">
        <f>IF(N421="zákl. přenesená",J421,0)</f>
        <v>0</v>
      </c>
      <c r="BH421" s="143">
        <f>IF(N421="sníž. přenesená",J421,0)</f>
        <v>0</v>
      </c>
      <c r="BI421" s="143">
        <f>IF(N421="nulová",J421,0)</f>
        <v>0</v>
      </c>
      <c r="BJ421" s="16" t="s">
        <v>23</v>
      </c>
      <c r="BK421" s="143">
        <f>ROUND(I421*H421,2)</f>
        <v>0</v>
      </c>
      <c r="BL421" s="16" t="s">
        <v>23</v>
      </c>
      <c r="BM421" s="142" t="s">
        <v>498</v>
      </c>
    </row>
    <row r="422" spans="2:65" s="12" customFormat="1" ht="11.25">
      <c r="B422" s="148"/>
      <c r="D422" s="149" t="s">
        <v>185</v>
      </c>
      <c r="E422" s="150" t="s">
        <v>48</v>
      </c>
      <c r="F422" s="151" t="s">
        <v>236</v>
      </c>
      <c r="H422" s="150" t="s">
        <v>48</v>
      </c>
      <c r="I422" s="152"/>
      <c r="L422" s="148"/>
      <c r="M422" s="153"/>
      <c r="T422" s="154"/>
      <c r="AT422" s="150" t="s">
        <v>185</v>
      </c>
      <c r="AU422" s="150" t="s">
        <v>94</v>
      </c>
      <c r="AV422" s="12" t="s">
        <v>23</v>
      </c>
      <c r="AW422" s="12" t="s">
        <v>46</v>
      </c>
      <c r="AX422" s="12" t="s">
        <v>86</v>
      </c>
      <c r="AY422" s="150" t="s">
        <v>175</v>
      </c>
    </row>
    <row r="423" spans="2:65" s="12" customFormat="1" ht="22.5">
      <c r="B423" s="148"/>
      <c r="D423" s="149" t="s">
        <v>185</v>
      </c>
      <c r="E423" s="150" t="s">
        <v>48</v>
      </c>
      <c r="F423" s="151" t="s">
        <v>499</v>
      </c>
      <c r="H423" s="150" t="s">
        <v>48</v>
      </c>
      <c r="I423" s="152"/>
      <c r="L423" s="148"/>
      <c r="M423" s="153"/>
      <c r="T423" s="154"/>
      <c r="AT423" s="150" t="s">
        <v>185</v>
      </c>
      <c r="AU423" s="150" t="s">
        <v>94</v>
      </c>
      <c r="AV423" s="12" t="s">
        <v>23</v>
      </c>
      <c r="AW423" s="12" t="s">
        <v>46</v>
      </c>
      <c r="AX423" s="12" t="s">
        <v>86</v>
      </c>
      <c r="AY423" s="150" t="s">
        <v>175</v>
      </c>
    </row>
    <row r="424" spans="2:65" s="13" customFormat="1" ht="11.25">
      <c r="B424" s="155"/>
      <c r="D424" s="149" t="s">
        <v>185</v>
      </c>
      <c r="E424" s="156" t="s">
        <v>48</v>
      </c>
      <c r="F424" s="157" t="s">
        <v>492</v>
      </c>
      <c r="H424" s="158">
        <v>2</v>
      </c>
      <c r="I424" s="159"/>
      <c r="L424" s="155"/>
      <c r="M424" s="160"/>
      <c r="T424" s="161"/>
      <c r="AT424" s="156" t="s">
        <v>185</v>
      </c>
      <c r="AU424" s="156" t="s">
        <v>94</v>
      </c>
      <c r="AV424" s="13" t="s">
        <v>94</v>
      </c>
      <c r="AW424" s="13" t="s">
        <v>46</v>
      </c>
      <c r="AX424" s="13" t="s">
        <v>86</v>
      </c>
      <c r="AY424" s="156" t="s">
        <v>175</v>
      </c>
    </row>
    <row r="425" spans="2:65" s="12" customFormat="1" ht="22.5">
      <c r="B425" s="148"/>
      <c r="D425" s="149" t="s">
        <v>185</v>
      </c>
      <c r="E425" s="150" t="s">
        <v>48</v>
      </c>
      <c r="F425" s="151" t="s">
        <v>500</v>
      </c>
      <c r="H425" s="150" t="s">
        <v>48</v>
      </c>
      <c r="I425" s="152"/>
      <c r="L425" s="148"/>
      <c r="M425" s="153"/>
      <c r="T425" s="154"/>
      <c r="AT425" s="150" t="s">
        <v>185</v>
      </c>
      <c r="AU425" s="150" t="s">
        <v>94</v>
      </c>
      <c r="AV425" s="12" t="s">
        <v>23</v>
      </c>
      <c r="AW425" s="12" t="s">
        <v>46</v>
      </c>
      <c r="AX425" s="12" t="s">
        <v>86</v>
      </c>
      <c r="AY425" s="150" t="s">
        <v>175</v>
      </c>
    </row>
    <row r="426" spans="2:65" s="13" customFormat="1" ht="11.25">
      <c r="B426" s="155"/>
      <c r="D426" s="149" t="s">
        <v>185</v>
      </c>
      <c r="E426" s="156" t="s">
        <v>48</v>
      </c>
      <c r="F426" s="157" t="s">
        <v>494</v>
      </c>
      <c r="H426" s="158">
        <v>8</v>
      </c>
      <c r="I426" s="159"/>
      <c r="L426" s="155"/>
      <c r="M426" s="160"/>
      <c r="T426" s="161"/>
      <c r="AT426" s="156" t="s">
        <v>185</v>
      </c>
      <c r="AU426" s="156" t="s">
        <v>94</v>
      </c>
      <c r="AV426" s="13" t="s">
        <v>94</v>
      </c>
      <c r="AW426" s="13" t="s">
        <v>46</v>
      </c>
      <c r="AX426" s="13" t="s">
        <v>86</v>
      </c>
      <c r="AY426" s="156" t="s">
        <v>175</v>
      </c>
    </row>
    <row r="427" spans="2:65" s="14" customFormat="1" ht="11.25">
      <c r="B427" s="162"/>
      <c r="D427" s="149" t="s">
        <v>185</v>
      </c>
      <c r="E427" s="163" t="s">
        <v>48</v>
      </c>
      <c r="F427" s="164" t="s">
        <v>209</v>
      </c>
      <c r="H427" s="165">
        <v>10</v>
      </c>
      <c r="I427" s="166"/>
      <c r="L427" s="162"/>
      <c r="M427" s="167"/>
      <c r="T427" s="168"/>
      <c r="AT427" s="163" t="s">
        <v>185</v>
      </c>
      <c r="AU427" s="163" t="s">
        <v>94</v>
      </c>
      <c r="AV427" s="14" t="s">
        <v>210</v>
      </c>
      <c r="AW427" s="14" t="s">
        <v>46</v>
      </c>
      <c r="AX427" s="14" t="s">
        <v>23</v>
      </c>
      <c r="AY427" s="163" t="s">
        <v>175</v>
      </c>
    </row>
    <row r="428" spans="2:65" s="1" customFormat="1" ht="24.2" customHeight="1">
      <c r="B428" s="32"/>
      <c r="C428" s="131" t="s">
        <v>501</v>
      </c>
      <c r="D428" s="131" t="s">
        <v>177</v>
      </c>
      <c r="E428" s="132" t="s">
        <v>502</v>
      </c>
      <c r="F428" s="133" t="s">
        <v>503</v>
      </c>
      <c r="G428" s="134" t="s">
        <v>233</v>
      </c>
      <c r="H428" s="135">
        <v>11</v>
      </c>
      <c r="I428" s="136"/>
      <c r="J428" s="137">
        <f>ROUND(I428*H428,2)</f>
        <v>0</v>
      </c>
      <c r="K428" s="133" t="s">
        <v>181</v>
      </c>
      <c r="L428" s="32"/>
      <c r="M428" s="138" t="s">
        <v>48</v>
      </c>
      <c r="N428" s="139" t="s">
        <v>57</v>
      </c>
      <c r="P428" s="140">
        <f>O428*H428</f>
        <v>0</v>
      </c>
      <c r="Q428" s="140">
        <v>1.2999999999999999E-4</v>
      </c>
      <c r="R428" s="140">
        <f>Q428*H428</f>
        <v>1.4299999999999998E-3</v>
      </c>
      <c r="S428" s="140">
        <v>0</v>
      </c>
      <c r="T428" s="141">
        <f>S428*H428</f>
        <v>0</v>
      </c>
      <c r="AR428" s="142" t="s">
        <v>23</v>
      </c>
      <c r="AT428" s="142" t="s">
        <v>177</v>
      </c>
      <c r="AU428" s="142" t="s">
        <v>94</v>
      </c>
      <c r="AY428" s="16" t="s">
        <v>175</v>
      </c>
      <c r="BE428" s="143">
        <f>IF(N428="základní",J428,0)</f>
        <v>0</v>
      </c>
      <c r="BF428" s="143">
        <f>IF(N428="snížená",J428,0)</f>
        <v>0</v>
      </c>
      <c r="BG428" s="143">
        <f>IF(N428="zákl. přenesená",J428,0)</f>
        <v>0</v>
      </c>
      <c r="BH428" s="143">
        <f>IF(N428="sníž. přenesená",J428,0)</f>
        <v>0</v>
      </c>
      <c r="BI428" s="143">
        <f>IF(N428="nulová",J428,0)</f>
        <v>0</v>
      </c>
      <c r="BJ428" s="16" t="s">
        <v>23</v>
      </c>
      <c r="BK428" s="143">
        <f>ROUND(I428*H428,2)</f>
        <v>0</v>
      </c>
      <c r="BL428" s="16" t="s">
        <v>23</v>
      </c>
      <c r="BM428" s="142" t="s">
        <v>504</v>
      </c>
    </row>
    <row r="429" spans="2:65" s="1" customFormat="1" ht="11.25">
      <c r="B429" s="32"/>
      <c r="D429" s="144" t="s">
        <v>183</v>
      </c>
      <c r="F429" s="145" t="s">
        <v>505</v>
      </c>
      <c r="I429" s="146"/>
      <c r="L429" s="32"/>
      <c r="M429" s="147"/>
      <c r="T429" s="53"/>
      <c r="AT429" s="16" t="s">
        <v>183</v>
      </c>
      <c r="AU429" s="16" t="s">
        <v>94</v>
      </c>
    </row>
    <row r="430" spans="2:65" s="12" customFormat="1" ht="11.25">
      <c r="B430" s="148"/>
      <c r="D430" s="149" t="s">
        <v>185</v>
      </c>
      <c r="E430" s="150" t="s">
        <v>48</v>
      </c>
      <c r="F430" s="151" t="s">
        <v>236</v>
      </c>
      <c r="H430" s="150" t="s">
        <v>48</v>
      </c>
      <c r="I430" s="152"/>
      <c r="L430" s="148"/>
      <c r="M430" s="153"/>
      <c r="T430" s="154"/>
      <c r="AT430" s="150" t="s">
        <v>185</v>
      </c>
      <c r="AU430" s="150" t="s">
        <v>94</v>
      </c>
      <c r="AV430" s="12" t="s">
        <v>23</v>
      </c>
      <c r="AW430" s="12" t="s">
        <v>46</v>
      </c>
      <c r="AX430" s="12" t="s">
        <v>86</v>
      </c>
      <c r="AY430" s="150" t="s">
        <v>175</v>
      </c>
    </row>
    <row r="431" spans="2:65" s="12" customFormat="1" ht="11.25">
      <c r="B431" s="148"/>
      <c r="D431" s="149" t="s">
        <v>185</v>
      </c>
      <c r="E431" s="150" t="s">
        <v>48</v>
      </c>
      <c r="F431" s="151" t="s">
        <v>506</v>
      </c>
      <c r="H431" s="150" t="s">
        <v>48</v>
      </c>
      <c r="I431" s="152"/>
      <c r="L431" s="148"/>
      <c r="M431" s="153"/>
      <c r="T431" s="154"/>
      <c r="AT431" s="150" t="s">
        <v>185</v>
      </c>
      <c r="AU431" s="150" t="s">
        <v>94</v>
      </c>
      <c r="AV431" s="12" t="s">
        <v>23</v>
      </c>
      <c r="AW431" s="12" t="s">
        <v>46</v>
      </c>
      <c r="AX431" s="12" t="s">
        <v>86</v>
      </c>
      <c r="AY431" s="150" t="s">
        <v>175</v>
      </c>
    </row>
    <row r="432" spans="2:65" s="13" customFormat="1" ht="11.25">
      <c r="B432" s="155"/>
      <c r="D432" s="149" t="s">
        <v>185</v>
      </c>
      <c r="E432" s="156" t="s">
        <v>48</v>
      </c>
      <c r="F432" s="157" t="s">
        <v>277</v>
      </c>
      <c r="H432" s="158">
        <v>11</v>
      </c>
      <c r="I432" s="159"/>
      <c r="L432" s="155"/>
      <c r="M432" s="160"/>
      <c r="T432" s="161"/>
      <c r="AT432" s="156" t="s">
        <v>185</v>
      </c>
      <c r="AU432" s="156" t="s">
        <v>94</v>
      </c>
      <c r="AV432" s="13" t="s">
        <v>94</v>
      </c>
      <c r="AW432" s="13" t="s">
        <v>46</v>
      </c>
      <c r="AX432" s="13" t="s">
        <v>23</v>
      </c>
      <c r="AY432" s="156" t="s">
        <v>175</v>
      </c>
    </row>
    <row r="433" spans="2:65" s="1" customFormat="1" ht="16.5" customHeight="1">
      <c r="B433" s="32"/>
      <c r="C433" s="169" t="s">
        <v>507</v>
      </c>
      <c r="D433" s="169" t="s">
        <v>238</v>
      </c>
      <c r="E433" s="170" t="s">
        <v>508</v>
      </c>
      <c r="F433" s="171" t="s">
        <v>509</v>
      </c>
      <c r="G433" s="172" t="s">
        <v>233</v>
      </c>
      <c r="H433" s="173">
        <v>11</v>
      </c>
      <c r="I433" s="174"/>
      <c r="J433" s="175">
        <f>ROUND(I433*H433,2)</f>
        <v>0</v>
      </c>
      <c r="K433" s="171" t="s">
        <v>274</v>
      </c>
      <c r="L433" s="176"/>
      <c r="M433" s="177" t="s">
        <v>48</v>
      </c>
      <c r="N433" s="178" t="s">
        <v>57</v>
      </c>
      <c r="P433" s="140">
        <f>O433*H433</f>
        <v>0</v>
      </c>
      <c r="Q433" s="140">
        <v>0</v>
      </c>
      <c r="R433" s="140">
        <f>Q433*H433</f>
        <v>0</v>
      </c>
      <c r="S433" s="140">
        <v>0</v>
      </c>
      <c r="T433" s="141">
        <f>S433*H433</f>
        <v>0</v>
      </c>
      <c r="AR433" s="142" t="s">
        <v>94</v>
      </c>
      <c r="AT433" s="142" t="s">
        <v>238</v>
      </c>
      <c r="AU433" s="142" t="s">
        <v>94</v>
      </c>
      <c r="AY433" s="16" t="s">
        <v>175</v>
      </c>
      <c r="BE433" s="143">
        <f>IF(N433="základní",J433,0)</f>
        <v>0</v>
      </c>
      <c r="BF433" s="143">
        <f>IF(N433="snížená",J433,0)</f>
        <v>0</v>
      </c>
      <c r="BG433" s="143">
        <f>IF(N433="zákl. přenesená",J433,0)</f>
        <v>0</v>
      </c>
      <c r="BH433" s="143">
        <f>IF(N433="sníž. přenesená",J433,0)</f>
        <v>0</v>
      </c>
      <c r="BI433" s="143">
        <f>IF(N433="nulová",J433,0)</f>
        <v>0</v>
      </c>
      <c r="BJ433" s="16" t="s">
        <v>23</v>
      </c>
      <c r="BK433" s="143">
        <f>ROUND(I433*H433,2)</f>
        <v>0</v>
      </c>
      <c r="BL433" s="16" t="s">
        <v>23</v>
      </c>
      <c r="BM433" s="142" t="s">
        <v>510</v>
      </c>
    </row>
    <row r="434" spans="2:65" s="12" customFormat="1" ht="11.25">
      <c r="B434" s="148"/>
      <c r="D434" s="149" t="s">
        <v>185</v>
      </c>
      <c r="E434" s="150" t="s">
        <v>48</v>
      </c>
      <c r="F434" s="151" t="s">
        <v>236</v>
      </c>
      <c r="H434" s="150" t="s">
        <v>48</v>
      </c>
      <c r="I434" s="152"/>
      <c r="L434" s="148"/>
      <c r="M434" s="153"/>
      <c r="T434" s="154"/>
      <c r="AT434" s="150" t="s">
        <v>185</v>
      </c>
      <c r="AU434" s="150" t="s">
        <v>94</v>
      </c>
      <c r="AV434" s="12" t="s">
        <v>23</v>
      </c>
      <c r="AW434" s="12" t="s">
        <v>46</v>
      </c>
      <c r="AX434" s="12" t="s">
        <v>86</v>
      </c>
      <c r="AY434" s="150" t="s">
        <v>175</v>
      </c>
    </row>
    <row r="435" spans="2:65" s="12" customFormat="1" ht="11.25">
      <c r="B435" s="148"/>
      <c r="D435" s="149" t="s">
        <v>185</v>
      </c>
      <c r="E435" s="150" t="s">
        <v>48</v>
      </c>
      <c r="F435" s="151" t="s">
        <v>506</v>
      </c>
      <c r="H435" s="150" t="s">
        <v>48</v>
      </c>
      <c r="I435" s="152"/>
      <c r="L435" s="148"/>
      <c r="M435" s="153"/>
      <c r="T435" s="154"/>
      <c r="AT435" s="150" t="s">
        <v>185</v>
      </c>
      <c r="AU435" s="150" t="s">
        <v>94</v>
      </c>
      <c r="AV435" s="12" t="s">
        <v>23</v>
      </c>
      <c r="AW435" s="12" t="s">
        <v>46</v>
      </c>
      <c r="AX435" s="12" t="s">
        <v>86</v>
      </c>
      <c r="AY435" s="150" t="s">
        <v>175</v>
      </c>
    </row>
    <row r="436" spans="2:65" s="13" customFormat="1" ht="11.25">
      <c r="B436" s="155"/>
      <c r="D436" s="149" t="s">
        <v>185</v>
      </c>
      <c r="E436" s="156" t="s">
        <v>48</v>
      </c>
      <c r="F436" s="157" t="s">
        <v>277</v>
      </c>
      <c r="H436" s="158">
        <v>11</v>
      </c>
      <c r="I436" s="159"/>
      <c r="L436" s="155"/>
      <c r="M436" s="160"/>
      <c r="T436" s="161"/>
      <c r="AT436" s="156" t="s">
        <v>185</v>
      </c>
      <c r="AU436" s="156" t="s">
        <v>94</v>
      </c>
      <c r="AV436" s="13" t="s">
        <v>94</v>
      </c>
      <c r="AW436" s="13" t="s">
        <v>46</v>
      </c>
      <c r="AX436" s="13" t="s">
        <v>23</v>
      </c>
      <c r="AY436" s="156" t="s">
        <v>175</v>
      </c>
    </row>
    <row r="437" spans="2:65" s="1" customFormat="1" ht="37.9" customHeight="1">
      <c r="B437" s="32"/>
      <c r="C437" s="131" t="s">
        <v>511</v>
      </c>
      <c r="D437" s="131" t="s">
        <v>177</v>
      </c>
      <c r="E437" s="132" t="s">
        <v>512</v>
      </c>
      <c r="F437" s="133" t="s">
        <v>513</v>
      </c>
      <c r="G437" s="134" t="s">
        <v>233</v>
      </c>
      <c r="H437" s="135">
        <v>43</v>
      </c>
      <c r="I437" s="136"/>
      <c r="J437" s="137">
        <f>ROUND(I437*H437,2)</f>
        <v>0</v>
      </c>
      <c r="K437" s="133" t="s">
        <v>181</v>
      </c>
      <c r="L437" s="32"/>
      <c r="M437" s="138" t="s">
        <v>48</v>
      </c>
      <c r="N437" s="139" t="s">
        <v>57</v>
      </c>
      <c r="P437" s="140">
        <f>O437*H437</f>
        <v>0</v>
      </c>
      <c r="Q437" s="140">
        <v>0</v>
      </c>
      <c r="R437" s="140">
        <f>Q437*H437</f>
        <v>0</v>
      </c>
      <c r="S437" s="140">
        <v>0</v>
      </c>
      <c r="T437" s="141">
        <f>S437*H437</f>
        <v>0</v>
      </c>
      <c r="AR437" s="142" t="s">
        <v>23</v>
      </c>
      <c r="AT437" s="142" t="s">
        <v>177</v>
      </c>
      <c r="AU437" s="142" t="s">
        <v>94</v>
      </c>
      <c r="AY437" s="16" t="s">
        <v>175</v>
      </c>
      <c r="BE437" s="143">
        <f>IF(N437="základní",J437,0)</f>
        <v>0</v>
      </c>
      <c r="BF437" s="143">
        <f>IF(N437="snížená",J437,0)</f>
        <v>0</v>
      </c>
      <c r="BG437" s="143">
        <f>IF(N437="zákl. přenesená",J437,0)</f>
        <v>0</v>
      </c>
      <c r="BH437" s="143">
        <f>IF(N437="sníž. přenesená",J437,0)</f>
        <v>0</v>
      </c>
      <c r="BI437" s="143">
        <f>IF(N437="nulová",J437,0)</f>
        <v>0</v>
      </c>
      <c r="BJ437" s="16" t="s">
        <v>23</v>
      </c>
      <c r="BK437" s="143">
        <f>ROUND(I437*H437,2)</f>
        <v>0</v>
      </c>
      <c r="BL437" s="16" t="s">
        <v>23</v>
      </c>
      <c r="BM437" s="142" t="s">
        <v>514</v>
      </c>
    </row>
    <row r="438" spans="2:65" s="1" customFormat="1" ht="11.25">
      <c r="B438" s="32"/>
      <c r="D438" s="144" t="s">
        <v>183</v>
      </c>
      <c r="F438" s="145" t="s">
        <v>515</v>
      </c>
      <c r="I438" s="146"/>
      <c r="L438" s="32"/>
      <c r="M438" s="147"/>
      <c r="T438" s="53"/>
      <c r="AT438" s="16" t="s">
        <v>183</v>
      </c>
      <c r="AU438" s="16" t="s">
        <v>94</v>
      </c>
    </row>
    <row r="439" spans="2:65" s="12" customFormat="1" ht="11.25">
      <c r="B439" s="148"/>
      <c r="D439" s="149" t="s">
        <v>185</v>
      </c>
      <c r="E439" s="150" t="s">
        <v>48</v>
      </c>
      <c r="F439" s="151" t="s">
        <v>236</v>
      </c>
      <c r="H439" s="150" t="s">
        <v>48</v>
      </c>
      <c r="I439" s="152"/>
      <c r="L439" s="148"/>
      <c r="M439" s="153"/>
      <c r="T439" s="154"/>
      <c r="AT439" s="150" t="s">
        <v>185</v>
      </c>
      <c r="AU439" s="150" t="s">
        <v>94</v>
      </c>
      <c r="AV439" s="12" t="s">
        <v>23</v>
      </c>
      <c r="AW439" s="12" t="s">
        <v>46</v>
      </c>
      <c r="AX439" s="12" t="s">
        <v>86</v>
      </c>
      <c r="AY439" s="150" t="s">
        <v>175</v>
      </c>
    </row>
    <row r="440" spans="2:65" s="12" customFormat="1" ht="11.25">
      <c r="B440" s="148"/>
      <c r="D440" s="149" t="s">
        <v>185</v>
      </c>
      <c r="E440" s="150" t="s">
        <v>48</v>
      </c>
      <c r="F440" s="151" t="s">
        <v>516</v>
      </c>
      <c r="H440" s="150" t="s">
        <v>48</v>
      </c>
      <c r="I440" s="152"/>
      <c r="L440" s="148"/>
      <c r="M440" s="153"/>
      <c r="T440" s="154"/>
      <c r="AT440" s="150" t="s">
        <v>185</v>
      </c>
      <c r="AU440" s="150" t="s">
        <v>94</v>
      </c>
      <c r="AV440" s="12" t="s">
        <v>23</v>
      </c>
      <c r="AW440" s="12" t="s">
        <v>46</v>
      </c>
      <c r="AX440" s="12" t="s">
        <v>86</v>
      </c>
      <c r="AY440" s="150" t="s">
        <v>175</v>
      </c>
    </row>
    <row r="441" spans="2:65" s="13" customFormat="1" ht="11.25">
      <c r="B441" s="155"/>
      <c r="D441" s="149" t="s">
        <v>185</v>
      </c>
      <c r="E441" s="156" t="s">
        <v>48</v>
      </c>
      <c r="F441" s="157" t="s">
        <v>517</v>
      </c>
      <c r="H441" s="158">
        <v>41</v>
      </c>
      <c r="I441" s="159"/>
      <c r="L441" s="155"/>
      <c r="M441" s="160"/>
      <c r="T441" s="161"/>
      <c r="AT441" s="156" t="s">
        <v>185</v>
      </c>
      <c r="AU441" s="156" t="s">
        <v>94</v>
      </c>
      <c r="AV441" s="13" t="s">
        <v>94</v>
      </c>
      <c r="AW441" s="13" t="s">
        <v>46</v>
      </c>
      <c r="AX441" s="13" t="s">
        <v>86</v>
      </c>
      <c r="AY441" s="156" t="s">
        <v>175</v>
      </c>
    </row>
    <row r="442" spans="2:65" s="12" customFormat="1" ht="11.25">
      <c r="B442" s="148"/>
      <c r="D442" s="149" t="s">
        <v>185</v>
      </c>
      <c r="E442" s="150" t="s">
        <v>48</v>
      </c>
      <c r="F442" s="151" t="s">
        <v>518</v>
      </c>
      <c r="H442" s="150" t="s">
        <v>48</v>
      </c>
      <c r="I442" s="152"/>
      <c r="L442" s="148"/>
      <c r="M442" s="153"/>
      <c r="T442" s="154"/>
      <c r="AT442" s="150" t="s">
        <v>185</v>
      </c>
      <c r="AU442" s="150" t="s">
        <v>94</v>
      </c>
      <c r="AV442" s="12" t="s">
        <v>23</v>
      </c>
      <c r="AW442" s="12" t="s">
        <v>46</v>
      </c>
      <c r="AX442" s="12" t="s">
        <v>86</v>
      </c>
      <c r="AY442" s="150" t="s">
        <v>175</v>
      </c>
    </row>
    <row r="443" spans="2:65" s="13" customFormat="1" ht="11.25">
      <c r="B443" s="155"/>
      <c r="D443" s="149" t="s">
        <v>185</v>
      </c>
      <c r="E443" s="156" t="s">
        <v>48</v>
      </c>
      <c r="F443" s="157" t="s">
        <v>519</v>
      </c>
      <c r="H443" s="158">
        <v>2</v>
      </c>
      <c r="I443" s="159"/>
      <c r="L443" s="155"/>
      <c r="M443" s="160"/>
      <c r="T443" s="161"/>
      <c r="AT443" s="156" t="s">
        <v>185</v>
      </c>
      <c r="AU443" s="156" t="s">
        <v>94</v>
      </c>
      <c r="AV443" s="13" t="s">
        <v>94</v>
      </c>
      <c r="AW443" s="13" t="s">
        <v>46</v>
      </c>
      <c r="AX443" s="13" t="s">
        <v>86</v>
      </c>
      <c r="AY443" s="156" t="s">
        <v>175</v>
      </c>
    </row>
    <row r="444" spans="2:65" s="14" customFormat="1" ht="11.25">
      <c r="B444" s="162"/>
      <c r="D444" s="149" t="s">
        <v>185</v>
      </c>
      <c r="E444" s="163" t="s">
        <v>48</v>
      </c>
      <c r="F444" s="164" t="s">
        <v>209</v>
      </c>
      <c r="H444" s="165">
        <v>43</v>
      </c>
      <c r="I444" s="166"/>
      <c r="L444" s="162"/>
      <c r="M444" s="167"/>
      <c r="T444" s="168"/>
      <c r="AT444" s="163" t="s">
        <v>185</v>
      </c>
      <c r="AU444" s="163" t="s">
        <v>94</v>
      </c>
      <c r="AV444" s="14" t="s">
        <v>210</v>
      </c>
      <c r="AW444" s="14" t="s">
        <v>46</v>
      </c>
      <c r="AX444" s="14" t="s">
        <v>23</v>
      </c>
      <c r="AY444" s="163" t="s">
        <v>175</v>
      </c>
    </row>
    <row r="445" spans="2:65" s="1" customFormat="1" ht="16.5" customHeight="1">
      <c r="B445" s="32"/>
      <c r="C445" s="169" t="s">
        <v>520</v>
      </c>
      <c r="D445" s="169" t="s">
        <v>238</v>
      </c>
      <c r="E445" s="170" t="s">
        <v>521</v>
      </c>
      <c r="F445" s="171" t="s">
        <v>522</v>
      </c>
      <c r="G445" s="172" t="s">
        <v>233</v>
      </c>
      <c r="H445" s="173">
        <v>43</v>
      </c>
      <c r="I445" s="174"/>
      <c r="J445" s="175">
        <f>ROUND(I445*H445,2)</f>
        <v>0</v>
      </c>
      <c r="K445" s="171" t="s">
        <v>181</v>
      </c>
      <c r="L445" s="176"/>
      <c r="M445" s="177" t="s">
        <v>48</v>
      </c>
      <c r="N445" s="178" t="s">
        <v>57</v>
      </c>
      <c r="P445" s="140">
        <f>O445*H445</f>
        <v>0</v>
      </c>
      <c r="Q445" s="140">
        <v>0</v>
      </c>
      <c r="R445" s="140">
        <f>Q445*H445</f>
        <v>0</v>
      </c>
      <c r="S445" s="140">
        <v>0</v>
      </c>
      <c r="T445" s="141">
        <f>S445*H445</f>
        <v>0</v>
      </c>
      <c r="AR445" s="142" t="s">
        <v>94</v>
      </c>
      <c r="AT445" s="142" t="s">
        <v>238</v>
      </c>
      <c r="AU445" s="142" t="s">
        <v>94</v>
      </c>
      <c r="AY445" s="16" t="s">
        <v>175</v>
      </c>
      <c r="BE445" s="143">
        <f>IF(N445="základní",J445,0)</f>
        <v>0</v>
      </c>
      <c r="BF445" s="143">
        <f>IF(N445="snížená",J445,0)</f>
        <v>0</v>
      </c>
      <c r="BG445" s="143">
        <f>IF(N445="zákl. přenesená",J445,0)</f>
        <v>0</v>
      </c>
      <c r="BH445" s="143">
        <f>IF(N445="sníž. přenesená",J445,0)</f>
        <v>0</v>
      </c>
      <c r="BI445" s="143">
        <f>IF(N445="nulová",J445,0)</f>
        <v>0</v>
      </c>
      <c r="BJ445" s="16" t="s">
        <v>23</v>
      </c>
      <c r="BK445" s="143">
        <f>ROUND(I445*H445,2)</f>
        <v>0</v>
      </c>
      <c r="BL445" s="16" t="s">
        <v>23</v>
      </c>
      <c r="BM445" s="142" t="s">
        <v>523</v>
      </c>
    </row>
    <row r="446" spans="2:65" s="12" customFormat="1" ht="11.25">
      <c r="B446" s="148"/>
      <c r="D446" s="149" t="s">
        <v>185</v>
      </c>
      <c r="E446" s="150" t="s">
        <v>48</v>
      </c>
      <c r="F446" s="151" t="s">
        <v>236</v>
      </c>
      <c r="H446" s="150" t="s">
        <v>48</v>
      </c>
      <c r="I446" s="152"/>
      <c r="L446" s="148"/>
      <c r="M446" s="153"/>
      <c r="T446" s="154"/>
      <c r="AT446" s="150" t="s">
        <v>185</v>
      </c>
      <c r="AU446" s="150" t="s">
        <v>94</v>
      </c>
      <c r="AV446" s="12" t="s">
        <v>23</v>
      </c>
      <c r="AW446" s="12" t="s">
        <v>46</v>
      </c>
      <c r="AX446" s="12" t="s">
        <v>86</v>
      </c>
      <c r="AY446" s="150" t="s">
        <v>175</v>
      </c>
    </row>
    <row r="447" spans="2:65" s="12" customFormat="1" ht="11.25">
      <c r="B447" s="148"/>
      <c r="D447" s="149" t="s">
        <v>185</v>
      </c>
      <c r="E447" s="150" t="s">
        <v>48</v>
      </c>
      <c r="F447" s="151" t="s">
        <v>516</v>
      </c>
      <c r="H447" s="150" t="s">
        <v>48</v>
      </c>
      <c r="I447" s="152"/>
      <c r="L447" s="148"/>
      <c r="M447" s="153"/>
      <c r="T447" s="154"/>
      <c r="AT447" s="150" t="s">
        <v>185</v>
      </c>
      <c r="AU447" s="150" t="s">
        <v>94</v>
      </c>
      <c r="AV447" s="12" t="s">
        <v>23</v>
      </c>
      <c r="AW447" s="12" t="s">
        <v>46</v>
      </c>
      <c r="AX447" s="12" t="s">
        <v>86</v>
      </c>
      <c r="AY447" s="150" t="s">
        <v>175</v>
      </c>
    </row>
    <row r="448" spans="2:65" s="13" customFormat="1" ht="11.25">
      <c r="B448" s="155"/>
      <c r="D448" s="149" t="s">
        <v>185</v>
      </c>
      <c r="E448" s="156" t="s">
        <v>48</v>
      </c>
      <c r="F448" s="157" t="s">
        <v>517</v>
      </c>
      <c r="H448" s="158">
        <v>41</v>
      </c>
      <c r="I448" s="159"/>
      <c r="L448" s="155"/>
      <c r="M448" s="160"/>
      <c r="T448" s="161"/>
      <c r="AT448" s="156" t="s">
        <v>185</v>
      </c>
      <c r="AU448" s="156" t="s">
        <v>94</v>
      </c>
      <c r="AV448" s="13" t="s">
        <v>94</v>
      </c>
      <c r="AW448" s="13" t="s">
        <v>46</v>
      </c>
      <c r="AX448" s="13" t="s">
        <v>86</v>
      </c>
      <c r="AY448" s="156" t="s">
        <v>175</v>
      </c>
    </row>
    <row r="449" spans="2:65" s="12" customFormat="1" ht="11.25">
      <c r="B449" s="148"/>
      <c r="D449" s="149" t="s">
        <v>185</v>
      </c>
      <c r="E449" s="150" t="s">
        <v>48</v>
      </c>
      <c r="F449" s="151" t="s">
        <v>518</v>
      </c>
      <c r="H449" s="150" t="s">
        <v>48</v>
      </c>
      <c r="I449" s="152"/>
      <c r="L449" s="148"/>
      <c r="M449" s="153"/>
      <c r="T449" s="154"/>
      <c r="AT449" s="150" t="s">
        <v>185</v>
      </c>
      <c r="AU449" s="150" t="s">
        <v>94</v>
      </c>
      <c r="AV449" s="12" t="s">
        <v>23</v>
      </c>
      <c r="AW449" s="12" t="s">
        <v>46</v>
      </c>
      <c r="AX449" s="12" t="s">
        <v>86</v>
      </c>
      <c r="AY449" s="150" t="s">
        <v>175</v>
      </c>
    </row>
    <row r="450" spans="2:65" s="13" customFormat="1" ht="11.25">
      <c r="B450" s="155"/>
      <c r="D450" s="149" t="s">
        <v>185</v>
      </c>
      <c r="E450" s="156" t="s">
        <v>48</v>
      </c>
      <c r="F450" s="157" t="s">
        <v>519</v>
      </c>
      <c r="H450" s="158">
        <v>2</v>
      </c>
      <c r="I450" s="159"/>
      <c r="L450" s="155"/>
      <c r="M450" s="160"/>
      <c r="T450" s="161"/>
      <c r="AT450" s="156" t="s">
        <v>185</v>
      </c>
      <c r="AU450" s="156" t="s">
        <v>94</v>
      </c>
      <c r="AV450" s="13" t="s">
        <v>94</v>
      </c>
      <c r="AW450" s="13" t="s">
        <v>46</v>
      </c>
      <c r="AX450" s="13" t="s">
        <v>86</v>
      </c>
      <c r="AY450" s="156" t="s">
        <v>175</v>
      </c>
    </row>
    <row r="451" spans="2:65" s="14" customFormat="1" ht="11.25">
      <c r="B451" s="162"/>
      <c r="D451" s="149" t="s">
        <v>185</v>
      </c>
      <c r="E451" s="163" t="s">
        <v>48</v>
      </c>
      <c r="F451" s="164" t="s">
        <v>209</v>
      </c>
      <c r="H451" s="165">
        <v>43</v>
      </c>
      <c r="I451" s="166"/>
      <c r="L451" s="162"/>
      <c r="M451" s="167"/>
      <c r="T451" s="168"/>
      <c r="AT451" s="163" t="s">
        <v>185</v>
      </c>
      <c r="AU451" s="163" t="s">
        <v>94</v>
      </c>
      <c r="AV451" s="14" t="s">
        <v>210</v>
      </c>
      <c r="AW451" s="14" t="s">
        <v>46</v>
      </c>
      <c r="AX451" s="14" t="s">
        <v>23</v>
      </c>
      <c r="AY451" s="163" t="s">
        <v>175</v>
      </c>
    </row>
    <row r="452" spans="2:65" s="1" customFormat="1" ht="37.9" customHeight="1">
      <c r="B452" s="32"/>
      <c r="C452" s="131" t="s">
        <v>524</v>
      </c>
      <c r="D452" s="131" t="s">
        <v>177</v>
      </c>
      <c r="E452" s="132" t="s">
        <v>525</v>
      </c>
      <c r="F452" s="133" t="s">
        <v>526</v>
      </c>
      <c r="G452" s="134" t="s">
        <v>527</v>
      </c>
      <c r="H452" s="135">
        <v>20</v>
      </c>
      <c r="I452" s="136"/>
      <c r="J452" s="137">
        <f>ROUND(I452*H452,2)</f>
        <v>0</v>
      </c>
      <c r="K452" s="133" t="s">
        <v>181</v>
      </c>
      <c r="L452" s="32"/>
      <c r="M452" s="138" t="s">
        <v>48</v>
      </c>
      <c r="N452" s="139" t="s">
        <v>57</v>
      </c>
      <c r="P452" s="140">
        <f>O452*H452</f>
        <v>0</v>
      </c>
      <c r="Q452" s="140">
        <v>0</v>
      </c>
      <c r="R452" s="140">
        <f>Q452*H452</f>
        <v>0</v>
      </c>
      <c r="S452" s="140">
        <v>0</v>
      </c>
      <c r="T452" s="141">
        <f>S452*H452</f>
        <v>0</v>
      </c>
      <c r="AR452" s="142" t="s">
        <v>23</v>
      </c>
      <c r="AT452" s="142" t="s">
        <v>177</v>
      </c>
      <c r="AU452" s="142" t="s">
        <v>94</v>
      </c>
      <c r="AY452" s="16" t="s">
        <v>175</v>
      </c>
      <c r="BE452" s="143">
        <f>IF(N452="základní",J452,0)</f>
        <v>0</v>
      </c>
      <c r="BF452" s="143">
        <f>IF(N452="snížená",J452,0)</f>
        <v>0</v>
      </c>
      <c r="BG452" s="143">
        <f>IF(N452="zákl. přenesená",J452,0)</f>
        <v>0</v>
      </c>
      <c r="BH452" s="143">
        <f>IF(N452="sníž. přenesená",J452,0)</f>
        <v>0</v>
      </c>
      <c r="BI452" s="143">
        <f>IF(N452="nulová",J452,0)</f>
        <v>0</v>
      </c>
      <c r="BJ452" s="16" t="s">
        <v>23</v>
      </c>
      <c r="BK452" s="143">
        <f>ROUND(I452*H452,2)</f>
        <v>0</v>
      </c>
      <c r="BL452" s="16" t="s">
        <v>23</v>
      </c>
      <c r="BM452" s="142" t="s">
        <v>528</v>
      </c>
    </row>
    <row r="453" spans="2:65" s="1" customFormat="1" ht="11.25">
      <c r="B453" s="32"/>
      <c r="D453" s="144" t="s">
        <v>183</v>
      </c>
      <c r="F453" s="145" t="s">
        <v>529</v>
      </c>
      <c r="I453" s="146"/>
      <c r="L453" s="32"/>
      <c r="M453" s="147"/>
      <c r="T453" s="53"/>
      <c r="AT453" s="16" t="s">
        <v>183</v>
      </c>
      <c r="AU453" s="16" t="s">
        <v>94</v>
      </c>
    </row>
    <row r="454" spans="2:65" s="12" customFormat="1" ht="11.25">
      <c r="B454" s="148"/>
      <c r="D454" s="149" t="s">
        <v>185</v>
      </c>
      <c r="E454" s="150" t="s">
        <v>48</v>
      </c>
      <c r="F454" s="151" t="s">
        <v>236</v>
      </c>
      <c r="H454" s="150" t="s">
        <v>48</v>
      </c>
      <c r="I454" s="152"/>
      <c r="L454" s="148"/>
      <c r="M454" s="153"/>
      <c r="T454" s="154"/>
      <c r="AT454" s="150" t="s">
        <v>185</v>
      </c>
      <c r="AU454" s="150" t="s">
        <v>94</v>
      </c>
      <c r="AV454" s="12" t="s">
        <v>23</v>
      </c>
      <c r="AW454" s="12" t="s">
        <v>46</v>
      </c>
      <c r="AX454" s="12" t="s">
        <v>86</v>
      </c>
      <c r="AY454" s="150" t="s">
        <v>175</v>
      </c>
    </row>
    <row r="455" spans="2:65" s="12" customFormat="1" ht="11.25">
      <c r="B455" s="148"/>
      <c r="D455" s="149" t="s">
        <v>185</v>
      </c>
      <c r="E455" s="150" t="s">
        <v>48</v>
      </c>
      <c r="F455" s="151" t="s">
        <v>530</v>
      </c>
      <c r="H455" s="150" t="s">
        <v>48</v>
      </c>
      <c r="I455" s="152"/>
      <c r="L455" s="148"/>
      <c r="M455" s="153"/>
      <c r="T455" s="154"/>
      <c r="AT455" s="150" t="s">
        <v>185</v>
      </c>
      <c r="AU455" s="150" t="s">
        <v>94</v>
      </c>
      <c r="AV455" s="12" t="s">
        <v>23</v>
      </c>
      <c r="AW455" s="12" t="s">
        <v>46</v>
      </c>
      <c r="AX455" s="12" t="s">
        <v>86</v>
      </c>
      <c r="AY455" s="150" t="s">
        <v>175</v>
      </c>
    </row>
    <row r="456" spans="2:65" s="13" customFormat="1" ht="11.25">
      <c r="B456" s="155"/>
      <c r="D456" s="149" t="s">
        <v>185</v>
      </c>
      <c r="E456" s="156" t="s">
        <v>48</v>
      </c>
      <c r="F456" s="157" t="s">
        <v>329</v>
      </c>
      <c r="H456" s="158">
        <v>20</v>
      </c>
      <c r="I456" s="159"/>
      <c r="L456" s="155"/>
      <c r="M456" s="160"/>
      <c r="T456" s="161"/>
      <c r="AT456" s="156" t="s">
        <v>185</v>
      </c>
      <c r="AU456" s="156" t="s">
        <v>94</v>
      </c>
      <c r="AV456" s="13" t="s">
        <v>94</v>
      </c>
      <c r="AW456" s="13" t="s">
        <v>46</v>
      </c>
      <c r="AX456" s="13" t="s">
        <v>23</v>
      </c>
      <c r="AY456" s="156" t="s">
        <v>175</v>
      </c>
    </row>
    <row r="457" spans="2:65" s="1" customFormat="1" ht="62.65" customHeight="1">
      <c r="B457" s="32"/>
      <c r="C457" s="131" t="s">
        <v>531</v>
      </c>
      <c r="D457" s="131" t="s">
        <v>177</v>
      </c>
      <c r="E457" s="132" t="s">
        <v>532</v>
      </c>
      <c r="F457" s="133" t="s">
        <v>533</v>
      </c>
      <c r="G457" s="134" t="s">
        <v>233</v>
      </c>
      <c r="H457" s="135">
        <v>241</v>
      </c>
      <c r="I457" s="136"/>
      <c r="J457" s="137">
        <f>ROUND(I457*H457,2)</f>
        <v>0</v>
      </c>
      <c r="K457" s="133" t="s">
        <v>181</v>
      </c>
      <c r="L457" s="32"/>
      <c r="M457" s="138" t="s">
        <v>48</v>
      </c>
      <c r="N457" s="139" t="s">
        <v>57</v>
      </c>
      <c r="P457" s="140">
        <f>O457*H457</f>
        <v>0</v>
      </c>
      <c r="Q457" s="140">
        <v>0</v>
      </c>
      <c r="R457" s="140">
        <f>Q457*H457</f>
        <v>0</v>
      </c>
      <c r="S457" s="140">
        <v>0</v>
      </c>
      <c r="T457" s="141">
        <f>S457*H457</f>
        <v>0</v>
      </c>
      <c r="AR457" s="142" t="s">
        <v>23</v>
      </c>
      <c r="AT457" s="142" t="s">
        <v>177</v>
      </c>
      <c r="AU457" s="142" t="s">
        <v>94</v>
      </c>
      <c r="AY457" s="16" t="s">
        <v>175</v>
      </c>
      <c r="BE457" s="143">
        <f>IF(N457="základní",J457,0)</f>
        <v>0</v>
      </c>
      <c r="BF457" s="143">
        <f>IF(N457="snížená",J457,0)</f>
        <v>0</v>
      </c>
      <c r="BG457" s="143">
        <f>IF(N457="zákl. přenesená",J457,0)</f>
        <v>0</v>
      </c>
      <c r="BH457" s="143">
        <f>IF(N457="sníž. přenesená",J457,0)</f>
        <v>0</v>
      </c>
      <c r="BI457" s="143">
        <f>IF(N457="nulová",J457,0)</f>
        <v>0</v>
      </c>
      <c r="BJ457" s="16" t="s">
        <v>23</v>
      </c>
      <c r="BK457" s="143">
        <f>ROUND(I457*H457,2)</f>
        <v>0</v>
      </c>
      <c r="BL457" s="16" t="s">
        <v>23</v>
      </c>
      <c r="BM457" s="142" t="s">
        <v>534</v>
      </c>
    </row>
    <row r="458" spans="2:65" s="1" customFormat="1" ht="11.25">
      <c r="B458" s="32"/>
      <c r="D458" s="144" t="s">
        <v>183</v>
      </c>
      <c r="F458" s="145" t="s">
        <v>535</v>
      </c>
      <c r="I458" s="146"/>
      <c r="L458" s="32"/>
      <c r="M458" s="147"/>
      <c r="T458" s="53"/>
      <c r="AT458" s="16" t="s">
        <v>183</v>
      </c>
      <c r="AU458" s="16" t="s">
        <v>94</v>
      </c>
    </row>
    <row r="459" spans="2:65" s="12" customFormat="1" ht="11.25">
      <c r="B459" s="148"/>
      <c r="D459" s="149" t="s">
        <v>185</v>
      </c>
      <c r="E459" s="150" t="s">
        <v>48</v>
      </c>
      <c r="F459" s="151" t="s">
        <v>236</v>
      </c>
      <c r="H459" s="150" t="s">
        <v>48</v>
      </c>
      <c r="I459" s="152"/>
      <c r="L459" s="148"/>
      <c r="M459" s="153"/>
      <c r="T459" s="154"/>
      <c r="AT459" s="150" t="s">
        <v>185</v>
      </c>
      <c r="AU459" s="150" t="s">
        <v>94</v>
      </c>
      <c r="AV459" s="12" t="s">
        <v>23</v>
      </c>
      <c r="AW459" s="12" t="s">
        <v>46</v>
      </c>
      <c r="AX459" s="12" t="s">
        <v>86</v>
      </c>
      <c r="AY459" s="150" t="s">
        <v>175</v>
      </c>
    </row>
    <row r="460" spans="2:65" s="12" customFormat="1" ht="11.25">
      <c r="B460" s="148"/>
      <c r="D460" s="149" t="s">
        <v>185</v>
      </c>
      <c r="E460" s="150" t="s">
        <v>48</v>
      </c>
      <c r="F460" s="151" t="s">
        <v>536</v>
      </c>
      <c r="H460" s="150" t="s">
        <v>48</v>
      </c>
      <c r="I460" s="152"/>
      <c r="L460" s="148"/>
      <c r="M460" s="153"/>
      <c r="T460" s="154"/>
      <c r="AT460" s="150" t="s">
        <v>185</v>
      </c>
      <c r="AU460" s="150" t="s">
        <v>94</v>
      </c>
      <c r="AV460" s="12" t="s">
        <v>23</v>
      </c>
      <c r="AW460" s="12" t="s">
        <v>46</v>
      </c>
      <c r="AX460" s="12" t="s">
        <v>86</v>
      </c>
      <c r="AY460" s="150" t="s">
        <v>175</v>
      </c>
    </row>
    <row r="461" spans="2:65" s="13" customFormat="1" ht="11.25">
      <c r="B461" s="155"/>
      <c r="D461" s="149" t="s">
        <v>185</v>
      </c>
      <c r="E461" s="156" t="s">
        <v>48</v>
      </c>
      <c r="F461" s="157" t="s">
        <v>537</v>
      </c>
      <c r="H461" s="158">
        <v>211</v>
      </c>
      <c r="I461" s="159"/>
      <c r="L461" s="155"/>
      <c r="M461" s="160"/>
      <c r="T461" s="161"/>
      <c r="AT461" s="156" t="s">
        <v>185</v>
      </c>
      <c r="AU461" s="156" t="s">
        <v>94</v>
      </c>
      <c r="AV461" s="13" t="s">
        <v>94</v>
      </c>
      <c r="AW461" s="13" t="s">
        <v>46</v>
      </c>
      <c r="AX461" s="13" t="s">
        <v>86</v>
      </c>
      <c r="AY461" s="156" t="s">
        <v>175</v>
      </c>
    </row>
    <row r="462" spans="2:65" s="12" customFormat="1" ht="11.25">
      <c r="B462" s="148"/>
      <c r="D462" s="149" t="s">
        <v>185</v>
      </c>
      <c r="E462" s="150" t="s">
        <v>48</v>
      </c>
      <c r="F462" s="151" t="s">
        <v>538</v>
      </c>
      <c r="H462" s="150" t="s">
        <v>48</v>
      </c>
      <c r="I462" s="152"/>
      <c r="L462" s="148"/>
      <c r="M462" s="153"/>
      <c r="T462" s="154"/>
      <c r="AT462" s="150" t="s">
        <v>185</v>
      </c>
      <c r="AU462" s="150" t="s">
        <v>94</v>
      </c>
      <c r="AV462" s="12" t="s">
        <v>23</v>
      </c>
      <c r="AW462" s="12" t="s">
        <v>46</v>
      </c>
      <c r="AX462" s="12" t="s">
        <v>86</v>
      </c>
      <c r="AY462" s="150" t="s">
        <v>175</v>
      </c>
    </row>
    <row r="463" spans="2:65" s="13" customFormat="1" ht="11.25">
      <c r="B463" s="155"/>
      <c r="D463" s="149" t="s">
        <v>185</v>
      </c>
      <c r="E463" s="156" t="s">
        <v>48</v>
      </c>
      <c r="F463" s="157" t="s">
        <v>539</v>
      </c>
      <c r="H463" s="158">
        <v>22</v>
      </c>
      <c r="I463" s="159"/>
      <c r="L463" s="155"/>
      <c r="M463" s="160"/>
      <c r="T463" s="161"/>
      <c r="AT463" s="156" t="s">
        <v>185</v>
      </c>
      <c r="AU463" s="156" t="s">
        <v>94</v>
      </c>
      <c r="AV463" s="13" t="s">
        <v>94</v>
      </c>
      <c r="AW463" s="13" t="s">
        <v>46</v>
      </c>
      <c r="AX463" s="13" t="s">
        <v>86</v>
      </c>
      <c r="AY463" s="156" t="s">
        <v>175</v>
      </c>
    </row>
    <row r="464" spans="2:65" s="12" customFormat="1" ht="11.25">
      <c r="B464" s="148"/>
      <c r="D464" s="149" t="s">
        <v>185</v>
      </c>
      <c r="E464" s="150" t="s">
        <v>48</v>
      </c>
      <c r="F464" s="151" t="s">
        <v>540</v>
      </c>
      <c r="H464" s="150" t="s">
        <v>48</v>
      </c>
      <c r="I464" s="152"/>
      <c r="L464" s="148"/>
      <c r="M464" s="153"/>
      <c r="T464" s="154"/>
      <c r="AT464" s="150" t="s">
        <v>185</v>
      </c>
      <c r="AU464" s="150" t="s">
        <v>94</v>
      </c>
      <c r="AV464" s="12" t="s">
        <v>23</v>
      </c>
      <c r="AW464" s="12" t="s">
        <v>46</v>
      </c>
      <c r="AX464" s="12" t="s">
        <v>86</v>
      </c>
      <c r="AY464" s="150" t="s">
        <v>175</v>
      </c>
    </row>
    <row r="465" spans="2:65" s="13" customFormat="1" ht="11.25">
      <c r="B465" s="155"/>
      <c r="D465" s="149" t="s">
        <v>185</v>
      </c>
      <c r="E465" s="156" t="s">
        <v>48</v>
      </c>
      <c r="F465" s="157" t="s">
        <v>541</v>
      </c>
      <c r="H465" s="158">
        <v>8</v>
      </c>
      <c r="I465" s="159"/>
      <c r="L465" s="155"/>
      <c r="M465" s="160"/>
      <c r="T465" s="161"/>
      <c r="AT465" s="156" t="s">
        <v>185</v>
      </c>
      <c r="AU465" s="156" t="s">
        <v>94</v>
      </c>
      <c r="AV465" s="13" t="s">
        <v>94</v>
      </c>
      <c r="AW465" s="13" t="s">
        <v>46</v>
      </c>
      <c r="AX465" s="13" t="s">
        <v>86</v>
      </c>
      <c r="AY465" s="156" t="s">
        <v>175</v>
      </c>
    </row>
    <row r="466" spans="2:65" s="14" customFormat="1" ht="11.25">
      <c r="B466" s="162"/>
      <c r="D466" s="149" t="s">
        <v>185</v>
      </c>
      <c r="E466" s="163" t="s">
        <v>48</v>
      </c>
      <c r="F466" s="164" t="s">
        <v>209</v>
      </c>
      <c r="H466" s="165">
        <v>241</v>
      </c>
      <c r="I466" s="166"/>
      <c r="L466" s="162"/>
      <c r="M466" s="167"/>
      <c r="T466" s="168"/>
      <c r="AT466" s="163" t="s">
        <v>185</v>
      </c>
      <c r="AU466" s="163" t="s">
        <v>94</v>
      </c>
      <c r="AV466" s="14" t="s">
        <v>210</v>
      </c>
      <c r="AW466" s="14" t="s">
        <v>46</v>
      </c>
      <c r="AX466" s="14" t="s">
        <v>23</v>
      </c>
      <c r="AY466" s="163" t="s">
        <v>175</v>
      </c>
    </row>
    <row r="467" spans="2:65" s="1" customFormat="1" ht="37.9" customHeight="1">
      <c r="B467" s="32"/>
      <c r="C467" s="131" t="s">
        <v>542</v>
      </c>
      <c r="D467" s="131" t="s">
        <v>177</v>
      </c>
      <c r="E467" s="132" t="s">
        <v>543</v>
      </c>
      <c r="F467" s="133" t="s">
        <v>544</v>
      </c>
      <c r="G467" s="134" t="s">
        <v>233</v>
      </c>
      <c r="H467" s="135">
        <v>9</v>
      </c>
      <c r="I467" s="136"/>
      <c r="J467" s="137">
        <f>ROUND(I467*H467,2)</f>
        <v>0</v>
      </c>
      <c r="K467" s="133" t="s">
        <v>181</v>
      </c>
      <c r="L467" s="32"/>
      <c r="M467" s="138" t="s">
        <v>48</v>
      </c>
      <c r="N467" s="139" t="s">
        <v>57</v>
      </c>
      <c r="P467" s="140">
        <f>O467*H467</f>
        <v>0</v>
      </c>
      <c r="Q467" s="140">
        <v>0</v>
      </c>
      <c r="R467" s="140">
        <f>Q467*H467</f>
        <v>0</v>
      </c>
      <c r="S467" s="140">
        <v>0</v>
      </c>
      <c r="T467" s="141">
        <f>S467*H467</f>
        <v>0</v>
      </c>
      <c r="AR467" s="142" t="s">
        <v>23</v>
      </c>
      <c r="AT467" s="142" t="s">
        <v>177</v>
      </c>
      <c r="AU467" s="142" t="s">
        <v>94</v>
      </c>
      <c r="AY467" s="16" t="s">
        <v>175</v>
      </c>
      <c r="BE467" s="143">
        <f>IF(N467="základní",J467,0)</f>
        <v>0</v>
      </c>
      <c r="BF467" s="143">
        <f>IF(N467="snížená",J467,0)</f>
        <v>0</v>
      </c>
      <c r="BG467" s="143">
        <f>IF(N467="zákl. přenesená",J467,0)</f>
        <v>0</v>
      </c>
      <c r="BH467" s="143">
        <f>IF(N467="sníž. přenesená",J467,0)</f>
        <v>0</v>
      </c>
      <c r="BI467" s="143">
        <f>IF(N467="nulová",J467,0)</f>
        <v>0</v>
      </c>
      <c r="BJ467" s="16" t="s">
        <v>23</v>
      </c>
      <c r="BK467" s="143">
        <f>ROUND(I467*H467,2)</f>
        <v>0</v>
      </c>
      <c r="BL467" s="16" t="s">
        <v>23</v>
      </c>
      <c r="BM467" s="142" t="s">
        <v>545</v>
      </c>
    </row>
    <row r="468" spans="2:65" s="1" customFormat="1" ht="11.25">
      <c r="B468" s="32"/>
      <c r="D468" s="144" t="s">
        <v>183</v>
      </c>
      <c r="F468" s="145" t="s">
        <v>546</v>
      </c>
      <c r="I468" s="146"/>
      <c r="L468" s="32"/>
      <c r="M468" s="147"/>
      <c r="T468" s="53"/>
      <c r="AT468" s="16" t="s">
        <v>183</v>
      </c>
      <c r="AU468" s="16" t="s">
        <v>94</v>
      </c>
    </row>
    <row r="469" spans="2:65" s="12" customFormat="1" ht="22.5">
      <c r="B469" s="148"/>
      <c r="D469" s="149" t="s">
        <v>185</v>
      </c>
      <c r="E469" s="150" t="s">
        <v>48</v>
      </c>
      <c r="F469" s="151" t="s">
        <v>286</v>
      </c>
      <c r="H469" s="150" t="s">
        <v>48</v>
      </c>
      <c r="I469" s="152"/>
      <c r="L469" s="148"/>
      <c r="M469" s="153"/>
      <c r="T469" s="154"/>
      <c r="AT469" s="150" t="s">
        <v>185</v>
      </c>
      <c r="AU469" s="150" t="s">
        <v>94</v>
      </c>
      <c r="AV469" s="12" t="s">
        <v>23</v>
      </c>
      <c r="AW469" s="12" t="s">
        <v>46</v>
      </c>
      <c r="AX469" s="12" t="s">
        <v>86</v>
      </c>
      <c r="AY469" s="150" t="s">
        <v>175</v>
      </c>
    </row>
    <row r="470" spans="2:65" s="12" customFormat="1" ht="11.25">
      <c r="B470" s="148"/>
      <c r="D470" s="149" t="s">
        <v>185</v>
      </c>
      <c r="E470" s="150" t="s">
        <v>48</v>
      </c>
      <c r="F470" s="151" t="s">
        <v>547</v>
      </c>
      <c r="H470" s="150" t="s">
        <v>48</v>
      </c>
      <c r="I470" s="152"/>
      <c r="L470" s="148"/>
      <c r="M470" s="153"/>
      <c r="T470" s="154"/>
      <c r="AT470" s="150" t="s">
        <v>185</v>
      </c>
      <c r="AU470" s="150" t="s">
        <v>94</v>
      </c>
      <c r="AV470" s="12" t="s">
        <v>23</v>
      </c>
      <c r="AW470" s="12" t="s">
        <v>46</v>
      </c>
      <c r="AX470" s="12" t="s">
        <v>86</v>
      </c>
      <c r="AY470" s="150" t="s">
        <v>175</v>
      </c>
    </row>
    <row r="471" spans="2:65" s="13" customFormat="1" ht="11.25">
      <c r="B471" s="155"/>
      <c r="D471" s="149" t="s">
        <v>185</v>
      </c>
      <c r="E471" s="156" t="s">
        <v>48</v>
      </c>
      <c r="F471" s="157" t="s">
        <v>548</v>
      </c>
      <c r="H471" s="158">
        <v>9</v>
      </c>
      <c r="I471" s="159"/>
      <c r="L471" s="155"/>
      <c r="M471" s="160"/>
      <c r="T471" s="161"/>
      <c r="AT471" s="156" t="s">
        <v>185</v>
      </c>
      <c r="AU471" s="156" t="s">
        <v>94</v>
      </c>
      <c r="AV471" s="13" t="s">
        <v>94</v>
      </c>
      <c r="AW471" s="13" t="s">
        <v>46</v>
      </c>
      <c r="AX471" s="13" t="s">
        <v>23</v>
      </c>
      <c r="AY471" s="156" t="s">
        <v>175</v>
      </c>
    </row>
    <row r="472" spans="2:65" s="1" customFormat="1" ht="16.5" customHeight="1">
      <c r="B472" s="32"/>
      <c r="C472" s="169" t="s">
        <v>549</v>
      </c>
      <c r="D472" s="169" t="s">
        <v>238</v>
      </c>
      <c r="E472" s="170" t="s">
        <v>550</v>
      </c>
      <c r="F472" s="171" t="s">
        <v>551</v>
      </c>
      <c r="G472" s="172" t="s">
        <v>233</v>
      </c>
      <c r="H472" s="173">
        <v>9</v>
      </c>
      <c r="I472" s="174"/>
      <c r="J472" s="175">
        <f>ROUND(I472*H472,2)</f>
        <v>0</v>
      </c>
      <c r="K472" s="171" t="s">
        <v>181</v>
      </c>
      <c r="L472" s="176"/>
      <c r="M472" s="177" t="s">
        <v>48</v>
      </c>
      <c r="N472" s="178" t="s">
        <v>57</v>
      </c>
      <c r="P472" s="140">
        <f>O472*H472</f>
        <v>0</v>
      </c>
      <c r="Q472" s="140">
        <v>2.0000000000000001E-4</v>
      </c>
      <c r="R472" s="140">
        <f>Q472*H472</f>
        <v>1.8000000000000002E-3</v>
      </c>
      <c r="S472" s="140">
        <v>0</v>
      </c>
      <c r="T472" s="141">
        <f>S472*H472</f>
        <v>0</v>
      </c>
      <c r="AR472" s="142" t="s">
        <v>94</v>
      </c>
      <c r="AT472" s="142" t="s">
        <v>238</v>
      </c>
      <c r="AU472" s="142" t="s">
        <v>94</v>
      </c>
      <c r="AY472" s="16" t="s">
        <v>175</v>
      </c>
      <c r="BE472" s="143">
        <f>IF(N472="základní",J472,0)</f>
        <v>0</v>
      </c>
      <c r="BF472" s="143">
        <f>IF(N472="snížená",J472,0)</f>
        <v>0</v>
      </c>
      <c r="BG472" s="143">
        <f>IF(N472="zákl. přenesená",J472,0)</f>
        <v>0</v>
      </c>
      <c r="BH472" s="143">
        <f>IF(N472="sníž. přenesená",J472,0)</f>
        <v>0</v>
      </c>
      <c r="BI472" s="143">
        <f>IF(N472="nulová",J472,0)</f>
        <v>0</v>
      </c>
      <c r="BJ472" s="16" t="s">
        <v>23</v>
      </c>
      <c r="BK472" s="143">
        <f>ROUND(I472*H472,2)</f>
        <v>0</v>
      </c>
      <c r="BL472" s="16" t="s">
        <v>23</v>
      </c>
      <c r="BM472" s="142" t="s">
        <v>552</v>
      </c>
    </row>
    <row r="473" spans="2:65" s="12" customFormat="1" ht="22.5">
      <c r="B473" s="148"/>
      <c r="D473" s="149" t="s">
        <v>185</v>
      </c>
      <c r="E473" s="150" t="s">
        <v>48</v>
      </c>
      <c r="F473" s="151" t="s">
        <v>286</v>
      </c>
      <c r="H473" s="150" t="s">
        <v>48</v>
      </c>
      <c r="I473" s="152"/>
      <c r="L473" s="148"/>
      <c r="M473" s="153"/>
      <c r="T473" s="154"/>
      <c r="AT473" s="150" t="s">
        <v>185</v>
      </c>
      <c r="AU473" s="150" t="s">
        <v>94</v>
      </c>
      <c r="AV473" s="12" t="s">
        <v>23</v>
      </c>
      <c r="AW473" s="12" t="s">
        <v>46</v>
      </c>
      <c r="AX473" s="12" t="s">
        <v>86</v>
      </c>
      <c r="AY473" s="150" t="s">
        <v>175</v>
      </c>
    </row>
    <row r="474" spans="2:65" s="12" customFormat="1" ht="11.25">
      <c r="B474" s="148"/>
      <c r="D474" s="149" t="s">
        <v>185</v>
      </c>
      <c r="E474" s="150" t="s">
        <v>48</v>
      </c>
      <c r="F474" s="151" t="s">
        <v>547</v>
      </c>
      <c r="H474" s="150" t="s">
        <v>48</v>
      </c>
      <c r="I474" s="152"/>
      <c r="L474" s="148"/>
      <c r="M474" s="153"/>
      <c r="T474" s="154"/>
      <c r="AT474" s="150" t="s">
        <v>185</v>
      </c>
      <c r="AU474" s="150" t="s">
        <v>94</v>
      </c>
      <c r="AV474" s="12" t="s">
        <v>23</v>
      </c>
      <c r="AW474" s="12" t="s">
        <v>46</v>
      </c>
      <c r="AX474" s="12" t="s">
        <v>86</v>
      </c>
      <c r="AY474" s="150" t="s">
        <v>175</v>
      </c>
    </row>
    <row r="475" spans="2:65" s="13" customFormat="1" ht="11.25">
      <c r="B475" s="155"/>
      <c r="D475" s="149" t="s">
        <v>185</v>
      </c>
      <c r="E475" s="156" t="s">
        <v>48</v>
      </c>
      <c r="F475" s="157" t="s">
        <v>548</v>
      </c>
      <c r="H475" s="158">
        <v>9</v>
      </c>
      <c r="I475" s="159"/>
      <c r="L475" s="155"/>
      <c r="M475" s="160"/>
      <c r="T475" s="161"/>
      <c r="AT475" s="156" t="s">
        <v>185</v>
      </c>
      <c r="AU475" s="156" t="s">
        <v>94</v>
      </c>
      <c r="AV475" s="13" t="s">
        <v>94</v>
      </c>
      <c r="AW475" s="13" t="s">
        <v>46</v>
      </c>
      <c r="AX475" s="13" t="s">
        <v>23</v>
      </c>
      <c r="AY475" s="156" t="s">
        <v>175</v>
      </c>
    </row>
    <row r="476" spans="2:65" s="1" customFormat="1" ht="16.5" customHeight="1">
      <c r="B476" s="32"/>
      <c r="C476" s="131" t="s">
        <v>553</v>
      </c>
      <c r="D476" s="131" t="s">
        <v>177</v>
      </c>
      <c r="E476" s="132" t="s">
        <v>554</v>
      </c>
      <c r="F476" s="133" t="s">
        <v>555</v>
      </c>
      <c r="G476" s="134" t="s">
        <v>295</v>
      </c>
      <c r="H476" s="135">
        <v>685</v>
      </c>
      <c r="I476" s="136"/>
      <c r="J476" s="137">
        <f>ROUND(I476*H476,2)</f>
        <v>0</v>
      </c>
      <c r="K476" s="133" t="s">
        <v>181</v>
      </c>
      <c r="L476" s="32"/>
      <c r="M476" s="138" t="s">
        <v>48</v>
      </c>
      <c r="N476" s="139" t="s">
        <v>57</v>
      </c>
      <c r="P476" s="140">
        <f>O476*H476</f>
        <v>0</v>
      </c>
      <c r="Q476" s="140">
        <v>0</v>
      </c>
      <c r="R476" s="140">
        <f>Q476*H476</f>
        <v>0</v>
      </c>
      <c r="S476" s="140">
        <v>0</v>
      </c>
      <c r="T476" s="141">
        <f>S476*H476</f>
        <v>0</v>
      </c>
      <c r="AR476" s="142" t="s">
        <v>23</v>
      </c>
      <c r="AT476" s="142" t="s">
        <v>177</v>
      </c>
      <c r="AU476" s="142" t="s">
        <v>94</v>
      </c>
      <c r="AY476" s="16" t="s">
        <v>175</v>
      </c>
      <c r="BE476" s="143">
        <f>IF(N476="základní",J476,0)</f>
        <v>0</v>
      </c>
      <c r="BF476" s="143">
        <f>IF(N476="snížená",J476,0)</f>
        <v>0</v>
      </c>
      <c r="BG476" s="143">
        <f>IF(N476="zákl. přenesená",J476,0)</f>
        <v>0</v>
      </c>
      <c r="BH476" s="143">
        <f>IF(N476="sníž. přenesená",J476,0)</f>
        <v>0</v>
      </c>
      <c r="BI476" s="143">
        <f>IF(N476="nulová",J476,0)</f>
        <v>0</v>
      </c>
      <c r="BJ476" s="16" t="s">
        <v>23</v>
      </c>
      <c r="BK476" s="143">
        <f>ROUND(I476*H476,2)</f>
        <v>0</v>
      </c>
      <c r="BL476" s="16" t="s">
        <v>23</v>
      </c>
      <c r="BM476" s="142" t="s">
        <v>556</v>
      </c>
    </row>
    <row r="477" spans="2:65" s="1" customFormat="1" ht="11.25">
      <c r="B477" s="32"/>
      <c r="D477" s="144" t="s">
        <v>183</v>
      </c>
      <c r="F477" s="145" t="s">
        <v>557</v>
      </c>
      <c r="I477" s="146"/>
      <c r="L477" s="32"/>
      <c r="M477" s="147"/>
      <c r="T477" s="53"/>
      <c r="AT477" s="16" t="s">
        <v>183</v>
      </c>
      <c r="AU477" s="16" t="s">
        <v>94</v>
      </c>
    </row>
    <row r="478" spans="2:65" s="12" customFormat="1" ht="11.25">
      <c r="B478" s="148"/>
      <c r="D478" s="149" t="s">
        <v>185</v>
      </c>
      <c r="E478" s="150" t="s">
        <v>48</v>
      </c>
      <c r="F478" s="151" t="s">
        <v>236</v>
      </c>
      <c r="H478" s="150" t="s">
        <v>48</v>
      </c>
      <c r="I478" s="152"/>
      <c r="L478" s="148"/>
      <c r="M478" s="153"/>
      <c r="T478" s="154"/>
      <c r="AT478" s="150" t="s">
        <v>185</v>
      </c>
      <c r="AU478" s="150" t="s">
        <v>94</v>
      </c>
      <c r="AV478" s="12" t="s">
        <v>23</v>
      </c>
      <c r="AW478" s="12" t="s">
        <v>46</v>
      </c>
      <c r="AX478" s="12" t="s">
        <v>86</v>
      </c>
      <c r="AY478" s="150" t="s">
        <v>175</v>
      </c>
    </row>
    <row r="479" spans="2:65" s="12" customFormat="1" ht="11.25">
      <c r="B479" s="148"/>
      <c r="D479" s="149" t="s">
        <v>185</v>
      </c>
      <c r="E479" s="150" t="s">
        <v>48</v>
      </c>
      <c r="F479" s="151" t="s">
        <v>558</v>
      </c>
      <c r="H479" s="150" t="s">
        <v>48</v>
      </c>
      <c r="I479" s="152"/>
      <c r="L479" s="148"/>
      <c r="M479" s="153"/>
      <c r="T479" s="154"/>
      <c r="AT479" s="150" t="s">
        <v>185</v>
      </c>
      <c r="AU479" s="150" t="s">
        <v>94</v>
      </c>
      <c r="AV479" s="12" t="s">
        <v>23</v>
      </c>
      <c r="AW479" s="12" t="s">
        <v>46</v>
      </c>
      <c r="AX479" s="12" t="s">
        <v>86</v>
      </c>
      <c r="AY479" s="150" t="s">
        <v>175</v>
      </c>
    </row>
    <row r="480" spans="2:65" s="13" customFormat="1" ht="11.25">
      <c r="B480" s="155"/>
      <c r="D480" s="149" t="s">
        <v>185</v>
      </c>
      <c r="E480" s="156" t="s">
        <v>48</v>
      </c>
      <c r="F480" s="157" t="s">
        <v>335</v>
      </c>
      <c r="H480" s="158">
        <v>330</v>
      </c>
      <c r="I480" s="159"/>
      <c r="L480" s="155"/>
      <c r="M480" s="160"/>
      <c r="T480" s="161"/>
      <c r="AT480" s="156" t="s">
        <v>185</v>
      </c>
      <c r="AU480" s="156" t="s">
        <v>94</v>
      </c>
      <c r="AV480" s="13" t="s">
        <v>94</v>
      </c>
      <c r="AW480" s="13" t="s">
        <v>46</v>
      </c>
      <c r="AX480" s="13" t="s">
        <v>86</v>
      </c>
      <c r="AY480" s="156" t="s">
        <v>175</v>
      </c>
    </row>
    <row r="481" spans="2:65" s="12" customFormat="1" ht="33.75">
      <c r="B481" s="148"/>
      <c r="D481" s="149" t="s">
        <v>185</v>
      </c>
      <c r="E481" s="150" t="s">
        <v>48</v>
      </c>
      <c r="F481" s="151" t="s">
        <v>559</v>
      </c>
      <c r="H481" s="150" t="s">
        <v>48</v>
      </c>
      <c r="I481" s="152"/>
      <c r="L481" s="148"/>
      <c r="M481" s="153"/>
      <c r="T481" s="154"/>
      <c r="AT481" s="150" t="s">
        <v>185</v>
      </c>
      <c r="AU481" s="150" t="s">
        <v>94</v>
      </c>
      <c r="AV481" s="12" t="s">
        <v>23</v>
      </c>
      <c r="AW481" s="12" t="s">
        <v>46</v>
      </c>
      <c r="AX481" s="12" t="s">
        <v>86</v>
      </c>
      <c r="AY481" s="150" t="s">
        <v>175</v>
      </c>
    </row>
    <row r="482" spans="2:65" s="13" customFormat="1" ht="11.25">
      <c r="B482" s="155"/>
      <c r="D482" s="149" t="s">
        <v>185</v>
      </c>
      <c r="E482" s="156" t="s">
        <v>48</v>
      </c>
      <c r="F482" s="157" t="s">
        <v>560</v>
      </c>
      <c r="H482" s="158">
        <v>280</v>
      </c>
      <c r="I482" s="159"/>
      <c r="L482" s="155"/>
      <c r="M482" s="160"/>
      <c r="T482" s="161"/>
      <c r="AT482" s="156" t="s">
        <v>185</v>
      </c>
      <c r="AU482" s="156" t="s">
        <v>94</v>
      </c>
      <c r="AV482" s="13" t="s">
        <v>94</v>
      </c>
      <c r="AW482" s="13" t="s">
        <v>46</v>
      </c>
      <c r="AX482" s="13" t="s">
        <v>86</v>
      </c>
      <c r="AY482" s="156" t="s">
        <v>175</v>
      </c>
    </row>
    <row r="483" spans="2:65" s="12" customFormat="1" ht="22.5">
      <c r="B483" s="148"/>
      <c r="D483" s="149" t="s">
        <v>185</v>
      </c>
      <c r="E483" s="150" t="s">
        <v>48</v>
      </c>
      <c r="F483" s="151" t="s">
        <v>561</v>
      </c>
      <c r="H483" s="150" t="s">
        <v>48</v>
      </c>
      <c r="I483" s="152"/>
      <c r="L483" s="148"/>
      <c r="M483" s="153"/>
      <c r="T483" s="154"/>
      <c r="AT483" s="150" t="s">
        <v>185</v>
      </c>
      <c r="AU483" s="150" t="s">
        <v>94</v>
      </c>
      <c r="AV483" s="12" t="s">
        <v>23</v>
      </c>
      <c r="AW483" s="12" t="s">
        <v>46</v>
      </c>
      <c r="AX483" s="12" t="s">
        <v>86</v>
      </c>
      <c r="AY483" s="150" t="s">
        <v>175</v>
      </c>
    </row>
    <row r="484" spans="2:65" s="13" customFormat="1" ht="11.25">
      <c r="B484" s="155"/>
      <c r="D484" s="149" t="s">
        <v>185</v>
      </c>
      <c r="E484" s="156" t="s">
        <v>48</v>
      </c>
      <c r="F484" s="157" t="s">
        <v>562</v>
      </c>
      <c r="H484" s="158">
        <v>75</v>
      </c>
      <c r="I484" s="159"/>
      <c r="L484" s="155"/>
      <c r="M484" s="160"/>
      <c r="T484" s="161"/>
      <c r="AT484" s="156" t="s">
        <v>185</v>
      </c>
      <c r="AU484" s="156" t="s">
        <v>94</v>
      </c>
      <c r="AV484" s="13" t="s">
        <v>94</v>
      </c>
      <c r="AW484" s="13" t="s">
        <v>46</v>
      </c>
      <c r="AX484" s="13" t="s">
        <v>86</v>
      </c>
      <c r="AY484" s="156" t="s">
        <v>175</v>
      </c>
    </row>
    <row r="485" spans="2:65" s="14" customFormat="1" ht="11.25">
      <c r="B485" s="162"/>
      <c r="D485" s="149" t="s">
        <v>185</v>
      </c>
      <c r="E485" s="163" t="s">
        <v>48</v>
      </c>
      <c r="F485" s="164" t="s">
        <v>209</v>
      </c>
      <c r="H485" s="165">
        <v>685</v>
      </c>
      <c r="I485" s="166"/>
      <c r="L485" s="162"/>
      <c r="M485" s="167"/>
      <c r="T485" s="168"/>
      <c r="AT485" s="163" t="s">
        <v>185</v>
      </c>
      <c r="AU485" s="163" t="s">
        <v>94</v>
      </c>
      <c r="AV485" s="14" t="s">
        <v>210</v>
      </c>
      <c r="AW485" s="14" t="s">
        <v>46</v>
      </c>
      <c r="AX485" s="14" t="s">
        <v>23</v>
      </c>
      <c r="AY485" s="163" t="s">
        <v>175</v>
      </c>
    </row>
    <row r="486" spans="2:65" s="1" customFormat="1" ht="24.2" customHeight="1">
      <c r="B486" s="32"/>
      <c r="C486" s="169" t="s">
        <v>563</v>
      </c>
      <c r="D486" s="169" t="s">
        <v>238</v>
      </c>
      <c r="E486" s="170" t="s">
        <v>564</v>
      </c>
      <c r="F486" s="171" t="s">
        <v>565</v>
      </c>
      <c r="G486" s="172" t="s">
        <v>295</v>
      </c>
      <c r="H486" s="173">
        <v>75</v>
      </c>
      <c r="I486" s="174"/>
      <c r="J486" s="175">
        <f>ROUND(I486*H486,2)</f>
        <v>0</v>
      </c>
      <c r="K486" s="171" t="s">
        <v>181</v>
      </c>
      <c r="L486" s="176"/>
      <c r="M486" s="177" t="s">
        <v>48</v>
      </c>
      <c r="N486" s="178" t="s">
        <v>57</v>
      </c>
      <c r="P486" s="140">
        <f>O486*H486</f>
        <v>0</v>
      </c>
      <c r="Q486" s="140">
        <v>2.7E-4</v>
      </c>
      <c r="R486" s="140">
        <f>Q486*H486</f>
        <v>2.0250000000000001E-2</v>
      </c>
      <c r="S486" s="140">
        <v>0</v>
      </c>
      <c r="T486" s="141">
        <f>S486*H486</f>
        <v>0</v>
      </c>
      <c r="AR486" s="142" t="s">
        <v>94</v>
      </c>
      <c r="AT486" s="142" t="s">
        <v>238</v>
      </c>
      <c r="AU486" s="142" t="s">
        <v>94</v>
      </c>
      <c r="AY486" s="16" t="s">
        <v>175</v>
      </c>
      <c r="BE486" s="143">
        <f>IF(N486="základní",J486,0)</f>
        <v>0</v>
      </c>
      <c r="BF486" s="143">
        <f>IF(N486="snížená",J486,0)</f>
        <v>0</v>
      </c>
      <c r="BG486" s="143">
        <f>IF(N486="zákl. přenesená",J486,0)</f>
        <v>0</v>
      </c>
      <c r="BH486" s="143">
        <f>IF(N486="sníž. přenesená",J486,0)</f>
        <v>0</v>
      </c>
      <c r="BI486" s="143">
        <f>IF(N486="nulová",J486,0)</f>
        <v>0</v>
      </c>
      <c r="BJ486" s="16" t="s">
        <v>23</v>
      </c>
      <c r="BK486" s="143">
        <f>ROUND(I486*H486,2)</f>
        <v>0</v>
      </c>
      <c r="BL486" s="16" t="s">
        <v>23</v>
      </c>
      <c r="BM486" s="142" t="s">
        <v>566</v>
      </c>
    </row>
    <row r="487" spans="2:65" s="12" customFormat="1" ht="11.25">
      <c r="B487" s="148"/>
      <c r="D487" s="149" t="s">
        <v>185</v>
      </c>
      <c r="E487" s="150" t="s">
        <v>48</v>
      </c>
      <c r="F487" s="151" t="s">
        <v>236</v>
      </c>
      <c r="H487" s="150" t="s">
        <v>48</v>
      </c>
      <c r="I487" s="152"/>
      <c r="L487" s="148"/>
      <c r="M487" s="153"/>
      <c r="T487" s="154"/>
      <c r="AT487" s="150" t="s">
        <v>185</v>
      </c>
      <c r="AU487" s="150" t="s">
        <v>94</v>
      </c>
      <c r="AV487" s="12" t="s">
        <v>23</v>
      </c>
      <c r="AW487" s="12" t="s">
        <v>46</v>
      </c>
      <c r="AX487" s="12" t="s">
        <v>86</v>
      </c>
      <c r="AY487" s="150" t="s">
        <v>175</v>
      </c>
    </row>
    <row r="488" spans="2:65" s="12" customFormat="1" ht="22.5">
      <c r="B488" s="148"/>
      <c r="D488" s="149" t="s">
        <v>185</v>
      </c>
      <c r="E488" s="150" t="s">
        <v>48</v>
      </c>
      <c r="F488" s="151" t="s">
        <v>567</v>
      </c>
      <c r="H488" s="150" t="s">
        <v>48</v>
      </c>
      <c r="I488" s="152"/>
      <c r="L488" s="148"/>
      <c r="M488" s="153"/>
      <c r="T488" s="154"/>
      <c r="AT488" s="150" t="s">
        <v>185</v>
      </c>
      <c r="AU488" s="150" t="s">
        <v>94</v>
      </c>
      <c r="AV488" s="12" t="s">
        <v>23</v>
      </c>
      <c r="AW488" s="12" t="s">
        <v>46</v>
      </c>
      <c r="AX488" s="12" t="s">
        <v>86</v>
      </c>
      <c r="AY488" s="150" t="s">
        <v>175</v>
      </c>
    </row>
    <row r="489" spans="2:65" s="13" customFormat="1" ht="11.25">
      <c r="B489" s="155"/>
      <c r="D489" s="149" t="s">
        <v>185</v>
      </c>
      <c r="E489" s="156" t="s">
        <v>48</v>
      </c>
      <c r="F489" s="157" t="s">
        <v>562</v>
      </c>
      <c r="H489" s="158">
        <v>75</v>
      </c>
      <c r="I489" s="159"/>
      <c r="L489" s="155"/>
      <c r="M489" s="160"/>
      <c r="T489" s="161"/>
      <c r="AT489" s="156" t="s">
        <v>185</v>
      </c>
      <c r="AU489" s="156" t="s">
        <v>94</v>
      </c>
      <c r="AV489" s="13" t="s">
        <v>94</v>
      </c>
      <c r="AW489" s="13" t="s">
        <v>46</v>
      </c>
      <c r="AX489" s="13" t="s">
        <v>23</v>
      </c>
      <c r="AY489" s="156" t="s">
        <v>175</v>
      </c>
    </row>
    <row r="490" spans="2:65" s="1" customFormat="1" ht="24.2" customHeight="1">
      <c r="B490" s="32"/>
      <c r="C490" s="169" t="s">
        <v>568</v>
      </c>
      <c r="D490" s="169" t="s">
        <v>238</v>
      </c>
      <c r="E490" s="170" t="s">
        <v>569</v>
      </c>
      <c r="F490" s="171" t="s">
        <v>570</v>
      </c>
      <c r="G490" s="172" t="s">
        <v>295</v>
      </c>
      <c r="H490" s="173">
        <v>330</v>
      </c>
      <c r="I490" s="174"/>
      <c r="J490" s="175">
        <f>ROUND(I490*H490,2)</f>
        <v>0</v>
      </c>
      <c r="K490" s="171" t="s">
        <v>181</v>
      </c>
      <c r="L490" s="176"/>
      <c r="M490" s="177" t="s">
        <v>48</v>
      </c>
      <c r="N490" s="178" t="s">
        <v>57</v>
      </c>
      <c r="P490" s="140">
        <f>O490*H490</f>
        <v>0</v>
      </c>
      <c r="Q490" s="140">
        <v>1E-4</v>
      </c>
      <c r="R490" s="140">
        <f>Q490*H490</f>
        <v>3.3000000000000002E-2</v>
      </c>
      <c r="S490" s="140">
        <v>0</v>
      </c>
      <c r="T490" s="141">
        <f>S490*H490</f>
        <v>0</v>
      </c>
      <c r="AR490" s="142" t="s">
        <v>94</v>
      </c>
      <c r="AT490" s="142" t="s">
        <v>238</v>
      </c>
      <c r="AU490" s="142" t="s">
        <v>94</v>
      </c>
      <c r="AY490" s="16" t="s">
        <v>175</v>
      </c>
      <c r="BE490" s="143">
        <f>IF(N490="základní",J490,0)</f>
        <v>0</v>
      </c>
      <c r="BF490" s="143">
        <f>IF(N490="snížená",J490,0)</f>
        <v>0</v>
      </c>
      <c r="BG490" s="143">
        <f>IF(N490="zákl. přenesená",J490,0)</f>
        <v>0</v>
      </c>
      <c r="BH490" s="143">
        <f>IF(N490="sníž. přenesená",J490,0)</f>
        <v>0</v>
      </c>
      <c r="BI490" s="143">
        <f>IF(N490="nulová",J490,0)</f>
        <v>0</v>
      </c>
      <c r="BJ490" s="16" t="s">
        <v>23</v>
      </c>
      <c r="BK490" s="143">
        <f>ROUND(I490*H490,2)</f>
        <v>0</v>
      </c>
      <c r="BL490" s="16" t="s">
        <v>23</v>
      </c>
      <c r="BM490" s="142" t="s">
        <v>571</v>
      </c>
    </row>
    <row r="491" spans="2:65" s="12" customFormat="1" ht="11.25">
      <c r="B491" s="148"/>
      <c r="D491" s="149" t="s">
        <v>185</v>
      </c>
      <c r="E491" s="150" t="s">
        <v>48</v>
      </c>
      <c r="F491" s="151" t="s">
        <v>236</v>
      </c>
      <c r="H491" s="150" t="s">
        <v>48</v>
      </c>
      <c r="I491" s="152"/>
      <c r="L491" s="148"/>
      <c r="M491" s="153"/>
      <c r="T491" s="154"/>
      <c r="AT491" s="150" t="s">
        <v>185</v>
      </c>
      <c r="AU491" s="150" t="s">
        <v>94</v>
      </c>
      <c r="AV491" s="12" t="s">
        <v>23</v>
      </c>
      <c r="AW491" s="12" t="s">
        <v>46</v>
      </c>
      <c r="AX491" s="12" t="s">
        <v>86</v>
      </c>
      <c r="AY491" s="150" t="s">
        <v>175</v>
      </c>
    </row>
    <row r="492" spans="2:65" s="12" customFormat="1" ht="11.25">
      <c r="B492" s="148"/>
      <c r="D492" s="149" t="s">
        <v>185</v>
      </c>
      <c r="E492" s="150" t="s">
        <v>48</v>
      </c>
      <c r="F492" s="151" t="s">
        <v>572</v>
      </c>
      <c r="H492" s="150" t="s">
        <v>48</v>
      </c>
      <c r="I492" s="152"/>
      <c r="L492" s="148"/>
      <c r="M492" s="153"/>
      <c r="T492" s="154"/>
      <c r="AT492" s="150" t="s">
        <v>185</v>
      </c>
      <c r="AU492" s="150" t="s">
        <v>94</v>
      </c>
      <c r="AV492" s="12" t="s">
        <v>23</v>
      </c>
      <c r="AW492" s="12" t="s">
        <v>46</v>
      </c>
      <c r="AX492" s="12" t="s">
        <v>86</v>
      </c>
      <c r="AY492" s="150" t="s">
        <v>175</v>
      </c>
    </row>
    <row r="493" spans="2:65" s="13" customFormat="1" ht="11.25">
      <c r="B493" s="155"/>
      <c r="D493" s="149" t="s">
        <v>185</v>
      </c>
      <c r="E493" s="156" t="s">
        <v>48</v>
      </c>
      <c r="F493" s="157" t="s">
        <v>335</v>
      </c>
      <c r="H493" s="158">
        <v>330</v>
      </c>
      <c r="I493" s="159"/>
      <c r="L493" s="155"/>
      <c r="M493" s="160"/>
      <c r="T493" s="161"/>
      <c r="AT493" s="156" t="s">
        <v>185</v>
      </c>
      <c r="AU493" s="156" t="s">
        <v>94</v>
      </c>
      <c r="AV493" s="13" t="s">
        <v>94</v>
      </c>
      <c r="AW493" s="13" t="s">
        <v>46</v>
      </c>
      <c r="AX493" s="13" t="s">
        <v>23</v>
      </c>
      <c r="AY493" s="156" t="s">
        <v>175</v>
      </c>
    </row>
    <row r="494" spans="2:65" s="1" customFormat="1" ht="24.2" customHeight="1">
      <c r="B494" s="32"/>
      <c r="C494" s="169" t="s">
        <v>573</v>
      </c>
      <c r="D494" s="169" t="s">
        <v>238</v>
      </c>
      <c r="E494" s="170" t="s">
        <v>574</v>
      </c>
      <c r="F494" s="171" t="s">
        <v>575</v>
      </c>
      <c r="G494" s="172" t="s">
        <v>295</v>
      </c>
      <c r="H494" s="173">
        <v>280</v>
      </c>
      <c r="I494" s="174"/>
      <c r="J494" s="175">
        <f>ROUND(I494*H494,2)</f>
        <v>0</v>
      </c>
      <c r="K494" s="171" t="s">
        <v>181</v>
      </c>
      <c r="L494" s="176"/>
      <c r="M494" s="177" t="s">
        <v>48</v>
      </c>
      <c r="N494" s="178" t="s">
        <v>57</v>
      </c>
      <c r="P494" s="140">
        <f>O494*H494</f>
        <v>0</v>
      </c>
      <c r="Q494" s="140">
        <v>1E-4</v>
      </c>
      <c r="R494" s="140">
        <f>Q494*H494</f>
        <v>2.8000000000000001E-2</v>
      </c>
      <c r="S494" s="140">
        <v>0</v>
      </c>
      <c r="T494" s="141">
        <f>S494*H494</f>
        <v>0</v>
      </c>
      <c r="AR494" s="142" t="s">
        <v>94</v>
      </c>
      <c r="AT494" s="142" t="s">
        <v>238</v>
      </c>
      <c r="AU494" s="142" t="s">
        <v>94</v>
      </c>
      <c r="AY494" s="16" t="s">
        <v>175</v>
      </c>
      <c r="BE494" s="143">
        <f>IF(N494="základní",J494,0)</f>
        <v>0</v>
      </c>
      <c r="BF494" s="143">
        <f>IF(N494="snížená",J494,0)</f>
        <v>0</v>
      </c>
      <c r="BG494" s="143">
        <f>IF(N494="zákl. přenesená",J494,0)</f>
        <v>0</v>
      </c>
      <c r="BH494" s="143">
        <f>IF(N494="sníž. přenesená",J494,0)</f>
        <v>0</v>
      </c>
      <c r="BI494" s="143">
        <f>IF(N494="nulová",J494,0)</f>
        <v>0</v>
      </c>
      <c r="BJ494" s="16" t="s">
        <v>23</v>
      </c>
      <c r="BK494" s="143">
        <f>ROUND(I494*H494,2)</f>
        <v>0</v>
      </c>
      <c r="BL494" s="16" t="s">
        <v>23</v>
      </c>
      <c r="BM494" s="142" t="s">
        <v>576</v>
      </c>
    </row>
    <row r="495" spans="2:65" s="12" customFormat="1" ht="11.25">
      <c r="B495" s="148"/>
      <c r="D495" s="149" t="s">
        <v>185</v>
      </c>
      <c r="E495" s="150" t="s">
        <v>48</v>
      </c>
      <c r="F495" s="151" t="s">
        <v>236</v>
      </c>
      <c r="H495" s="150" t="s">
        <v>48</v>
      </c>
      <c r="I495" s="152"/>
      <c r="L495" s="148"/>
      <c r="M495" s="153"/>
      <c r="T495" s="154"/>
      <c r="AT495" s="150" t="s">
        <v>185</v>
      </c>
      <c r="AU495" s="150" t="s">
        <v>94</v>
      </c>
      <c r="AV495" s="12" t="s">
        <v>23</v>
      </c>
      <c r="AW495" s="12" t="s">
        <v>46</v>
      </c>
      <c r="AX495" s="12" t="s">
        <v>86</v>
      </c>
      <c r="AY495" s="150" t="s">
        <v>175</v>
      </c>
    </row>
    <row r="496" spans="2:65" s="12" customFormat="1" ht="22.5">
      <c r="B496" s="148"/>
      <c r="D496" s="149" t="s">
        <v>185</v>
      </c>
      <c r="E496" s="150" t="s">
        <v>48</v>
      </c>
      <c r="F496" s="151" t="s">
        <v>577</v>
      </c>
      <c r="H496" s="150" t="s">
        <v>48</v>
      </c>
      <c r="I496" s="152"/>
      <c r="L496" s="148"/>
      <c r="M496" s="153"/>
      <c r="T496" s="154"/>
      <c r="AT496" s="150" t="s">
        <v>185</v>
      </c>
      <c r="AU496" s="150" t="s">
        <v>94</v>
      </c>
      <c r="AV496" s="12" t="s">
        <v>23</v>
      </c>
      <c r="AW496" s="12" t="s">
        <v>46</v>
      </c>
      <c r="AX496" s="12" t="s">
        <v>86</v>
      </c>
      <c r="AY496" s="150" t="s">
        <v>175</v>
      </c>
    </row>
    <row r="497" spans="2:65" s="13" customFormat="1" ht="11.25">
      <c r="B497" s="155"/>
      <c r="D497" s="149" t="s">
        <v>185</v>
      </c>
      <c r="E497" s="156" t="s">
        <v>48</v>
      </c>
      <c r="F497" s="157" t="s">
        <v>560</v>
      </c>
      <c r="H497" s="158">
        <v>280</v>
      </c>
      <c r="I497" s="159"/>
      <c r="L497" s="155"/>
      <c r="M497" s="160"/>
      <c r="T497" s="161"/>
      <c r="AT497" s="156" t="s">
        <v>185</v>
      </c>
      <c r="AU497" s="156" t="s">
        <v>94</v>
      </c>
      <c r="AV497" s="13" t="s">
        <v>94</v>
      </c>
      <c r="AW497" s="13" t="s">
        <v>46</v>
      </c>
      <c r="AX497" s="13" t="s">
        <v>23</v>
      </c>
      <c r="AY497" s="156" t="s">
        <v>175</v>
      </c>
    </row>
    <row r="498" spans="2:65" s="1" customFormat="1" ht="21.75" customHeight="1">
      <c r="B498" s="32"/>
      <c r="C498" s="131" t="s">
        <v>578</v>
      </c>
      <c r="D498" s="131" t="s">
        <v>177</v>
      </c>
      <c r="E498" s="132" t="s">
        <v>579</v>
      </c>
      <c r="F498" s="133" t="s">
        <v>580</v>
      </c>
      <c r="G498" s="134" t="s">
        <v>233</v>
      </c>
      <c r="H498" s="135">
        <v>19</v>
      </c>
      <c r="I498" s="136"/>
      <c r="J498" s="137">
        <f>ROUND(I498*H498,2)</f>
        <v>0</v>
      </c>
      <c r="K498" s="133" t="s">
        <v>181</v>
      </c>
      <c r="L498" s="32"/>
      <c r="M498" s="138" t="s">
        <v>48</v>
      </c>
      <c r="N498" s="139" t="s">
        <v>57</v>
      </c>
      <c r="P498" s="140">
        <f>O498*H498</f>
        <v>0</v>
      </c>
      <c r="Q498" s="140">
        <v>0</v>
      </c>
      <c r="R498" s="140">
        <f>Q498*H498</f>
        <v>0</v>
      </c>
      <c r="S498" s="140">
        <v>0</v>
      </c>
      <c r="T498" s="141">
        <f>S498*H498</f>
        <v>0</v>
      </c>
      <c r="AR498" s="142" t="s">
        <v>23</v>
      </c>
      <c r="AT498" s="142" t="s">
        <v>177</v>
      </c>
      <c r="AU498" s="142" t="s">
        <v>94</v>
      </c>
      <c r="AY498" s="16" t="s">
        <v>175</v>
      </c>
      <c r="BE498" s="143">
        <f>IF(N498="základní",J498,0)</f>
        <v>0</v>
      </c>
      <c r="BF498" s="143">
        <f>IF(N498="snížená",J498,0)</f>
        <v>0</v>
      </c>
      <c r="BG498" s="143">
        <f>IF(N498="zákl. přenesená",J498,0)</f>
        <v>0</v>
      </c>
      <c r="BH498" s="143">
        <f>IF(N498="sníž. přenesená",J498,0)</f>
        <v>0</v>
      </c>
      <c r="BI498" s="143">
        <f>IF(N498="nulová",J498,0)</f>
        <v>0</v>
      </c>
      <c r="BJ498" s="16" t="s">
        <v>23</v>
      </c>
      <c r="BK498" s="143">
        <f>ROUND(I498*H498,2)</f>
        <v>0</v>
      </c>
      <c r="BL498" s="16" t="s">
        <v>23</v>
      </c>
      <c r="BM498" s="142" t="s">
        <v>581</v>
      </c>
    </row>
    <row r="499" spans="2:65" s="1" customFormat="1" ht="11.25">
      <c r="B499" s="32"/>
      <c r="D499" s="144" t="s">
        <v>183</v>
      </c>
      <c r="F499" s="145" t="s">
        <v>582</v>
      </c>
      <c r="I499" s="146"/>
      <c r="L499" s="32"/>
      <c r="M499" s="147"/>
      <c r="T499" s="53"/>
      <c r="AT499" s="16" t="s">
        <v>183</v>
      </c>
      <c r="AU499" s="16" t="s">
        <v>94</v>
      </c>
    </row>
    <row r="500" spans="2:65" s="12" customFormat="1" ht="11.25">
      <c r="B500" s="148"/>
      <c r="D500" s="149" t="s">
        <v>185</v>
      </c>
      <c r="E500" s="150" t="s">
        <v>48</v>
      </c>
      <c r="F500" s="151" t="s">
        <v>236</v>
      </c>
      <c r="H500" s="150" t="s">
        <v>48</v>
      </c>
      <c r="I500" s="152"/>
      <c r="L500" s="148"/>
      <c r="M500" s="153"/>
      <c r="T500" s="154"/>
      <c r="AT500" s="150" t="s">
        <v>185</v>
      </c>
      <c r="AU500" s="150" t="s">
        <v>94</v>
      </c>
      <c r="AV500" s="12" t="s">
        <v>23</v>
      </c>
      <c r="AW500" s="12" t="s">
        <v>46</v>
      </c>
      <c r="AX500" s="12" t="s">
        <v>86</v>
      </c>
      <c r="AY500" s="150" t="s">
        <v>175</v>
      </c>
    </row>
    <row r="501" spans="2:65" s="12" customFormat="1" ht="11.25">
      <c r="B501" s="148"/>
      <c r="D501" s="149" t="s">
        <v>185</v>
      </c>
      <c r="E501" s="150" t="s">
        <v>48</v>
      </c>
      <c r="F501" s="151" t="s">
        <v>583</v>
      </c>
      <c r="H501" s="150" t="s">
        <v>48</v>
      </c>
      <c r="I501" s="152"/>
      <c r="L501" s="148"/>
      <c r="M501" s="153"/>
      <c r="T501" s="154"/>
      <c r="AT501" s="150" t="s">
        <v>185</v>
      </c>
      <c r="AU501" s="150" t="s">
        <v>94</v>
      </c>
      <c r="AV501" s="12" t="s">
        <v>23</v>
      </c>
      <c r="AW501" s="12" t="s">
        <v>46</v>
      </c>
      <c r="AX501" s="12" t="s">
        <v>86</v>
      </c>
      <c r="AY501" s="150" t="s">
        <v>175</v>
      </c>
    </row>
    <row r="502" spans="2:65" s="13" customFormat="1" ht="11.25">
      <c r="B502" s="155"/>
      <c r="D502" s="149" t="s">
        <v>185</v>
      </c>
      <c r="E502" s="156" t="s">
        <v>48</v>
      </c>
      <c r="F502" s="157" t="s">
        <v>287</v>
      </c>
      <c r="H502" s="158">
        <v>14</v>
      </c>
      <c r="I502" s="159"/>
      <c r="L502" s="155"/>
      <c r="M502" s="160"/>
      <c r="T502" s="161"/>
      <c r="AT502" s="156" t="s">
        <v>185</v>
      </c>
      <c r="AU502" s="156" t="s">
        <v>94</v>
      </c>
      <c r="AV502" s="13" t="s">
        <v>94</v>
      </c>
      <c r="AW502" s="13" t="s">
        <v>46</v>
      </c>
      <c r="AX502" s="13" t="s">
        <v>86</v>
      </c>
      <c r="AY502" s="156" t="s">
        <v>175</v>
      </c>
    </row>
    <row r="503" spans="2:65" s="12" customFormat="1" ht="11.25">
      <c r="B503" s="148"/>
      <c r="D503" s="149" t="s">
        <v>185</v>
      </c>
      <c r="E503" s="150" t="s">
        <v>48</v>
      </c>
      <c r="F503" s="151" t="s">
        <v>584</v>
      </c>
      <c r="H503" s="150" t="s">
        <v>48</v>
      </c>
      <c r="I503" s="152"/>
      <c r="L503" s="148"/>
      <c r="M503" s="153"/>
      <c r="T503" s="154"/>
      <c r="AT503" s="150" t="s">
        <v>185</v>
      </c>
      <c r="AU503" s="150" t="s">
        <v>94</v>
      </c>
      <c r="AV503" s="12" t="s">
        <v>23</v>
      </c>
      <c r="AW503" s="12" t="s">
        <v>46</v>
      </c>
      <c r="AX503" s="12" t="s">
        <v>86</v>
      </c>
      <c r="AY503" s="150" t="s">
        <v>175</v>
      </c>
    </row>
    <row r="504" spans="2:65" s="13" customFormat="1" ht="11.25">
      <c r="B504" s="155"/>
      <c r="D504" s="149" t="s">
        <v>185</v>
      </c>
      <c r="E504" s="156" t="s">
        <v>48</v>
      </c>
      <c r="F504" s="157" t="s">
        <v>210</v>
      </c>
      <c r="H504" s="158">
        <v>4</v>
      </c>
      <c r="I504" s="159"/>
      <c r="L504" s="155"/>
      <c r="M504" s="160"/>
      <c r="T504" s="161"/>
      <c r="AT504" s="156" t="s">
        <v>185</v>
      </c>
      <c r="AU504" s="156" t="s">
        <v>94</v>
      </c>
      <c r="AV504" s="13" t="s">
        <v>94</v>
      </c>
      <c r="AW504" s="13" t="s">
        <v>46</v>
      </c>
      <c r="AX504" s="13" t="s">
        <v>86</v>
      </c>
      <c r="AY504" s="156" t="s">
        <v>175</v>
      </c>
    </row>
    <row r="505" spans="2:65" s="12" customFormat="1" ht="11.25">
      <c r="B505" s="148"/>
      <c r="D505" s="149" t="s">
        <v>185</v>
      </c>
      <c r="E505" s="150" t="s">
        <v>48</v>
      </c>
      <c r="F505" s="151" t="s">
        <v>585</v>
      </c>
      <c r="H505" s="150" t="s">
        <v>48</v>
      </c>
      <c r="I505" s="152"/>
      <c r="L505" s="148"/>
      <c r="M505" s="153"/>
      <c r="T505" s="154"/>
      <c r="AT505" s="150" t="s">
        <v>185</v>
      </c>
      <c r="AU505" s="150" t="s">
        <v>94</v>
      </c>
      <c r="AV505" s="12" t="s">
        <v>23</v>
      </c>
      <c r="AW505" s="12" t="s">
        <v>46</v>
      </c>
      <c r="AX505" s="12" t="s">
        <v>86</v>
      </c>
      <c r="AY505" s="150" t="s">
        <v>175</v>
      </c>
    </row>
    <row r="506" spans="2:65" s="13" customFormat="1" ht="11.25">
      <c r="B506" s="155"/>
      <c r="D506" s="149" t="s">
        <v>185</v>
      </c>
      <c r="E506" s="156" t="s">
        <v>48</v>
      </c>
      <c r="F506" s="157" t="s">
        <v>23</v>
      </c>
      <c r="H506" s="158">
        <v>1</v>
      </c>
      <c r="I506" s="159"/>
      <c r="L506" s="155"/>
      <c r="M506" s="160"/>
      <c r="T506" s="161"/>
      <c r="AT506" s="156" t="s">
        <v>185</v>
      </c>
      <c r="AU506" s="156" t="s">
        <v>94</v>
      </c>
      <c r="AV506" s="13" t="s">
        <v>94</v>
      </c>
      <c r="AW506" s="13" t="s">
        <v>46</v>
      </c>
      <c r="AX506" s="13" t="s">
        <v>86</v>
      </c>
      <c r="AY506" s="156" t="s">
        <v>175</v>
      </c>
    </row>
    <row r="507" spans="2:65" s="14" customFormat="1" ht="11.25">
      <c r="B507" s="162"/>
      <c r="D507" s="149" t="s">
        <v>185</v>
      </c>
      <c r="E507" s="163" t="s">
        <v>48</v>
      </c>
      <c r="F507" s="164" t="s">
        <v>209</v>
      </c>
      <c r="H507" s="165">
        <v>19</v>
      </c>
      <c r="I507" s="166"/>
      <c r="L507" s="162"/>
      <c r="M507" s="167"/>
      <c r="T507" s="168"/>
      <c r="AT507" s="163" t="s">
        <v>185</v>
      </c>
      <c r="AU507" s="163" t="s">
        <v>94</v>
      </c>
      <c r="AV507" s="14" t="s">
        <v>210</v>
      </c>
      <c r="AW507" s="14" t="s">
        <v>46</v>
      </c>
      <c r="AX507" s="14" t="s">
        <v>23</v>
      </c>
      <c r="AY507" s="163" t="s">
        <v>175</v>
      </c>
    </row>
    <row r="508" spans="2:65" s="1" customFormat="1" ht="21.75" customHeight="1">
      <c r="B508" s="32"/>
      <c r="C508" s="131" t="s">
        <v>586</v>
      </c>
      <c r="D508" s="131" t="s">
        <v>177</v>
      </c>
      <c r="E508" s="132" t="s">
        <v>587</v>
      </c>
      <c r="F508" s="133" t="s">
        <v>588</v>
      </c>
      <c r="G508" s="134" t="s">
        <v>589</v>
      </c>
      <c r="H508" s="135">
        <v>0.68500000000000005</v>
      </c>
      <c r="I508" s="136"/>
      <c r="J508" s="137">
        <f>ROUND(I508*H508,2)</f>
        <v>0</v>
      </c>
      <c r="K508" s="133" t="s">
        <v>181</v>
      </c>
      <c r="L508" s="32"/>
      <c r="M508" s="138" t="s">
        <v>48</v>
      </c>
      <c r="N508" s="139" t="s">
        <v>57</v>
      </c>
      <c r="P508" s="140">
        <f>O508*H508</f>
        <v>0</v>
      </c>
      <c r="Q508" s="140">
        <v>0</v>
      </c>
      <c r="R508" s="140">
        <f>Q508*H508</f>
        <v>0</v>
      </c>
      <c r="S508" s="140">
        <v>0</v>
      </c>
      <c r="T508" s="141">
        <f>S508*H508</f>
        <v>0</v>
      </c>
      <c r="AR508" s="142" t="s">
        <v>23</v>
      </c>
      <c r="AT508" s="142" t="s">
        <v>177</v>
      </c>
      <c r="AU508" s="142" t="s">
        <v>94</v>
      </c>
      <c r="AY508" s="16" t="s">
        <v>175</v>
      </c>
      <c r="BE508" s="143">
        <f>IF(N508="základní",J508,0)</f>
        <v>0</v>
      </c>
      <c r="BF508" s="143">
        <f>IF(N508="snížená",J508,0)</f>
        <v>0</v>
      </c>
      <c r="BG508" s="143">
        <f>IF(N508="zákl. přenesená",J508,0)</f>
        <v>0</v>
      </c>
      <c r="BH508" s="143">
        <f>IF(N508="sníž. přenesená",J508,0)</f>
        <v>0</v>
      </c>
      <c r="BI508" s="143">
        <f>IF(N508="nulová",J508,0)</f>
        <v>0</v>
      </c>
      <c r="BJ508" s="16" t="s">
        <v>23</v>
      </c>
      <c r="BK508" s="143">
        <f>ROUND(I508*H508,2)</f>
        <v>0</v>
      </c>
      <c r="BL508" s="16" t="s">
        <v>23</v>
      </c>
      <c r="BM508" s="142" t="s">
        <v>590</v>
      </c>
    </row>
    <row r="509" spans="2:65" s="1" customFormat="1" ht="11.25">
      <c r="B509" s="32"/>
      <c r="D509" s="144" t="s">
        <v>183</v>
      </c>
      <c r="F509" s="145" t="s">
        <v>591</v>
      </c>
      <c r="I509" s="146"/>
      <c r="L509" s="32"/>
      <c r="M509" s="147"/>
      <c r="T509" s="53"/>
      <c r="AT509" s="16" t="s">
        <v>183</v>
      </c>
      <c r="AU509" s="16" t="s">
        <v>94</v>
      </c>
    </row>
    <row r="510" spans="2:65" s="12" customFormat="1" ht="11.25">
      <c r="B510" s="148"/>
      <c r="D510" s="149" t="s">
        <v>185</v>
      </c>
      <c r="E510" s="150" t="s">
        <v>48</v>
      </c>
      <c r="F510" s="151" t="s">
        <v>236</v>
      </c>
      <c r="H510" s="150" t="s">
        <v>48</v>
      </c>
      <c r="I510" s="152"/>
      <c r="L510" s="148"/>
      <c r="M510" s="153"/>
      <c r="T510" s="154"/>
      <c r="AT510" s="150" t="s">
        <v>185</v>
      </c>
      <c r="AU510" s="150" t="s">
        <v>94</v>
      </c>
      <c r="AV510" s="12" t="s">
        <v>23</v>
      </c>
      <c r="AW510" s="12" t="s">
        <v>46</v>
      </c>
      <c r="AX510" s="12" t="s">
        <v>86</v>
      </c>
      <c r="AY510" s="150" t="s">
        <v>175</v>
      </c>
    </row>
    <row r="511" spans="2:65" s="12" customFormat="1" ht="11.25">
      <c r="B511" s="148"/>
      <c r="D511" s="149" t="s">
        <v>185</v>
      </c>
      <c r="E511" s="150" t="s">
        <v>48</v>
      </c>
      <c r="F511" s="151" t="s">
        <v>592</v>
      </c>
      <c r="H511" s="150" t="s">
        <v>48</v>
      </c>
      <c r="I511" s="152"/>
      <c r="L511" s="148"/>
      <c r="M511" s="153"/>
      <c r="T511" s="154"/>
      <c r="AT511" s="150" t="s">
        <v>185</v>
      </c>
      <c r="AU511" s="150" t="s">
        <v>94</v>
      </c>
      <c r="AV511" s="12" t="s">
        <v>23</v>
      </c>
      <c r="AW511" s="12" t="s">
        <v>46</v>
      </c>
      <c r="AX511" s="12" t="s">
        <v>86</v>
      </c>
      <c r="AY511" s="150" t="s">
        <v>175</v>
      </c>
    </row>
    <row r="512" spans="2:65" s="13" customFormat="1" ht="11.25">
      <c r="B512" s="155"/>
      <c r="D512" s="149" t="s">
        <v>185</v>
      </c>
      <c r="E512" s="156" t="s">
        <v>48</v>
      </c>
      <c r="F512" s="157" t="s">
        <v>593</v>
      </c>
      <c r="H512" s="158">
        <v>0.33</v>
      </c>
      <c r="I512" s="159"/>
      <c r="L512" s="155"/>
      <c r="M512" s="160"/>
      <c r="T512" s="161"/>
      <c r="AT512" s="156" t="s">
        <v>185</v>
      </c>
      <c r="AU512" s="156" t="s">
        <v>94</v>
      </c>
      <c r="AV512" s="13" t="s">
        <v>94</v>
      </c>
      <c r="AW512" s="13" t="s">
        <v>46</v>
      </c>
      <c r="AX512" s="13" t="s">
        <v>86</v>
      </c>
      <c r="AY512" s="156" t="s">
        <v>175</v>
      </c>
    </row>
    <row r="513" spans="2:65" s="12" customFormat="1" ht="22.5">
      <c r="B513" s="148"/>
      <c r="D513" s="149" t="s">
        <v>185</v>
      </c>
      <c r="E513" s="150" t="s">
        <v>48</v>
      </c>
      <c r="F513" s="151" t="s">
        <v>594</v>
      </c>
      <c r="H513" s="150" t="s">
        <v>48</v>
      </c>
      <c r="I513" s="152"/>
      <c r="L513" s="148"/>
      <c r="M513" s="153"/>
      <c r="T513" s="154"/>
      <c r="AT513" s="150" t="s">
        <v>185</v>
      </c>
      <c r="AU513" s="150" t="s">
        <v>94</v>
      </c>
      <c r="AV513" s="12" t="s">
        <v>23</v>
      </c>
      <c r="AW513" s="12" t="s">
        <v>46</v>
      </c>
      <c r="AX513" s="12" t="s">
        <v>86</v>
      </c>
      <c r="AY513" s="150" t="s">
        <v>175</v>
      </c>
    </row>
    <row r="514" spans="2:65" s="13" customFormat="1" ht="11.25">
      <c r="B514" s="155"/>
      <c r="D514" s="149" t="s">
        <v>185</v>
      </c>
      <c r="E514" s="156" t="s">
        <v>48</v>
      </c>
      <c r="F514" s="157" t="s">
        <v>595</v>
      </c>
      <c r="H514" s="158">
        <v>0.28000000000000003</v>
      </c>
      <c r="I514" s="159"/>
      <c r="L514" s="155"/>
      <c r="M514" s="160"/>
      <c r="T514" s="161"/>
      <c r="AT514" s="156" t="s">
        <v>185</v>
      </c>
      <c r="AU514" s="156" t="s">
        <v>94</v>
      </c>
      <c r="AV514" s="13" t="s">
        <v>94</v>
      </c>
      <c r="AW514" s="13" t="s">
        <v>46</v>
      </c>
      <c r="AX514" s="13" t="s">
        <v>86</v>
      </c>
      <c r="AY514" s="156" t="s">
        <v>175</v>
      </c>
    </row>
    <row r="515" spans="2:65" s="12" customFormat="1" ht="11.25">
      <c r="B515" s="148"/>
      <c r="D515" s="149" t="s">
        <v>185</v>
      </c>
      <c r="E515" s="150" t="s">
        <v>48</v>
      </c>
      <c r="F515" s="151" t="s">
        <v>596</v>
      </c>
      <c r="H515" s="150" t="s">
        <v>48</v>
      </c>
      <c r="I515" s="152"/>
      <c r="L515" s="148"/>
      <c r="M515" s="153"/>
      <c r="T515" s="154"/>
      <c r="AT515" s="150" t="s">
        <v>185</v>
      </c>
      <c r="AU515" s="150" t="s">
        <v>94</v>
      </c>
      <c r="AV515" s="12" t="s">
        <v>23</v>
      </c>
      <c r="AW515" s="12" t="s">
        <v>46</v>
      </c>
      <c r="AX515" s="12" t="s">
        <v>86</v>
      </c>
      <c r="AY515" s="150" t="s">
        <v>175</v>
      </c>
    </row>
    <row r="516" spans="2:65" s="13" customFormat="1" ht="11.25">
      <c r="B516" s="155"/>
      <c r="D516" s="149" t="s">
        <v>185</v>
      </c>
      <c r="E516" s="156" t="s">
        <v>48</v>
      </c>
      <c r="F516" s="157" t="s">
        <v>597</v>
      </c>
      <c r="H516" s="158">
        <v>7.4999999999999997E-2</v>
      </c>
      <c r="I516" s="159"/>
      <c r="L516" s="155"/>
      <c r="M516" s="160"/>
      <c r="T516" s="161"/>
      <c r="AT516" s="156" t="s">
        <v>185</v>
      </c>
      <c r="AU516" s="156" t="s">
        <v>94</v>
      </c>
      <c r="AV516" s="13" t="s">
        <v>94</v>
      </c>
      <c r="AW516" s="13" t="s">
        <v>46</v>
      </c>
      <c r="AX516" s="13" t="s">
        <v>86</v>
      </c>
      <c r="AY516" s="156" t="s">
        <v>175</v>
      </c>
    </row>
    <row r="517" spans="2:65" s="14" customFormat="1" ht="11.25">
      <c r="B517" s="162"/>
      <c r="D517" s="149" t="s">
        <v>185</v>
      </c>
      <c r="E517" s="163" t="s">
        <v>48</v>
      </c>
      <c r="F517" s="164" t="s">
        <v>209</v>
      </c>
      <c r="H517" s="165">
        <v>0.68500000000000005</v>
      </c>
      <c r="I517" s="166"/>
      <c r="L517" s="162"/>
      <c r="M517" s="167"/>
      <c r="T517" s="168"/>
      <c r="AT517" s="163" t="s">
        <v>185</v>
      </c>
      <c r="AU517" s="163" t="s">
        <v>94</v>
      </c>
      <c r="AV517" s="14" t="s">
        <v>210</v>
      </c>
      <c r="AW517" s="14" t="s">
        <v>46</v>
      </c>
      <c r="AX517" s="14" t="s">
        <v>23</v>
      </c>
      <c r="AY517" s="163" t="s">
        <v>175</v>
      </c>
    </row>
    <row r="518" spans="2:65" s="1" customFormat="1" ht="21.75" customHeight="1">
      <c r="B518" s="32"/>
      <c r="C518" s="131" t="s">
        <v>598</v>
      </c>
      <c r="D518" s="131" t="s">
        <v>177</v>
      </c>
      <c r="E518" s="132" t="s">
        <v>599</v>
      </c>
      <c r="F518" s="133" t="s">
        <v>600</v>
      </c>
      <c r="G518" s="134" t="s">
        <v>295</v>
      </c>
      <c r="H518" s="135">
        <v>75</v>
      </c>
      <c r="I518" s="136"/>
      <c r="J518" s="137">
        <f>ROUND(I518*H518,2)</f>
        <v>0</v>
      </c>
      <c r="K518" s="133" t="s">
        <v>274</v>
      </c>
      <c r="L518" s="32"/>
      <c r="M518" s="138" t="s">
        <v>48</v>
      </c>
      <c r="N518" s="139" t="s">
        <v>57</v>
      </c>
      <c r="P518" s="140">
        <f>O518*H518</f>
        <v>0</v>
      </c>
      <c r="Q518" s="140">
        <v>0</v>
      </c>
      <c r="R518" s="140">
        <f>Q518*H518</f>
        <v>0</v>
      </c>
      <c r="S518" s="140">
        <v>0</v>
      </c>
      <c r="T518" s="141">
        <f>S518*H518</f>
        <v>0</v>
      </c>
      <c r="AR518" s="142" t="s">
        <v>23</v>
      </c>
      <c r="AT518" s="142" t="s">
        <v>177</v>
      </c>
      <c r="AU518" s="142" t="s">
        <v>94</v>
      </c>
      <c r="AY518" s="16" t="s">
        <v>175</v>
      </c>
      <c r="BE518" s="143">
        <f>IF(N518="základní",J518,0)</f>
        <v>0</v>
      </c>
      <c r="BF518" s="143">
        <f>IF(N518="snížená",J518,0)</f>
        <v>0</v>
      </c>
      <c r="BG518" s="143">
        <f>IF(N518="zákl. přenesená",J518,0)</f>
        <v>0</v>
      </c>
      <c r="BH518" s="143">
        <f>IF(N518="sníž. přenesená",J518,0)</f>
        <v>0</v>
      </c>
      <c r="BI518" s="143">
        <f>IF(N518="nulová",J518,0)</f>
        <v>0</v>
      </c>
      <c r="BJ518" s="16" t="s">
        <v>23</v>
      </c>
      <c r="BK518" s="143">
        <f>ROUND(I518*H518,2)</f>
        <v>0</v>
      </c>
      <c r="BL518" s="16" t="s">
        <v>23</v>
      </c>
      <c r="BM518" s="142" t="s">
        <v>601</v>
      </c>
    </row>
    <row r="519" spans="2:65" s="12" customFormat="1" ht="11.25">
      <c r="B519" s="148"/>
      <c r="D519" s="149" t="s">
        <v>185</v>
      </c>
      <c r="E519" s="150" t="s">
        <v>48</v>
      </c>
      <c r="F519" s="151" t="s">
        <v>236</v>
      </c>
      <c r="H519" s="150" t="s">
        <v>48</v>
      </c>
      <c r="I519" s="152"/>
      <c r="L519" s="148"/>
      <c r="M519" s="153"/>
      <c r="T519" s="154"/>
      <c r="AT519" s="150" t="s">
        <v>185</v>
      </c>
      <c r="AU519" s="150" t="s">
        <v>94</v>
      </c>
      <c r="AV519" s="12" t="s">
        <v>23</v>
      </c>
      <c r="AW519" s="12" t="s">
        <v>46</v>
      </c>
      <c r="AX519" s="12" t="s">
        <v>86</v>
      </c>
      <c r="AY519" s="150" t="s">
        <v>175</v>
      </c>
    </row>
    <row r="520" spans="2:65" s="12" customFormat="1" ht="22.5">
      <c r="B520" s="148"/>
      <c r="D520" s="149" t="s">
        <v>185</v>
      </c>
      <c r="E520" s="150" t="s">
        <v>48</v>
      </c>
      <c r="F520" s="151" t="s">
        <v>602</v>
      </c>
      <c r="H520" s="150" t="s">
        <v>48</v>
      </c>
      <c r="I520" s="152"/>
      <c r="L520" s="148"/>
      <c r="M520" s="153"/>
      <c r="T520" s="154"/>
      <c r="AT520" s="150" t="s">
        <v>185</v>
      </c>
      <c r="AU520" s="150" t="s">
        <v>94</v>
      </c>
      <c r="AV520" s="12" t="s">
        <v>23</v>
      </c>
      <c r="AW520" s="12" t="s">
        <v>46</v>
      </c>
      <c r="AX520" s="12" t="s">
        <v>86</v>
      </c>
      <c r="AY520" s="150" t="s">
        <v>175</v>
      </c>
    </row>
    <row r="521" spans="2:65" s="13" customFormat="1" ht="11.25">
      <c r="B521" s="155"/>
      <c r="D521" s="149" t="s">
        <v>185</v>
      </c>
      <c r="E521" s="156" t="s">
        <v>48</v>
      </c>
      <c r="F521" s="157" t="s">
        <v>562</v>
      </c>
      <c r="H521" s="158">
        <v>75</v>
      </c>
      <c r="I521" s="159"/>
      <c r="L521" s="155"/>
      <c r="M521" s="160"/>
      <c r="T521" s="161"/>
      <c r="AT521" s="156" t="s">
        <v>185</v>
      </c>
      <c r="AU521" s="156" t="s">
        <v>94</v>
      </c>
      <c r="AV521" s="13" t="s">
        <v>94</v>
      </c>
      <c r="AW521" s="13" t="s">
        <v>46</v>
      </c>
      <c r="AX521" s="13" t="s">
        <v>23</v>
      </c>
      <c r="AY521" s="156" t="s">
        <v>175</v>
      </c>
    </row>
    <row r="522" spans="2:65" s="1" customFormat="1" ht="24.2" customHeight="1">
      <c r="B522" s="32"/>
      <c r="C522" s="169" t="s">
        <v>603</v>
      </c>
      <c r="D522" s="169" t="s">
        <v>238</v>
      </c>
      <c r="E522" s="170" t="s">
        <v>604</v>
      </c>
      <c r="F522" s="171" t="s">
        <v>605</v>
      </c>
      <c r="G522" s="172" t="s">
        <v>295</v>
      </c>
      <c r="H522" s="173">
        <v>78.75</v>
      </c>
      <c r="I522" s="174"/>
      <c r="J522" s="175">
        <f>ROUND(I522*H522,2)</f>
        <v>0</v>
      </c>
      <c r="K522" s="171" t="s">
        <v>181</v>
      </c>
      <c r="L522" s="176"/>
      <c r="M522" s="177" t="s">
        <v>48</v>
      </c>
      <c r="N522" s="178" t="s">
        <v>57</v>
      </c>
      <c r="P522" s="140">
        <f>O522*H522</f>
        <v>0</v>
      </c>
      <c r="Q522" s="140">
        <v>5.0000000000000002E-5</v>
      </c>
      <c r="R522" s="140">
        <f>Q522*H522</f>
        <v>3.9375E-3</v>
      </c>
      <c r="S522" s="140">
        <v>0</v>
      </c>
      <c r="T522" s="141">
        <f>S522*H522</f>
        <v>0</v>
      </c>
      <c r="AR522" s="142" t="s">
        <v>94</v>
      </c>
      <c r="AT522" s="142" t="s">
        <v>238</v>
      </c>
      <c r="AU522" s="142" t="s">
        <v>94</v>
      </c>
      <c r="AY522" s="16" t="s">
        <v>175</v>
      </c>
      <c r="BE522" s="143">
        <f>IF(N522="základní",J522,0)</f>
        <v>0</v>
      </c>
      <c r="BF522" s="143">
        <f>IF(N522="snížená",J522,0)</f>
        <v>0</v>
      </c>
      <c r="BG522" s="143">
        <f>IF(N522="zákl. přenesená",J522,0)</f>
        <v>0</v>
      </c>
      <c r="BH522" s="143">
        <f>IF(N522="sníž. přenesená",J522,0)</f>
        <v>0</v>
      </c>
      <c r="BI522" s="143">
        <f>IF(N522="nulová",J522,0)</f>
        <v>0</v>
      </c>
      <c r="BJ522" s="16" t="s">
        <v>23</v>
      </c>
      <c r="BK522" s="143">
        <f>ROUND(I522*H522,2)</f>
        <v>0</v>
      </c>
      <c r="BL522" s="16" t="s">
        <v>23</v>
      </c>
      <c r="BM522" s="142" t="s">
        <v>606</v>
      </c>
    </row>
    <row r="523" spans="2:65" s="12" customFormat="1" ht="11.25">
      <c r="B523" s="148"/>
      <c r="D523" s="149" t="s">
        <v>185</v>
      </c>
      <c r="E523" s="150" t="s">
        <v>48</v>
      </c>
      <c r="F523" s="151" t="s">
        <v>236</v>
      </c>
      <c r="H523" s="150" t="s">
        <v>48</v>
      </c>
      <c r="I523" s="152"/>
      <c r="L523" s="148"/>
      <c r="M523" s="153"/>
      <c r="T523" s="154"/>
      <c r="AT523" s="150" t="s">
        <v>185</v>
      </c>
      <c r="AU523" s="150" t="s">
        <v>94</v>
      </c>
      <c r="AV523" s="12" t="s">
        <v>23</v>
      </c>
      <c r="AW523" s="12" t="s">
        <v>46</v>
      </c>
      <c r="AX523" s="12" t="s">
        <v>86</v>
      </c>
      <c r="AY523" s="150" t="s">
        <v>175</v>
      </c>
    </row>
    <row r="524" spans="2:65" s="12" customFormat="1" ht="22.5">
      <c r="B524" s="148"/>
      <c r="D524" s="149" t="s">
        <v>185</v>
      </c>
      <c r="E524" s="150" t="s">
        <v>48</v>
      </c>
      <c r="F524" s="151" t="s">
        <v>607</v>
      </c>
      <c r="H524" s="150" t="s">
        <v>48</v>
      </c>
      <c r="I524" s="152"/>
      <c r="L524" s="148"/>
      <c r="M524" s="153"/>
      <c r="T524" s="154"/>
      <c r="AT524" s="150" t="s">
        <v>185</v>
      </c>
      <c r="AU524" s="150" t="s">
        <v>94</v>
      </c>
      <c r="AV524" s="12" t="s">
        <v>23</v>
      </c>
      <c r="AW524" s="12" t="s">
        <v>46</v>
      </c>
      <c r="AX524" s="12" t="s">
        <v>86</v>
      </c>
      <c r="AY524" s="150" t="s">
        <v>175</v>
      </c>
    </row>
    <row r="525" spans="2:65" s="13" customFormat="1" ht="11.25">
      <c r="B525" s="155"/>
      <c r="D525" s="149" t="s">
        <v>185</v>
      </c>
      <c r="E525" s="156" t="s">
        <v>48</v>
      </c>
      <c r="F525" s="157" t="s">
        <v>608</v>
      </c>
      <c r="H525" s="158">
        <v>78.75</v>
      </c>
      <c r="I525" s="159"/>
      <c r="L525" s="155"/>
      <c r="M525" s="160"/>
      <c r="T525" s="161"/>
      <c r="AT525" s="156" t="s">
        <v>185</v>
      </c>
      <c r="AU525" s="156" t="s">
        <v>94</v>
      </c>
      <c r="AV525" s="13" t="s">
        <v>94</v>
      </c>
      <c r="AW525" s="13" t="s">
        <v>46</v>
      </c>
      <c r="AX525" s="13" t="s">
        <v>23</v>
      </c>
      <c r="AY525" s="156" t="s">
        <v>175</v>
      </c>
    </row>
    <row r="526" spans="2:65" s="1" customFormat="1" ht="24.2" customHeight="1">
      <c r="B526" s="32"/>
      <c r="C526" s="131" t="s">
        <v>609</v>
      </c>
      <c r="D526" s="131" t="s">
        <v>177</v>
      </c>
      <c r="E526" s="132" t="s">
        <v>610</v>
      </c>
      <c r="F526" s="133" t="s">
        <v>611</v>
      </c>
      <c r="G526" s="134" t="s">
        <v>233</v>
      </c>
      <c r="H526" s="135">
        <v>36</v>
      </c>
      <c r="I526" s="136"/>
      <c r="J526" s="137">
        <f>ROUND(I526*H526,2)</f>
        <v>0</v>
      </c>
      <c r="K526" s="133" t="s">
        <v>181</v>
      </c>
      <c r="L526" s="32"/>
      <c r="M526" s="138" t="s">
        <v>48</v>
      </c>
      <c r="N526" s="139" t="s">
        <v>57</v>
      </c>
      <c r="P526" s="140">
        <f>O526*H526</f>
        <v>0</v>
      </c>
      <c r="Q526" s="140">
        <v>0</v>
      </c>
      <c r="R526" s="140">
        <f>Q526*H526</f>
        <v>0</v>
      </c>
      <c r="S526" s="140">
        <v>0</v>
      </c>
      <c r="T526" s="141">
        <f>S526*H526</f>
        <v>0</v>
      </c>
      <c r="AR526" s="142" t="s">
        <v>23</v>
      </c>
      <c r="AT526" s="142" t="s">
        <v>177</v>
      </c>
      <c r="AU526" s="142" t="s">
        <v>94</v>
      </c>
      <c r="AY526" s="16" t="s">
        <v>175</v>
      </c>
      <c r="BE526" s="143">
        <f>IF(N526="základní",J526,0)</f>
        <v>0</v>
      </c>
      <c r="BF526" s="143">
        <f>IF(N526="snížená",J526,0)</f>
        <v>0</v>
      </c>
      <c r="BG526" s="143">
        <f>IF(N526="zákl. přenesená",J526,0)</f>
        <v>0</v>
      </c>
      <c r="BH526" s="143">
        <f>IF(N526="sníž. přenesená",J526,0)</f>
        <v>0</v>
      </c>
      <c r="BI526" s="143">
        <f>IF(N526="nulová",J526,0)</f>
        <v>0</v>
      </c>
      <c r="BJ526" s="16" t="s">
        <v>23</v>
      </c>
      <c r="BK526" s="143">
        <f>ROUND(I526*H526,2)</f>
        <v>0</v>
      </c>
      <c r="BL526" s="16" t="s">
        <v>23</v>
      </c>
      <c r="BM526" s="142" t="s">
        <v>612</v>
      </c>
    </row>
    <row r="527" spans="2:65" s="1" customFormat="1" ht="11.25">
      <c r="B527" s="32"/>
      <c r="D527" s="144" t="s">
        <v>183</v>
      </c>
      <c r="F527" s="145" t="s">
        <v>613</v>
      </c>
      <c r="I527" s="146"/>
      <c r="L527" s="32"/>
      <c r="M527" s="147"/>
      <c r="T527" s="53"/>
      <c r="AT527" s="16" t="s">
        <v>183</v>
      </c>
      <c r="AU527" s="16" t="s">
        <v>94</v>
      </c>
    </row>
    <row r="528" spans="2:65" s="12" customFormat="1" ht="11.25">
      <c r="B528" s="148"/>
      <c r="D528" s="149" t="s">
        <v>185</v>
      </c>
      <c r="E528" s="150" t="s">
        <v>48</v>
      </c>
      <c r="F528" s="151" t="s">
        <v>236</v>
      </c>
      <c r="H528" s="150" t="s">
        <v>48</v>
      </c>
      <c r="I528" s="152"/>
      <c r="L528" s="148"/>
      <c r="M528" s="153"/>
      <c r="T528" s="154"/>
      <c r="AT528" s="150" t="s">
        <v>185</v>
      </c>
      <c r="AU528" s="150" t="s">
        <v>94</v>
      </c>
      <c r="AV528" s="12" t="s">
        <v>23</v>
      </c>
      <c r="AW528" s="12" t="s">
        <v>46</v>
      </c>
      <c r="AX528" s="12" t="s">
        <v>86</v>
      </c>
      <c r="AY528" s="150" t="s">
        <v>175</v>
      </c>
    </row>
    <row r="529" spans="2:65" s="12" customFormat="1" ht="11.25">
      <c r="B529" s="148"/>
      <c r="D529" s="149" t="s">
        <v>185</v>
      </c>
      <c r="E529" s="150" t="s">
        <v>48</v>
      </c>
      <c r="F529" s="151" t="s">
        <v>614</v>
      </c>
      <c r="H529" s="150" t="s">
        <v>48</v>
      </c>
      <c r="I529" s="152"/>
      <c r="L529" s="148"/>
      <c r="M529" s="153"/>
      <c r="T529" s="154"/>
      <c r="AT529" s="150" t="s">
        <v>185</v>
      </c>
      <c r="AU529" s="150" t="s">
        <v>94</v>
      </c>
      <c r="AV529" s="12" t="s">
        <v>23</v>
      </c>
      <c r="AW529" s="12" t="s">
        <v>46</v>
      </c>
      <c r="AX529" s="12" t="s">
        <v>86</v>
      </c>
      <c r="AY529" s="150" t="s">
        <v>175</v>
      </c>
    </row>
    <row r="530" spans="2:65" s="13" customFormat="1" ht="11.25">
      <c r="B530" s="155"/>
      <c r="D530" s="149" t="s">
        <v>185</v>
      </c>
      <c r="E530" s="156" t="s">
        <v>48</v>
      </c>
      <c r="F530" s="157" t="s">
        <v>615</v>
      </c>
      <c r="H530" s="158">
        <v>36</v>
      </c>
      <c r="I530" s="159"/>
      <c r="L530" s="155"/>
      <c r="M530" s="160"/>
      <c r="T530" s="161"/>
      <c r="AT530" s="156" t="s">
        <v>185</v>
      </c>
      <c r="AU530" s="156" t="s">
        <v>94</v>
      </c>
      <c r="AV530" s="13" t="s">
        <v>94</v>
      </c>
      <c r="AW530" s="13" t="s">
        <v>46</v>
      </c>
      <c r="AX530" s="13" t="s">
        <v>23</v>
      </c>
      <c r="AY530" s="156" t="s">
        <v>175</v>
      </c>
    </row>
    <row r="531" spans="2:65" s="1" customFormat="1" ht="21.75" customHeight="1">
      <c r="B531" s="32"/>
      <c r="C531" s="169" t="s">
        <v>616</v>
      </c>
      <c r="D531" s="169" t="s">
        <v>238</v>
      </c>
      <c r="E531" s="170" t="s">
        <v>617</v>
      </c>
      <c r="F531" s="171" t="s">
        <v>618</v>
      </c>
      <c r="G531" s="172" t="s">
        <v>233</v>
      </c>
      <c r="H531" s="173">
        <v>2</v>
      </c>
      <c r="I531" s="174"/>
      <c r="J531" s="175">
        <f>ROUND(I531*H531,2)</f>
        <v>0</v>
      </c>
      <c r="K531" s="171" t="s">
        <v>181</v>
      </c>
      <c r="L531" s="176"/>
      <c r="M531" s="177" t="s">
        <v>48</v>
      </c>
      <c r="N531" s="178" t="s">
        <v>57</v>
      </c>
      <c r="P531" s="140">
        <f>O531*H531</f>
        <v>0</v>
      </c>
      <c r="Q531" s="140">
        <v>9.0000000000000006E-5</v>
      </c>
      <c r="R531" s="140">
        <f>Q531*H531</f>
        <v>1.8000000000000001E-4</v>
      </c>
      <c r="S531" s="140">
        <v>0</v>
      </c>
      <c r="T531" s="141">
        <f>S531*H531</f>
        <v>0</v>
      </c>
      <c r="AR531" s="142" t="s">
        <v>94</v>
      </c>
      <c r="AT531" s="142" t="s">
        <v>238</v>
      </c>
      <c r="AU531" s="142" t="s">
        <v>94</v>
      </c>
      <c r="AY531" s="16" t="s">
        <v>175</v>
      </c>
      <c r="BE531" s="143">
        <f>IF(N531="základní",J531,0)</f>
        <v>0</v>
      </c>
      <c r="BF531" s="143">
        <f>IF(N531="snížená",J531,0)</f>
        <v>0</v>
      </c>
      <c r="BG531" s="143">
        <f>IF(N531="zákl. přenesená",J531,0)</f>
        <v>0</v>
      </c>
      <c r="BH531" s="143">
        <f>IF(N531="sníž. přenesená",J531,0)</f>
        <v>0</v>
      </c>
      <c r="BI531" s="143">
        <f>IF(N531="nulová",J531,0)</f>
        <v>0</v>
      </c>
      <c r="BJ531" s="16" t="s">
        <v>23</v>
      </c>
      <c r="BK531" s="143">
        <f>ROUND(I531*H531,2)</f>
        <v>0</v>
      </c>
      <c r="BL531" s="16" t="s">
        <v>23</v>
      </c>
      <c r="BM531" s="142" t="s">
        <v>619</v>
      </c>
    </row>
    <row r="532" spans="2:65" s="12" customFormat="1" ht="11.25">
      <c r="B532" s="148"/>
      <c r="D532" s="149" t="s">
        <v>185</v>
      </c>
      <c r="E532" s="150" t="s">
        <v>48</v>
      </c>
      <c r="F532" s="151" t="s">
        <v>236</v>
      </c>
      <c r="H532" s="150" t="s">
        <v>48</v>
      </c>
      <c r="I532" s="152"/>
      <c r="L532" s="148"/>
      <c r="M532" s="153"/>
      <c r="T532" s="154"/>
      <c r="AT532" s="150" t="s">
        <v>185</v>
      </c>
      <c r="AU532" s="150" t="s">
        <v>94</v>
      </c>
      <c r="AV532" s="12" t="s">
        <v>23</v>
      </c>
      <c r="AW532" s="12" t="s">
        <v>46</v>
      </c>
      <c r="AX532" s="12" t="s">
        <v>86</v>
      </c>
      <c r="AY532" s="150" t="s">
        <v>175</v>
      </c>
    </row>
    <row r="533" spans="2:65" s="12" customFormat="1" ht="22.5">
      <c r="B533" s="148"/>
      <c r="D533" s="149" t="s">
        <v>185</v>
      </c>
      <c r="E533" s="150" t="s">
        <v>48</v>
      </c>
      <c r="F533" s="151" t="s">
        <v>620</v>
      </c>
      <c r="H533" s="150" t="s">
        <v>48</v>
      </c>
      <c r="I533" s="152"/>
      <c r="L533" s="148"/>
      <c r="M533" s="153"/>
      <c r="T533" s="154"/>
      <c r="AT533" s="150" t="s">
        <v>185</v>
      </c>
      <c r="AU533" s="150" t="s">
        <v>94</v>
      </c>
      <c r="AV533" s="12" t="s">
        <v>23</v>
      </c>
      <c r="AW533" s="12" t="s">
        <v>46</v>
      </c>
      <c r="AX533" s="12" t="s">
        <v>86</v>
      </c>
      <c r="AY533" s="150" t="s">
        <v>175</v>
      </c>
    </row>
    <row r="534" spans="2:65" s="13" customFormat="1" ht="11.25">
      <c r="B534" s="155"/>
      <c r="D534" s="149" t="s">
        <v>185</v>
      </c>
      <c r="E534" s="156" t="s">
        <v>48</v>
      </c>
      <c r="F534" s="157" t="s">
        <v>492</v>
      </c>
      <c r="H534" s="158">
        <v>2</v>
      </c>
      <c r="I534" s="159"/>
      <c r="L534" s="155"/>
      <c r="M534" s="160"/>
      <c r="T534" s="161"/>
      <c r="AT534" s="156" t="s">
        <v>185</v>
      </c>
      <c r="AU534" s="156" t="s">
        <v>94</v>
      </c>
      <c r="AV534" s="13" t="s">
        <v>94</v>
      </c>
      <c r="AW534" s="13" t="s">
        <v>46</v>
      </c>
      <c r="AX534" s="13" t="s">
        <v>23</v>
      </c>
      <c r="AY534" s="156" t="s">
        <v>175</v>
      </c>
    </row>
    <row r="535" spans="2:65" s="1" customFormat="1" ht="37.9" customHeight="1">
      <c r="B535" s="32"/>
      <c r="C535" s="169" t="s">
        <v>621</v>
      </c>
      <c r="D535" s="169" t="s">
        <v>238</v>
      </c>
      <c r="E535" s="170" t="s">
        <v>622</v>
      </c>
      <c r="F535" s="171" t="s">
        <v>623</v>
      </c>
      <c r="G535" s="172" t="s">
        <v>233</v>
      </c>
      <c r="H535" s="173">
        <v>36</v>
      </c>
      <c r="I535" s="174"/>
      <c r="J535" s="175">
        <f>ROUND(I535*H535,2)</f>
        <v>0</v>
      </c>
      <c r="K535" s="171" t="s">
        <v>181</v>
      </c>
      <c r="L535" s="176"/>
      <c r="M535" s="177" t="s">
        <v>48</v>
      </c>
      <c r="N535" s="178" t="s">
        <v>57</v>
      </c>
      <c r="P535" s="140">
        <f>O535*H535</f>
        <v>0</v>
      </c>
      <c r="Q535" s="140">
        <v>1E-4</v>
      </c>
      <c r="R535" s="140">
        <f>Q535*H535</f>
        <v>3.6000000000000003E-3</v>
      </c>
      <c r="S535" s="140">
        <v>0</v>
      </c>
      <c r="T535" s="141">
        <f>S535*H535</f>
        <v>0</v>
      </c>
      <c r="AR535" s="142" t="s">
        <v>94</v>
      </c>
      <c r="AT535" s="142" t="s">
        <v>238</v>
      </c>
      <c r="AU535" s="142" t="s">
        <v>94</v>
      </c>
      <c r="AY535" s="16" t="s">
        <v>175</v>
      </c>
      <c r="BE535" s="143">
        <f>IF(N535="základní",J535,0)</f>
        <v>0</v>
      </c>
      <c r="BF535" s="143">
        <f>IF(N535="snížená",J535,0)</f>
        <v>0</v>
      </c>
      <c r="BG535" s="143">
        <f>IF(N535="zákl. přenesená",J535,0)</f>
        <v>0</v>
      </c>
      <c r="BH535" s="143">
        <f>IF(N535="sníž. přenesená",J535,0)</f>
        <v>0</v>
      </c>
      <c r="BI535" s="143">
        <f>IF(N535="nulová",J535,0)</f>
        <v>0</v>
      </c>
      <c r="BJ535" s="16" t="s">
        <v>23</v>
      </c>
      <c r="BK535" s="143">
        <f>ROUND(I535*H535,2)</f>
        <v>0</v>
      </c>
      <c r="BL535" s="16" t="s">
        <v>23</v>
      </c>
      <c r="BM535" s="142" t="s">
        <v>624</v>
      </c>
    </row>
    <row r="536" spans="2:65" s="12" customFormat="1" ht="11.25">
      <c r="B536" s="148"/>
      <c r="D536" s="149" t="s">
        <v>185</v>
      </c>
      <c r="E536" s="150" t="s">
        <v>48</v>
      </c>
      <c r="F536" s="151" t="s">
        <v>236</v>
      </c>
      <c r="H536" s="150" t="s">
        <v>48</v>
      </c>
      <c r="I536" s="152"/>
      <c r="L536" s="148"/>
      <c r="M536" s="153"/>
      <c r="T536" s="154"/>
      <c r="AT536" s="150" t="s">
        <v>185</v>
      </c>
      <c r="AU536" s="150" t="s">
        <v>94</v>
      </c>
      <c r="AV536" s="12" t="s">
        <v>23</v>
      </c>
      <c r="AW536" s="12" t="s">
        <v>46</v>
      </c>
      <c r="AX536" s="12" t="s">
        <v>86</v>
      </c>
      <c r="AY536" s="150" t="s">
        <v>175</v>
      </c>
    </row>
    <row r="537" spans="2:65" s="12" customFormat="1" ht="11.25">
      <c r="B537" s="148"/>
      <c r="D537" s="149" t="s">
        <v>185</v>
      </c>
      <c r="E537" s="150" t="s">
        <v>48</v>
      </c>
      <c r="F537" s="151" t="s">
        <v>625</v>
      </c>
      <c r="H537" s="150" t="s">
        <v>48</v>
      </c>
      <c r="I537" s="152"/>
      <c r="L537" s="148"/>
      <c r="M537" s="153"/>
      <c r="T537" s="154"/>
      <c r="AT537" s="150" t="s">
        <v>185</v>
      </c>
      <c r="AU537" s="150" t="s">
        <v>94</v>
      </c>
      <c r="AV537" s="12" t="s">
        <v>23</v>
      </c>
      <c r="AW537" s="12" t="s">
        <v>46</v>
      </c>
      <c r="AX537" s="12" t="s">
        <v>86</v>
      </c>
      <c r="AY537" s="150" t="s">
        <v>175</v>
      </c>
    </row>
    <row r="538" spans="2:65" s="13" customFormat="1" ht="11.25">
      <c r="B538" s="155"/>
      <c r="D538" s="149" t="s">
        <v>185</v>
      </c>
      <c r="E538" s="156" t="s">
        <v>48</v>
      </c>
      <c r="F538" s="157" t="s">
        <v>615</v>
      </c>
      <c r="H538" s="158">
        <v>36</v>
      </c>
      <c r="I538" s="159"/>
      <c r="L538" s="155"/>
      <c r="M538" s="160"/>
      <c r="T538" s="161"/>
      <c r="AT538" s="156" t="s">
        <v>185</v>
      </c>
      <c r="AU538" s="156" t="s">
        <v>94</v>
      </c>
      <c r="AV538" s="13" t="s">
        <v>94</v>
      </c>
      <c r="AW538" s="13" t="s">
        <v>46</v>
      </c>
      <c r="AX538" s="13" t="s">
        <v>23</v>
      </c>
      <c r="AY538" s="156" t="s">
        <v>175</v>
      </c>
    </row>
    <row r="539" spans="2:65" s="1" customFormat="1" ht="24.2" customHeight="1">
      <c r="B539" s="32"/>
      <c r="C539" s="131" t="s">
        <v>626</v>
      </c>
      <c r="D539" s="131" t="s">
        <v>177</v>
      </c>
      <c r="E539" s="132" t="s">
        <v>627</v>
      </c>
      <c r="F539" s="133" t="s">
        <v>628</v>
      </c>
      <c r="G539" s="134" t="s">
        <v>233</v>
      </c>
      <c r="H539" s="135">
        <v>360</v>
      </c>
      <c r="I539" s="136"/>
      <c r="J539" s="137">
        <f>ROUND(I539*H539,2)</f>
        <v>0</v>
      </c>
      <c r="K539" s="133" t="s">
        <v>181</v>
      </c>
      <c r="L539" s="32"/>
      <c r="M539" s="138" t="s">
        <v>48</v>
      </c>
      <c r="N539" s="139" t="s">
        <v>57</v>
      </c>
      <c r="P539" s="140">
        <f>O539*H539</f>
        <v>0</v>
      </c>
      <c r="Q539" s="140">
        <v>0</v>
      </c>
      <c r="R539" s="140">
        <f>Q539*H539</f>
        <v>0</v>
      </c>
      <c r="S539" s="140">
        <v>0</v>
      </c>
      <c r="T539" s="141">
        <f>S539*H539</f>
        <v>0</v>
      </c>
      <c r="AR539" s="142" t="s">
        <v>23</v>
      </c>
      <c r="AT539" s="142" t="s">
        <v>177</v>
      </c>
      <c r="AU539" s="142" t="s">
        <v>94</v>
      </c>
      <c r="AY539" s="16" t="s">
        <v>175</v>
      </c>
      <c r="BE539" s="143">
        <f>IF(N539="základní",J539,0)</f>
        <v>0</v>
      </c>
      <c r="BF539" s="143">
        <f>IF(N539="snížená",J539,0)</f>
        <v>0</v>
      </c>
      <c r="BG539" s="143">
        <f>IF(N539="zákl. přenesená",J539,0)</f>
        <v>0</v>
      </c>
      <c r="BH539" s="143">
        <f>IF(N539="sníž. přenesená",J539,0)</f>
        <v>0</v>
      </c>
      <c r="BI539" s="143">
        <f>IF(N539="nulová",J539,0)</f>
        <v>0</v>
      </c>
      <c r="BJ539" s="16" t="s">
        <v>23</v>
      </c>
      <c r="BK539" s="143">
        <f>ROUND(I539*H539,2)</f>
        <v>0</v>
      </c>
      <c r="BL539" s="16" t="s">
        <v>23</v>
      </c>
      <c r="BM539" s="142" t="s">
        <v>629</v>
      </c>
    </row>
    <row r="540" spans="2:65" s="1" customFormat="1" ht="11.25">
      <c r="B540" s="32"/>
      <c r="D540" s="144" t="s">
        <v>183</v>
      </c>
      <c r="F540" s="145" t="s">
        <v>630</v>
      </c>
      <c r="I540" s="146"/>
      <c r="L540" s="32"/>
      <c r="M540" s="147"/>
      <c r="T540" s="53"/>
      <c r="AT540" s="16" t="s">
        <v>183</v>
      </c>
      <c r="AU540" s="16" t="s">
        <v>94</v>
      </c>
    </row>
    <row r="541" spans="2:65" s="12" customFormat="1" ht="11.25">
      <c r="B541" s="148"/>
      <c r="D541" s="149" t="s">
        <v>185</v>
      </c>
      <c r="E541" s="150" t="s">
        <v>48</v>
      </c>
      <c r="F541" s="151" t="s">
        <v>367</v>
      </c>
      <c r="H541" s="150" t="s">
        <v>48</v>
      </c>
      <c r="I541" s="152"/>
      <c r="L541" s="148"/>
      <c r="M541" s="153"/>
      <c r="T541" s="154"/>
      <c r="AT541" s="150" t="s">
        <v>185</v>
      </c>
      <c r="AU541" s="150" t="s">
        <v>94</v>
      </c>
      <c r="AV541" s="12" t="s">
        <v>23</v>
      </c>
      <c r="AW541" s="12" t="s">
        <v>46</v>
      </c>
      <c r="AX541" s="12" t="s">
        <v>86</v>
      </c>
      <c r="AY541" s="150" t="s">
        <v>175</v>
      </c>
    </row>
    <row r="542" spans="2:65" s="12" customFormat="1" ht="11.25">
      <c r="B542" s="148"/>
      <c r="D542" s="149" t="s">
        <v>185</v>
      </c>
      <c r="E542" s="150" t="s">
        <v>48</v>
      </c>
      <c r="F542" s="151" t="s">
        <v>631</v>
      </c>
      <c r="H542" s="150" t="s">
        <v>48</v>
      </c>
      <c r="I542" s="152"/>
      <c r="L542" s="148"/>
      <c r="M542" s="153"/>
      <c r="T542" s="154"/>
      <c r="AT542" s="150" t="s">
        <v>185</v>
      </c>
      <c r="AU542" s="150" t="s">
        <v>94</v>
      </c>
      <c r="AV542" s="12" t="s">
        <v>23</v>
      </c>
      <c r="AW542" s="12" t="s">
        <v>46</v>
      </c>
      <c r="AX542" s="12" t="s">
        <v>86</v>
      </c>
      <c r="AY542" s="150" t="s">
        <v>175</v>
      </c>
    </row>
    <row r="543" spans="2:65" s="13" customFormat="1" ht="11.25">
      <c r="B543" s="155"/>
      <c r="D543" s="149" t="s">
        <v>185</v>
      </c>
      <c r="E543" s="156" t="s">
        <v>48</v>
      </c>
      <c r="F543" s="157" t="s">
        <v>632</v>
      </c>
      <c r="H543" s="158">
        <v>30</v>
      </c>
      <c r="I543" s="159"/>
      <c r="L543" s="155"/>
      <c r="M543" s="160"/>
      <c r="T543" s="161"/>
      <c r="AT543" s="156" t="s">
        <v>185</v>
      </c>
      <c r="AU543" s="156" t="s">
        <v>94</v>
      </c>
      <c r="AV543" s="13" t="s">
        <v>94</v>
      </c>
      <c r="AW543" s="13" t="s">
        <v>46</v>
      </c>
      <c r="AX543" s="13" t="s">
        <v>86</v>
      </c>
      <c r="AY543" s="156" t="s">
        <v>175</v>
      </c>
    </row>
    <row r="544" spans="2:65" s="12" customFormat="1" ht="11.25">
      <c r="B544" s="148"/>
      <c r="D544" s="149" t="s">
        <v>185</v>
      </c>
      <c r="E544" s="150" t="s">
        <v>48</v>
      </c>
      <c r="F544" s="151" t="s">
        <v>633</v>
      </c>
      <c r="H544" s="150" t="s">
        <v>48</v>
      </c>
      <c r="I544" s="152"/>
      <c r="L544" s="148"/>
      <c r="M544" s="153"/>
      <c r="T544" s="154"/>
      <c r="AT544" s="150" t="s">
        <v>185</v>
      </c>
      <c r="AU544" s="150" t="s">
        <v>94</v>
      </c>
      <c r="AV544" s="12" t="s">
        <v>23</v>
      </c>
      <c r="AW544" s="12" t="s">
        <v>46</v>
      </c>
      <c r="AX544" s="12" t="s">
        <v>86</v>
      </c>
      <c r="AY544" s="150" t="s">
        <v>175</v>
      </c>
    </row>
    <row r="545" spans="2:65" s="13" customFormat="1" ht="11.25">
      <c r="B545" s="155"/>
      <c r="D545" s="149" t="s">
        <v>185</v>
      </c>
      <c r="E545" s="156" t="s">
        <v>48</v>
      </c>
      <c r="F545" s="157" t="s">
        <v>634</v>
      </c>
      <c r="H545" s="158">
        <v>34</v>
      </c>
      <c r="I545" s="159"/>
      <c r="L545" s="155"/>
      <c r="M545" s="160"/>
      <c r="T545" s="161"/>
      <c r="AT545" s="156" t="s">
        <v>185</v>
      </c>
      <c r="AU545" s="156" t="s">
        <v>94</v>
      </c>
      <c r="AV545" s="13" t="s">
        <v>94</v>
      </c>
      <c r="AW545" s="13" t="s">
        <v>46</v>
      </c>
      <c r="AX545" s="13" t="s">
        <v>86</v>
      </c>
      <c r="AY545" s="156" t="s">
        <v>175</v>
      </c>
    </row>
    <row r="546" spans="2:65" s="12" customFormat="1" ht="11.25">
      <c r="B546" s="148"/>
      <c r="D546" s="149" t="s">
        <v>185</v>
      </c>
      <c r="E546" s="150" t="s">
        <v>48</v>
      </c>
      <c r="F546" s="151" t="s">
        <v>635</v>
      </c>
      <c r="H546" s="150" t="s">
        <v>48</v>
      </c>
      <c r="I546" s="152"/>
      <c r="L546" s="148"/>
      <c r="M546" s="153"/>
      <c r="T546" s="154"/>
      <c r="AT546" s="150" t="s">
        <v>185</v>
      </c>
      <c r="AU546" s="150" t="s">
        <v>94</v>
      </c>
      <c r="AV546" s="12" t="s">
        <v>23</v>
      </c>
      <c r="AW546" s="12" t="s">
        <v>46</v>
      </c>
      <c r="AX546" s="12" t="s">
        <v>86</v>
      </c>
      <c r="AY546" s="150" t="s">
        <v>175</v>
      </c>
    </row>
    <row r="547" spans="2:65" s="13" customFormat="1" ht="11.25">
      <c r="B547" s="155"/>
      <c r="D547" s="149" t="s">
        <v>185</v>
      </c>
      <c r="E547" s="156" t="s">
        <v>48</v>
      </c>
      <c r="F547" s="157" t="s">
        <v>636</v>
      </c>
      <c r="H547" s="158">
        <v>62</v>
      </c>
      <c r="I547" s="159"/>
      <c r="L547" s="155"/>
      <c r="M547" s="160"/>
      <c r="T547" s="161"/>
      <c r="AT547" s="156" t="s">
        <v>185</v>
      </c>
      <c r="AU547" s="156" t="s">
        <v>94</v>
      </c>
      <c r="AV547" s="13" t="s">
        <v>94</v>
      </c>
      <c r="AW547" s="13" t="s">
        <v>46</v>
      </c>
      <c r="AX547" s="13" t="s">
        <v>86</v>
      </c>
      <c r="AY547" s="156" t="s">
        <v>175</v>
      </c>
    </row>
    <row r="548" spans="2:65" s="12" customFormat="1" ht="11.25">
      <c r="B548" s="148"/>
      <c r="D548" s="149" t="s">
        <v>185</v>
      </c>
      <c r="E548" s="150" t="s">
        <v>48</v>
      </c>
      <c r="F548" s="151" t="s">
        <v>637</v>
      </c>
      <c r="H548" s="150" t="s">
        <v>48</v>
      </c>
      <c r="I548" s="152"/>
      <c r="L548" s="148"/>
      <c r="M548" s="153"/>
      <c r="T548" s="154"/>
      <c r="AT548" s="150" t="s">
        <v>185</v>
      </c>
      <c r="AU548" s="150" t="s">
        <v>94</v>
      </c>
      <c r="AV548" s="12" t="s">
        <v>23</v>
      </c>
      <c r="AW548" s="12" t="s">
        <v>46</v>
      </c>
      <c r="AX548" s="12" t="s">
        <v>86</v>
      </c>
      <c r="AY548" s="150" t="s">
        <v>175</v>
      </c>
    </row>
    <row r="549" spans="2:65" s="13" customFormat="1" ht="11.25">
      <c r="B549" s="155"/>
      <c r="D549" s="149" t="s">
        <v>185</v>
      </c>
      <c r="E549" s="156" t="s">
        <v>48</v>
      </c>
      <c r="F549" s="157" t="s">
        <v>634</v>
      </c>
      <c r="H549" s="158">
        <v>34</v>
      </c>
      <c r="I549" s="159"/>
      <c r="L549" s="155"/>
      <c r="M549" s="160"/>
      <c r="T549" s="161"/>
      <c r="AT549" s="156" t="s">
        <v>185</v>
      </c>
      <c r="AU549" s="156" t="s">
        <v>94</v>
      </c>
      <c r="AV549" s="13" t="s">
        <v>94</v>
      </c>
      <c r="AW549" s="13" t="s">
        <v>46</v>
      </c>
      <c r="AX549" s="13" t="s">
        <v>86</v>
      </c>
      <c r="AY549" s="156" t="s">
        <v>175</v>
      </c>
    </row>
    <row r="550" spans="2:65" s="12" customFormat="1" ht="11.25">
      <c r="B550" s="148"/>
      <c r="D550" s="149" t="s">
        <v>185</v>
      </c>
      <c r="E550" s="150" t="s">
        <v>48</v>
      </c>
      <c r="F550" s="151" t="s">
        <v>638</v>
      </c>
      <c r="H550" s="150" t="s">
        <v>48</v>
      </c>
      <c r="I550" s="152"/>
      <c r="L550" s="148"/>
      <c r="M550" s="153"/>
      <c r="T550" s="154"/>
      <c r="AT550" s="150" t="s">
        <v>185</v>
      </c>
      <c r="AU550" s="150" t="s">
        <v>94</v>
      </c>
      <c r="AV550" s="12" t="s">
        <v>23</v>
      </c>
      <c r="AW550" s="12" t="s">
        <v>46</v>
      </c>
      <c r="AX550" s="12" t="s">
        <v>86</v>
      </c>
      <c r="AY550" s="150" t="s">
        <v>175</v>
      </c>
    </row>
    <row r="551" spans="2:65" s="13" customFormat="1" ht="11.25">
      <c r="B551" s="155"/>
      <c r="D551" s="149" t="s">
        <v>185</v>
      </c>
      <c r="E551" s="156" t="s">
        <v>48</v>
      </c>
      <c r="F551" s="157" t="s">
        <v>639</v>
      </c>
      <c r="H551" s="158">
        <v>64</v>
      </c>
      <c r="I551" s="159"/>
      <c r="L551" s="155"/>
      <c r="M551" s="160"/>
      <c r="T551" s="161"/>
      <c r="AT551" s="156" t="s">
        <v>185</v>
      </c>
      <c r="AU551" s="156" t="s">
        <v>94</v>
      </c>
      <c r="AV551" s="13" t="s">
        <v>94</v>
      </c>
      <c r="AW551" s="13" t="s">
        <v>46</v>
      </c>
      <c r="AX551" s="13" t="s">
        <v>86</v>
      </c>
      <c r="AY551" s="156" t="s">
        <v>175</v>
      </c>
    </row>
    <row r="552" spans="2:65" s="12" customFormat="1" ht="11.25">
      <c r="B552" s="148"/>
      <c r="D552" s="149" t="s">
        <v>185</v>
      </c>
      <c r="E552" s="150" t="s">
        <v>48</v>
      </c>
      <c r="F552" s="151" t="s">
        <v>640</v>
      </c>
      <c r="H552" s="150" t="s">
        <v>48</v>
      </c>
      <c r="I552" s="152"/>
      <c r="L552" s="148"/>
      <c r="M552" s="153"/>
      <c r="T552" s="154"/>
      <c r="AT552" s="150" t="s">
        <v>185</v>
      </c>
      <c r="AU552" s="150" t="s">
        <v>94</v>
      </c>
      <c r="AV552" s="12" t="s">
        <v>23</v>
      </c>
      <c r="AW552" s="12" t="s">
        <v>46</v>
      </c>
      <c r="AX552" s="12" t="s">
        <v>86</v>
      </c>
      <c r="AY552" s="150" t="s">
        <v>175</v>
      </c>
    </row>
    <row r="553" spans="2:65" s="13" customFormat="1" ht="11.25">
      <c r="B553" s="155"/>
      <c r="D553" s="149" t="s">
        <v>185</v>
      </c>
      <c r="E553" s="156" t="s">
        <v>48</v>
      </c>
      <c r="F553" s="157" t="s">
        <v>641</v>
      </c>
      <c r="H553" s="158">
        <v>44</v>
      </c>
      <c r="I553" s="159"/>
      <c r="L553" s="155"/>
      <c r="M553" s="160"/>
      <c r="T553" s="161"/>
      <c r="AT553" s="156" t="s">
        <v>185</v>
      </c>
      <c r="AU553" s="156" t="s">
        <v>94</v>
      </c>
      <c r="AV553" s="13" t="s">
        <v>94</v>
      </c>
      <c r="AW553" s="13" t="s">
        <v>46</v>
      </c>
      <c r="AX553" s="13" t="s">
        <v>86</v>
      </c>
      <c r="AY553" s="156" t="s">
        <v>175</v>
      </c>
    </row>
    <row r="554" spans="2:65" s="12" customFormat="1" ht="11.25">
      <c r="B554" s="148"/>
      <c r="D554" s="149" t="s">
        <v>185</v>
      </c>
      <c r="E554" s="150" t="s">
        <v>48</v>
      </c>
      <c r="F554" s="151" t="s">
        <v>642</v>
      </c>
      <c r="H554" s="150" t="s">
        <v>48</v>
      </c>
      <c r="I554" s="152"/>
      <c r="L554" s="148"/>
      <c r="M554" s="153"/>
      <c r="T554" s="154"/>
      <c r="AT554" s="150" t="s">
        <v>185</v>
      </c>
      <c r="AU554" s="150" t="s">
        <v>94</v>
      </c>
      <c r="AV554" s="12" t="s">
        <v>23</v>
      </c>
      <c r="AW554" s="12" t="s">
        <v>46</v>
      </c>
      <c r="AX554" s="12" t="s">
        <v>86</v>
      </c>
      <c r="AY554" s="150" t="s">
        <v>175</v>
      </c>
    </row>
    <row r="555" spans="2:65" s="13" customFormat="1" ht="11.25">
      <c r="B555" s="155"/>
      <c r="D555" s="149" t="s">
        <v>185</v>
      </c>
      <c r="E555" s="156" t="s">
        <v>48</v>
      </c>
      <c r="F555" s="157" t="s">
        <v>643</v>
      </c>
      <c r="H555" s="158">
        <v>48</v>
      </c>
      <c r="I555" s="159"/>
      <c r="L555" s="155"/>
      <c r="M555" s="160"/>
      <c r="T555" s="161"/>
      <c r="AT555" s="156" t="s">
        <v>185</v>
      </c>
      <c r="AU555" s="156" t="s">
        <v>94</v>
      </c>
      <c r="AV555" s="13" t="s">
        <v>94</v>
      </c>
      <c r="AW555" s="13" t="s">
        <v>46</v>
      </c>
      <c r="AX555" s="13" t="s">
        <v>86</v>
      </c>
      <c r="AY555" s="156" t="s">
        <v>175</v>
      </c>
    </row>
    <row r="556" spans="2:65" s="12" customFormat="1" ht="11.25">
      <c r="B556" s="148"/>
      <c r="D556" s="149" t="s">
        <v>185</v>
      </c>
      <c r="E556" s="150" t="s">
        <v>48</v>
      </c>
      <c r="F556" s="151" t="s">
        <v>644</v>
      </c>
      <c r="H556" s="150" t="s">
        <v>48</v>
      </c>
      <c r="I556" s="152"/>
      <c r="L556" s="148"/>
      <c r="M556" s="153"/>
      <c r="T556" s="154"/>
      <c r="AT556" s="150" t="s">
        <v>185</v>
      </c>
      <c r="AU556" s="150" t="s">
        <v>94</v>
      </c>
      <c r="AV556" s="12" t="s">
        <v>23</v>
      </c>
      <c r="AW556" s="12" t="s">
        <v>46</v>
      </c>
      <c r="AX556" s="12" t="s">
        <v>86</v>
      </c>
      <c r="AY556" s="150" t="s">
        <v>175</v>
      </c>
    </row>
    <row r="557" spans="2:65" s="13" customFormat="1" ht="11.25">
      <c r="B557" s="155"/>
      <c r="D557" s="149" t="s">
        <v>185</v>
      </c>
      <c r="E557" s="156" t="s">
        <v>48</v>
      </c>
      <c r="F557" s="157" t="s">
        <v>641</v>
      </c>
      <c r="H557" s="158">
        <v>44</v>
      </c>
      <c r="I557" s="159"/>
      <c r="L557" s="155"/>
      <c r="M557" s="160"/>
      <c r="T557" s="161"/>
      <c r="AT557" s="156" t="s">
        <v>185</v>
      </c>
      <c r="AU557" s="156" t="s">
        <v>94</v>
      </c>
      <c r="AV557" s="13" t="s">
        <v>94</v>
      </c>
      <c r="AW557" s="13" t="s">
        <v>46</v>
      </c>
      <c r="AX557" s="13" t="s">
        <v>86</v>
      </c>
      <c r="AY557" s="156" t="s">
        <v>175</v>
      </c>
    </row>
    <row r="558" spans="2:65" s="14" customFormat="1" ht="11.25">
      <c r="B558" s="162"/>
      <c r="D558" s="149" t="s">
        <v>185</v>
      </c>
      <c r="E558" s="163" t="s">
        <v>48</v>
      </c>
      <c r="F558" s="164" t="s">
        <v>209</v>
      </c>
      <c r="H558" s="165">
        <v>360</v>
      </c>
      <c r="I558" s="166"/>
      <c r="L558" s="162"/>
      <c r="M558" s="167"/>
      <c r="T558" s="168"/>
      <c r="AT558" s="163" t="s">
        <v>185</v>
      </c>
      <c r="AU558" s="163" t="s">
        <v>94</v>
      </c>
      <c r="AV558" s="14" t="s">
        <v>210</v>
      </c>
      <c r="AW558" s="14" t="s">
        <v>46</v>
      </c>
      <c r="AX558" s="14" t="s">
        <v>23</v>
      </c>
      <c r="AY558" s="163" t="s">
        <v>175</v>
      </c>
    </row>
    <row r="559" spans="2:65" s="1" customFormat="1" ht="49.15" customHeight="1">
      <c r="B559" s="32"/>
      <c r="C559" s="131" t="s">
        <v>645</v>
      </c>
      <c r="D559" s="131" t="s">
        <v>177</v>
      </c>
      <c r="E559" s="132" t="s">
        <v>646</v>
      </c>
      <c r="F559" s="133" t="s">
        <v>647</v>
      </c>
      <c r="G559" s="134" t="s">
        <v>233</v>
      </c>
      <c r="H559" s="135">
        <v>22</v>
      </c>
      <c r="I559" s="136"/>
      <c r="J559" s="137">
        <f>ROUND(I559*H559,2)</f>
        <v>0</v>
      </c>
      <c r="K559" s="133" t="s">
        <v>181</v>
      </c>
      <c r="L559" s="32"/>
      <c r="M559" s="138" t="s">
        <v>48</v>
      </c>
      <c r="N559" s="139" t="s">
        <v>57</v>
      </c>
      <c r="P559" s="140">
        <f>O559*H559</f>
        <v>0</v>
      </c>
      <c r="Q559" s="140">
        <v>6.0000000000000002E-5</v>
      </c>
      <c r="R559" s="140">
        <f>Q559*H559</f>
        <v>1.32E-3</v>
      </c>
      <c r="S559" s="140">
        <v>0</v>
      </c>
      <c r="T559" s="141">
        <f>S559*H559</f>
        <v>0</v>
      </c>
      <c r="AR559" s="142" t="s">
        <v>23</v>
      </c>
      <c r="AT559" s="142" t="s">
        <v>177</v>
      </c>
      <c r="AU559" s="142" t="s">
        <v>94</v>
      </c>
      <c r="AY559" s="16" t="s">
        <v>175</v>
      </c>
      <c r="BE559" s="143">
        <f>IF(N559="základní",J559,0)</f>
        <v>0</v>
      </c>
      <c r="BF559" s="143">
        <f>IF(N559="snížená",J559,0)</f>
        <v>0</v>
      </c>
      <c r="BG559" s="143">
        <f>IF(N559="zákl. přenesená",J559,0)</f>
        <v>0</v>
      </c>
      <c r="BH559" s="143">
        <f>IF(N559="sníž. přenesená",J559,0)</f>
        <v>0</v>
      </c>
      <c r="BI559" s="143">
        <f>IF(N559="nulová",J559,0)</f>
        <v>0</v>
      </c>
      <c r="BJ559" s="16" t="s">
        <v>23</v>
      </c>
      <c r="BK559" s="143">
        <f>ROUND(I559*H559,2)</f>
        <v>0</v>
      </c>
      <c r="BL559" s="16" t="s">
        <v>23</v>
      </c>
      <c r="BM559" s="142" t="s">
        <v>648</v>
      </c>
    </row>
    <row r="560" spans="2:65" s="1" customFormat="1" ht="11.25">
      <c r="B560" s="32"/>
      <c r="D560" s="144" t="s">
        <v>183</v>
      </c>
      <c r="F560" s="145" t="s">
        <v>649</v>
      </c>
      <c r="I560" s="146"/>
      <c r="L560" s="32"/>
      <c r="M560" s="147"/>
      <c r="T560" s="53"/>
      <c r="AT560" s="16" t="s">
        <v>183</v>
      </c>
      <c r="AU560" s="16" t="s">
        <v>94</v>
      </c>
    </row>
    <row r="561" spans="2:65" s="12" customFormat="1" ht="11.25">
      <c r="B561" s="148"/>
      <c r="D561" s="149" t="s">
        <v>185</v>
      </c>
      <c r="E561" s="150" t="s">
        <v>48</v>
      </c>
      <c r="F561" s="151" t="s">
        <v>236</v>
      </c>
      <c r="H561" s="150" t="s">
        <v>48</v>
      </c>
      <c r="I561" s="152"/>
      <c r="L561" s="148"/>
      <c r="M561" s="153"/>
      <c r="T561" s="154"/>
      <c r="AT561" s="150" t="s">
        <v>185</v>
      </c>
      <c r="AU561" s="150" t="s">
        <v>94</v>
      </c>
      <c r="AV561" s="12" t="s">
        <v>23</v>
      </c>
      <c r="AW561" s="12" t="s">
        <v>46</v>
      </c>
      <c r="AX561" s="12" t="s">
        <v>86</v>
      </c>
      <c r="AY561" s="150" t="s">
        <v>175</v>
      </c>
    </row>
    <row r="562" spans="2:65" s="12" customFormat="1" ht="11.25">
      <c r="B562" s="148"/>
      <c r="D562" s="149" t="s">
        <v>185</v>
      </c>
      <c r="E562" s="150" t="s">
        <v>48</v>
      </c>
      <c r="F562" s="151" t="s">
        <v>650</v>
      </c>
      <c r="H562" s="150" t="s">
        <v>48</v>
      </c>
      <c r="I562" s="152"/>
      <c r="L562" s="148"/>
      <c r="M562" s="153"/>
      <c r="T562" s="154"/>
      <c r="AT562" s="150" t="s">
        <v>185</v>
      </c>
      <c r="AU562" s="150" t="s">
        <v>94</v>
      </c>
      <c r="AV562" s="12" t="s">
        <v>23</v>
      </c>
      <c r="AW562" s="12" t="s">
        <v>46</v>
      </c>
      <c r="AX562" s="12" t="s">
        <v>86</v>
      </c>
      <c r="AY562" s="150" t="s">
        <v>175</v>
      </c>
    </row>
    <row r="563" spans="2:65" s="13" customFormat="1" ht="11.25">
      <c r="B563" s="155"/>
      <c r="D563" s="149" t="s">
        <v>185</v>
      </c>
      <c r="E563" s="156" t="s">
        <v>48</v>
      </c>
      <c r="F563" s="157" t="s">
        <v>651</v>
      </c>
      <c r="H563" s="158">
        <v>22</v>
      </c>
      <c r="I563" s="159"/>
      <c r="L563" s="155"/>
      <c r="M563" s="160"/>
      <c r="T563" s="161"/>
      <c r="AT563" s="156" t="s">
        <v>185</v>
      </c>
      <c r="AU563" s="156" t="s">
        <v>94</v>
      </c>
      <c r="AV563" s="13" t="s">
        <v>94</v>
      </c>
      <c r="AW563" s="13" t="s">
        <v>46</v>
      </c>
      <c r="AX563" s="13" t="s">
        <v>23</v>
      </c>
      <c r="AY563" s="156" t="s">
        <v>175</v>
      </c>
    </row>
    <row r="564" spans="2:65" s="1" customFormat="1" ht="24.2" customHeight="1">
      <c r="B564" s="32"/>
      <c r="C564" s="169" t="s">
        <v>652</v>
      </c>
      <c r="D564" s="169" t="s">
        <v>238</v>
      </c>
      <c r="E564" s="170" t="s">
        <v>653</v>
      </c>
      <c r="F564" s="171" t="s">
        <v>654</v>
      </c>
      <c r="G564" s="172" t="s">
        <v>295</v>
      </c>
      <c r="H564" s="173">
        <v>2.2000000000000002</v>
      </c>
      <c r="I564" s="174"/>
      <c r="J564" s="175">
        <f>ROUND(I564*H564,2)</f>
        <v>0</v>
      </c>
      <c r="K564" s="171" t="s">
        <v>274</v>
      </c>
      <c r="L564" s="176"/>
      <c r="M564" s="177" t="s">
        <v>48</v>
      </c>
      <c r="N564" s="178" t="s">
        <v>57</v>
      </c>
      <c r="P564" s="140">
        <f>O564*H564</f>
        <v>0</v>
      </c>
      <c r="Q564" s="140">
        <v>8.0000000000000007E-5</v>
      </c>
      <c r="R564" s="140">
        <f>Q564*H564</f>
        <v>1.7600000000000002E-4</v>
      </c>
      <c r="S564" s="140">
        <v>0</v>
      </c>
      <c r="T564" s="141">
        <f>S564*H564</f>
        <v>0</v>
      </c>
      <c r="AR564" s="142" t="s">
        <v>94</v>
      </c>
      <c r="AT564" s="142" t="s">
        <v>238</v>
      </c>
      <c r="AU564" s="142" t="s">
        <v>94</v>
      </c>
      <c r="AY564" s="16" t="s">
        <v>175</v>
      </c>
      <c r="BE564" s="143">
        <f>IF(N564="základní",J564,0)</f>
        <v>0</v>
      </c>
      <c r="BF564" s="143">
        <f>IF(N564="snížená",J564,0)</f>
        <v>0</v>
      </c>
      <c r="BG564" s="143">
        <f>IF(N564="zákl. přenesená",J564,0)</f>
        <v>0</v>
      </c>
      <c r="BH564" s="143">
        <f>IF(N564="sníž. přenesená",J564,0)</f>
        <v>0</v>
      </c>
      <c r="BI564" s="143">
        <f>IF(N564="nulová",J564,0)</f>
        <v>0</v>
      </c>
      <c r="BJ564" s="16" t="s">
        <v>23</v>
      </c>
      <c r="BK564" s="143">
        <f>ROUND(I564*H564,2)</f>
        <v>0</v>
      </c>
      <c r="BL564" s="16" t="s">
        <v>23</v>
      </c>
      <c r="BM564" s="142" t="s">
        <v>655</v>
      </c>
    </row>
    <row r="565" spans="2:65" s="12" customFormat="1" ht="11.25">
      <c r="B565" s="148"/>
      <c r="D565" s="149" t="s">
        <v>185</v>
      </c>
      <c r="E565" s="150" t="s">
        <v>48</v>
      </c>
      <c r="F565" s="151" t="s">
        <v>236</v>
      </c>
      <c r="H565" s="150" t="s">
        <v>48</v>
      </c>
      <c r="I565" s="152"/>
      <c r="L565" s="148"/>
      <c r="M565" s="153"/>
      <c r="T565" s="154"/>
      <c r="AT565" s="150" t="s">
        <v>185</v>
      </c>
      <c r="AU565" s="150" t="s">
        <v>94</v>
      </c>
      <c r="AV565" s="12" t="s">
        <v>23</v>
      </c>
      <c r="AW565" s="12" t="s">
        <v>46</v>
      </c>
      <c r="AX565" s="12" t="s">
        <v>86</v>
      </c>
      <c r="AY565" s="150" t="s">
        <v>175</v>
      </c>
    </row>
    <row r="566" spans="2:65" s="12" customFormat="1" ht="11.25">
      <c r="B566" s="148"/>
      <c r="D566" s="149" t="s">
        <v>185</v>
      </c>
      <c r="E566" s="150" t="s">
        <v>48</v>
      </c>
      <c r="F566" s="151" t="s">
        <v>650</v>
      </c>
      <c r="H566" s="150" t="s">
        <v>48</v>
      </c>
      <c r="I566" s="152"/>
      <c r="L566" s="148"/>
      <c r="M566" s="153"/>
      <c r="T566" s="154"/>
      <c r="AT566" s="150" t="s">
        <v>185</v>
      </c>
      <c r="AU566" s="150" t="s">
        <v>94</v>
      </c>
      <c r="AV566" s="12" t="s">
        <v>23</v>
      </c>
      <c r="AW566" s="12" t="s">
        <v>46</v>
      </c>
      <c r="AX566" s="12" t="s">
        <v>86</v>
      </c>
      <c r="AY566" s="150" t="s">
        <v>175</v>
      </c>
    </row>
    <row r="567" spans="2:65" s="13" customFormat="1" ht="11.25">
      <c r="B567" s="155"/>
      <c r="D567" s="149" t="s">
        <v>185</v>
      </c>
      <c r="E567" s="156" t="s">
        <v>48</v>
      </c>
      <c r="F567" s="157" t="s">
        <v>656</v>
      </c>
      <c r="H567" s="158">
        <v>2.2000000000000002</v>
      </c>
      <c r="I567" s="159"/>
      <c r="L567" s="155"/>
      <c r="M567" s="160"/>
      <c r="T567" s="161"/>
      <c r="AT567" s="156" t="s">
        <v>185</v>
      </c>
      <c r="AU567" s="156" t="s">
        <v>94</v>
      </c>
      <c r="AV567" s="13" t="s">
        <v>94</v>
      </c>
      <c r="AW567" s="13" t="s">
        <v>46</v>
      </c>
      <c r="AX567" s="13" t="s">
        <v>23</v>
      </c>
      <c r="AY567" s="156" t="s">
        <v>175</v>
      </c>
    </row>
    <row r="568" spans="2:65" s="1" customFormat="1" ht="44.25" customHeight="1">
      <c r="B568" s="32"/>
      <c r="C568" s="131" t="s">
        <v>657</v>
      </c>
      <c r="D568" s="131" t="s">
        <v>177</v>
      </c>
      <c r="E568" s="132" t="s">
        <v>658</v>
      </c>
      <c r="F568" s="133" t="s">
        <v>659</v>
      </c>
      <c r="G568" s="134" t="s">
        <v>233</v>
      </c>
      <c r="H568" s="135">
        <v>10</v>
      </c>
      <c r="I568" s="136"/>
      <c r="J568" s="137">
        <f>ROUND(I568*H568,2)</f>
        <v>0</v>
      </c>
      <c r="K568" s="133" t="s">
        <v>181</v>
      </c>
      <c r="L568" s="32"/>
      <c r="M568" s="138" t="s">
        <v>48</v>
      </c>
      <c r="N568" s="139" t="s">
        <v>57</v>
      </c>
      <c r="P568" s="140">
        <f>O568*H568</f>
        <v>0</v>
      </c>
      <c r="Q568" s="140">
        <v>0</v>
      </c>
      <c r="R568" s="140">
        <f>Q568*H568</f>
        <v>0</v>
      </c>
      <c r="S568" s="140">
        <v>0</v>
      </c>
      <c r="T568" s="141">
        <f>S568*H568</f>
        <v>0</v>
      </c>
      <c r="AR568" s="142" t="s">
        <v>23</v>
      </c>
      <c r="AT568" s="142" t="s">
        <v>177</v>
      </c>
      <c r="AU568" s="142" t="s">
        <v>94</v>
      </c>
      <c r="AY568" s="16" t="s">
        <v>175</v>
      </c>
      <c r="BE568" s="143">
        <f>IF(N568="základní",J568,0)</f>
        <v>0</v>
      </c>
      <c r="BF568" s="143">
        <f>IF(N568="snížená",J568,0)</f>
        <v>0</v>
      </c>
      <c r="BG568" s="143">
        <f>IF(N568="zákl. přenesená",J568,0)</f>
        <v>0</v>
      </c>
      <c r="BH568" s="143">
        <f>IF(N568="sníž. přenesená",J568,0)</f>
        <v>0</v>
      </c>
      <c r="BI568" s="143">
        <f>IF(N568="nulová",J568,0)</f>
        <v>0</v>
      </c>
      <c r="BJ568" s="16" t="s">
        <v>23</v>
      </c>
      <c r="BK568" s="143">
        <f>ROUND(I568*H568,2)</f>
        <v>0</v>
      </c>
      <c r="BL568" s="16" t="s">
        <v>23</v>
      </c>
      <c r="BM568" s="142" t="s">
        <v>660</v>
      </c>
    </row>
    <row r="569" spans="2:65" s="1" customFormat="1" ht="11.25">
      <c r="B569" s="32"/>
      <c r="D569" s="144" t="s">
        <v>183</v>
      </c>
      <c r="F569" s="145" t="s">
        <v>661</v>
      </c>
      <c r="I569" s="146"/>
      <c r="L569" s="32"/>
      <c r="M569" s="147"/>
      <c r="T569" s="53"/>
      <c r="AT569" s="16" t="s">
        <v>183</v>
      </c>
      <c r="AU569" s="16" t="s">
        <v>94</v>
      </c>
    </row>
    <row r="570" spans="2:65" s="12" customFormat="1" ht="11.25">
      <c r="B570" s="148"/>
      <c r="D570" s="149" t="s">
        <v>185</v>
      </c>
      <c r="E570" s="150" t="s">
        <v>48</v>
      </c>
      <c r="F570" s="151" t="s">
        <v>236</v>
      </c>
      <c r="H570" s="150" t="s">
        <v>48</v>
      </c>
      <c r="I570" s="152"/>
      <c r="L570" s="148"/>
      <c r="M570" s="153"/>
      <c r="T570" s="154"/>
      <c r="AT570" s="150" t="s">
        <v>185</v>
      </c>
      <c r="AU570" s="150" t="s">
        <v>94</v>
      </c>
      <c r="AV570" s="12" t="s">
        <v>23</v>
      </c>
      <c r="AW570" s="12" t="s">
        <v>46</v>
      </c>
      <c r="AX570" s="12" t="s">
        <v>86</v>
      </c>
      <c r="AY570" s="150" t="s">
        <v>175</v>
      </c>
    </row>
    <row r="571" spans="2:65" s="12" customFormat="1" ht="11.25">
      <c r="B571" s="148"/>
      <c r="D571" s="149" t="s">
        <v>185</v>
      </c>
      <c r="E571" s="150" t="s">
        <v>48</v>
      </c>
      <c r="F571" s="151" t="s">
        <v>662</v>
      </c>
      <c r="H571" s="150" t="s">
        <v>48</v>
      </c>
      <c r="I571" s="152"/>
      <c r="L571" s="148"/>
      <c r="M571" s="153"/>
      <c r="T571" s="154"/>
      <c r="AT571" s="150" t="s">
        <v>185</v>
      </c>
      <c r="AU571" s="150" t="s">
        <v>94</v>
      </c>
      <c r="AV571" s="12" t="s">
        <v>23</v>
      </c>
      <c r="AW571" s="12" t="s">
        <v>46</v>
      </c>
      <c r="AX571" s="12" t="s">
        <v>86</v>
      </c>
      <c r="AY571" s="150" t="s">
        <v>175</v>
      </c>
    </row>
    <row r="572" spans="2:65" s="13" customFormat="1" ht="11.25">
      <c r="B572" s="155"/>
      <c r="D572" s="149" t="s">
        <v>185</v>
      </c>
      <c r="E572" s="156" t="s">
        <v>48</v>
      </c>
      <c r="F572" s="157" t="s">
        <v>494</v>
      </c>
      <c r="H572" s="158">
        <v>8</v>
      </c>
      <c r="I572" s="159"/>
      <c r="L572" s="155"/>
      <c r="M572" s="160"/>
      <c r="T572" s="161"/>
      <c r="AT572" s="156" t="s">
        <v>185</v>
      </c>
      <c r="AU572" s="156" t="s">
        <v>94</v>
      </c>
      <c r="AV572" s="13" t="s">
        <v>94</v>
      </c>
      <c r="AW572" s="13" t="s">
        <v>46</v>
      </c>
      <c r="AX572" s="13" t="s">
        <v>86</v>
      </c>
      <c r="AY572" s="156" t="s">
        <v>175</v>
      </c>
    </row>
    <row r="573" spans="2:65" s="12" customFormat="1" ht="11.25">
      <c r="B573" s="148"/>
      <c r="D573" s="149" t="s">
        <v>185</v>
      </c>
      <c r="E573" s="150" t="s">
        <v>48</v>
      </c>
      <c r="F573" s="151" t="s">
        <v>336</v>
      </c>
      <c r="H573" s="150" t="s">
        <v>48</v>
      </c>
      <c r="I573" s="152"/>
      <c r="L573" s="148"/>
      <c r="M573" s="153"/>
      <c r="T573" s="154"/>
      <c r="AT573" s="150" t="s">
        <v>185</v>
      </c>
      <c r="AU573" s="150" t="s">
        <v>94</v>
      </c>
      <c r="AV573" s="12" t="s">
        <v>23</v>
      </c>
      <c r="AW573" s="12" t="s">
        <v>46</v>
      </c>
      <c r="AX573" s="12" t="s">
        <v>86</v>
      </c>
      <c r="AY573" s="150" t="s">
        <v>175</v>
      </c>
    </row>
    <row r="574" spans="2:65" s="12" customFormat="1" ht="11.25">
      <c r="B574" s="148"/>
      <c r="D574" s="149" t="s">
        <v>185</v>
      </c>
      <c r="E574" s="150" t="s">
        <v>48</v>
      </c>
      <c r="F574" s="151" t="s">
        <v>663</v>
      </c>
      <c r="H574" s="150" t="s">
        <v>48</v>
      </c>
      <c r="I574" s="152"/>
      <c r="L574" s="148"/>
      <c r="M574" s="153"/>
      <c r="T574" s="154"/>
      <c r="AT574" s="150" t="s">
        <v>185</v>
      </c>
      <c r="AU574" s="150" t="s">
        <v>94</v>
      </c>
      <c r="AV574" s="12" t="s">
        <v>23</v>
      </c>
      <c r="AW574" s="12" t="s">
        <v>46</v>
      </c>
      <c r="AX574" s="12" t="s">
        <v>86</v>
      </c>
      <c r="AY574" s="150" t="s">
        <v>175</v>
      </c>
    </row>
    <row r="575" spans="2:65" s="13" customFormat="1" ht="11.25">
      <c r="B575" s="155"/>
      <c r="D575" s="149" t="s">
        <v>185</v>
      </c>
      <c r="E575" s="156" t="s">
        <v>48</v>
      </c>
      <c r="F575" s="157" t="s">
        <v>492</v>
      </c>
      <c r="H575" s="158">
        <v>2</v>
      </c>
      <c r="I575" s="159"/>
      <c r="L575" s="155"/>
      <c r="M575" s="160"/>
      <c r="T575" s="161"/>
      <c r="AT575" s="156" t="s">
        <v>185</v>
      </c>
      <c r="AU575" s="156" t="s">
        <v>94</v>
      </c>
      <c r="AV575" s="13" t="s">
        <v>94</v>
      </c>
      <c r="AW575" s="13" t="s">
        <v>46</v>
      </c>
      <c r="AX575" s="13" t="s">
        <v>86</v>
      </c>
      <c r="AY575" s="156" t="s">
        <v>175</v>
      </c>
    </row>
    <row r="576" spans="2:65" s="14" customFormat="1" ht="11.25">
      <c r="B576" s="162"/>
      <c r="D576" s="149" t="s">
        <v>185</v>
      </c>
      <c r="E576" s="163" t="s">
        <v>48</v>
      </c>
      <c r="F576" s="164" t="s">
        <v>209</v>
      </c>
      <c r="H576" s="165">
        <v>10</v>
      </c>
      <c r="I576" s="166"/>
      <c r="L576" s="162"/>
      <c r="M576" s="167"/>
      <c r="T576" s="168"/>
      <c r="AT576" s="163" t="s">
        <v>185</v>
      </c>
      <c r="AU576" s="163" t="s">
        <v>94</v>
      </c>
      <c r="AV576" s="14" t="s">
        <v>210</v>
      </c>
      <c r="AW576" s="14" t="s">
        <v>46</v>
      </c>
      <c r="AX576" s="14" t="s">
        <v>23</v>
      </c>
      <c r="AY576" s="163" t="s">
        <v>175</v>
      </c>
    </row>
    <row r="577" spans="2:65" s="1" customFormat="1" ht="24.2" customHeight="1">
      <c r="B577" s="32"/>
      <c r="C577" s="169" t="s">
        <v>664</v>
      </c>
      <c r="D577" s="169" t="s">
        <v>238</v>
      </c>
      <c r="E577" s="170" t="s">
        <v>665</v>
      </c>
      <c r="F577" s="171" t="s">
        <v>666</v>
      </c>
      <c r="G577" s="172" t="s">
        <v>295</v>
      </c>
      <c r="H577" s="173">
        <v>1</v>
      </c>
      <c r="I577" s="174"/>
      <c r="J577" s="175">
        <f>ROUND(I577*H577,2)</f>
        <v>0</v>
      </c>
      <c r="K577" s="171" t="s">
        <v>274</v>
      </c>
      <c r="L577" s="176"/>
      <c r="M577" s="177" t="s">
        <v>48</v>
      </c>
      <c r="N577" s="178" t="s">
        <v>57</v>
      </c>
      <c r="P577" s="140">
        <f>O577*H577</f>
        <v>0</v>
      </c>
      <c r="Q577" s="140">
        <v>9.0000000000000006E-5</v>
      </c>
      <c r="R577" s="140">
        <f>Q577*H577</f>
        <v>9.0000000000000006E-5</v>
      </c>
      <c r="S577" s="140">
        <v>0</v>
      </c>
      <c r="T577" s="141">
        <f>S577*H577</f>
        <v>0</v>
      </c>
      <c r="AR577" s="142" t="s">
        <v>94</v>
      </c>
      <c r="AT577" s="142" t="s">
        <v>238</v>
      </c>
      <c r="AU577" s="142" t="s">
        <v>94</v>
      </c>
      <c r="AY577" s="16" t="s">
        <v>175</v>
      </c>
      <c r="BE577" s="143">
        <f>IF(N577="základní",J577,0)</f>
        <v>0</v>
      </c>
      <c r="BF577" s="143">
        <f>IF(N577="snížená",J577,0)</f>
        <v>0</v>
      </c>
      <c r="BG577" s="143">
        <f>IF(N577="zákl. přenesená",J577,0)</f>
        <v>0</v>
      </c>
      <c r="BH577" s="143">
        <f>IF(N577="sníž. přenesená",J577,0)</f>
        <v>0</v>
      </c>
      <c r="BI577" s="143">
        <f>IF(N577="nulová",J577,0)</f>
        <v>0</v>
      </c>
      <c r="BJ577" s="16" t="s">
        <v>23</v>
      </c>
      <c r="BK577" s="143">
        <f>ROUND(I577*H577,2)</f>
        <v>0</v>
      </c>
      <c r="BL577" s="16" t="s">
        <v>23</v>
      </c>
      <c r="BM577" s="142" t="s">
        <v>667</v>
      </c>
    </row>
    <row r="578" spans="2:65" s="12" customFormat="1" ht="11.25">
      <c r="B578" s="148"/>
      <c r="D578" s="149" t="s">
        <v>185</v>
      </c>
      <c r="E578" s="150" t="s">
        <v>48</v>
      </c>
      <c r="F578" s="151" t="s">
        <v>236</v>
      </c>
      <c r="H578" s="150" t="s">
        <v>48</v>
      </c>
      <c r="I578" s="152"/>
      <c r="L578" s="148"/>
      <c r="M578" s="153"/>
      <c r="T578" s="154"/>
      <c r="AT578" s="150" t="s">
        <v>185</v>
      </c>
      <c r="AU578" s="150" t="s">
        <v>94</v>
      </c>
      <c r="AV578" s="12" t="s">
        <v>23</v>
      </c>
      <c r="AW578" s="12" t="s">
        <v>46</v>
      </c>
      <c r="AX578" s="12" t="s">
        <v>86</v>
      </c>
      <c r="AY578" s="150" t="s">
        <v>175</v>
      </c>
    </row>
    <row r="579" spans="2:65" s="12" customFormat="1" ht="11.25">
      <c r="B579" s="148"/>
      <c r="D579" s="149" t="s">
        <v>185</v>
      </c>
      <c r="E579" s="150" t="s">
        <v>48</v>
      </c>
      <c r="F579" s="151" t="s">
        <v>662</v>
      </c>
      <c r="H579" s="150" t="s">
        <v>48</v>
      </c>
      <c r="I579" s="152"/>
      <c r="L579" s="148"/>
      <c r="M579" s="153"/>
      <c r="T579" s="154"/>
      <c r="AT579" s="150" t="s">
        <v>185</v>
      </c>
      <c r="AU579" s="150" t="s">
        <v>94</v>
      </c>
      <c r="AV579" s="12" t="s">
        <v>23</v>
      </c>
      <c r="AW579" s="12" t="s">
        <v>46</v>
      </c>
      <c r="AX579" s="12" t="s">
        <v>86</v>
      </c>
      <c r="AY579" s="150" t="s">
        <v>175</v>
      </c>
    </row>
    <row r="580" spans="2:65" s="13" customFormat="1" ht="11.25">
      <c r="B580" s="155"/>
      <c r="D580" s="149" t="s">
        <v>185</v>
      </c>
      <c r="E580" s="156" t="s">
        <v>48</v>
      </c>
      <c r="F580" s="157" t="s">
        <v>668</v>
      </c>
      <c r="H580" s="158">
        <v>0.8</v>
      </c>
      <c r="I580" s="159"/>
      <c r="L580" s="155"/>
      <c r="M580" s="160"/>
      <c r="T580" s="161"/>
      <c r="AT580" s="156" t="s">
        <v>185</v>
      </c>
      <c r="AU580" s="156" t="s">
        <v>94</v>
      </c>
      <c r="AV580" s="13" t="s">
        <v>94</v>
      </c>
      <c r="AW580" s="13" t="s">
        <v>46</v>
      </c>
      <c r="AX580" s="13" t="s">
        <v>86</v>
      </c>
      <c r="AY580" s="156" t="s">
        <v>175</v>
      </c>
    </row>
    <row r="581" spans="2:65" s="12" customFormat="1" ht="11.25">
      <c r="B581" s="148"/>
      <c r="D581" s="149" t="s">
        <v>185</v>
      </c>
      <c r="E581" s="150" t="s">
        <v>48</v>
      </c>
      <c r="F581" s="151" t="s">
        <v>336</v>
      </c>
      <c r="H581" s="150" t="s">
        <v>48</v>
      </c>
      <c r="I581" s="152"/>
      <c r="L581" s="148"/>
      <c r="M581" s="153"/>
      <c r="T581" s="154"/>
      <c r="AT581" s="150" t="s">
        <v>185</v>
      </c>
      <c r="AU581" s="150" t="s">
        <v>94</v>
      </c>
      <c r="AV581" s="12" t="s">
        <v>23</v>
      </c>
      <c r="AW581" s="12" t="s">
        <v>46</v>
      </c>
      <c r="AX581" s="12" t="s">
        <v>86</v>
      </c>
      <c r="AY581" s="150" t="s">
        <v>175</v>
      </c>
    </row>
    <row r="582" spans="2:65" s="12" customFormat="1" ht="11.25">
      <c r="B582" s="148"/>
      <c r="D582" s="149" t="s">
        <v>185</v>
      </c>
      <c r="E582" s="150" t="s">
        <v>48</v>
      </c>
      <c r="F582" s="151" t="s">
        <v>663</v>
      </c>
      <c r="H582" s="150" t="s">
        <v>48</v>
      </c>
      <c r="I582" s="152"/>
      <c r="L582" s="148"/>
      <c r="M582" s="153"/>
      <c r="T582" s="154"/>
      <c r="AT582" s="150" t="s">
        <v>185</v>
      </c>
      <c r="AU582" s="150" t="s">
        <v>94</v>
      </c>
      <c r="AV582" s="12" t="s">
        <v>23</v>
      </c>
      <c r="AW582" s="12" t="s">
        <v>46</v>
      </c>
      <c r="AX582" s="12" t="s">
        <v>86</v>
      </c>
      <c r="AY582" s="150" t="s">
        <v>175</v>
      </c>
    </row>
    <row r="583" spans="2:65" s="13" customFormat="1" ht="11.25">
      <c r="B583" s="155"/>
      <c r="D583" s="149" t="s">
        <v>185</v>
      </c>
      <c r="E583" s="156" t="s">
        <v>48</v>
      </c>
      <c r="F583" s="157" t="s">
        <v>669</v>
      </c>
      <c r="H583" s="158">
        <v>0.2</v>
      </c>
      <c r="I583" s="159"/>
      <c r="L583" s="155"/>
      <c r="M583" s="160"/>
      <c r="T583" s="161"/>
      <c r="AT583" s="156" t="s">
        <v>185</v>
      </c>
      <c r="AU583" s="156" t="s">
        <v>94</v>
      </c>
      <c r="AV583" s="13" t="s">
        <v>94</v>
      </c>
      <c r="AW583" s="13" t="s">
        <v>46</v>
      </c>
      <c r="AX583" s="13" t="s">
        <v>86</v>
      </c>
      <c r="AY583" s="156" t="s">
        <v>175</v>
      </c>
    </row>
    <row r="584" spans="2:65" s="14" customFormat="1" ht="11.25">
      <c r="B584" s="162"/>
      <c r="D584" s="149" t="s">
        <v>185</v>
      </c>
      <c r="E584" s="163" t="s">
        <v>48</v>
      </c>
      <c r="F584" s="164" t="s">
        <v>209</v>
      </c>
      <c r="H584" s="165">
        <v>1</v>
      </c>
      <c r="I584" s="166"/>
      <c r="L584" s="162"/>
      <c r="M584" s="167"/>
      <c r="T584" s="168"/>
      <c r="AT584" s="163" t="s">
        <v>185</v>
      </c>
      <c r="AU584" s="163" t="s">
        <v>94</v>
      </c>
      <c r="AV584" s="14" t="s">
        <v>210</v>
      </c>
      <c r="AW584" s="14" t="s">
        <v>46</v>
      </c>
      <c r="AX584" s="14" t="s">
        <v>23</v>
      </c>
      <c r="AY584" s="163" t="s">
        <v>175</v>
      </c>
    </row>
    <row r="585" spans="2:65" s="1" customFormat="1" ht="44.25" customHeight="1">
      <c r="B585" s="32"/>
      <c r="C585" s="131" t="s">
        <v>670</v>
      </c>
      <c r="D585" s="131" t="s">
        <v>177</v>
      </c>
      <c r="E585" s="132" t="s">
        <v>671</v>
      </c>
      <c r="F585" s="133" t="s">
        <v>672</v>
      </c>
      <c r="G585" s="134" t="s">
        <v>233</v>
      </c>
      <c r="H585" s="135">
        <v>2</v>
      </c>
      <c r="I585" s="136"/>
      <c r="J585" s="137">
        <f>ROUND(I585*H585,2)</f>
        <v>0</v>
      </c>
      <c r="K585" s="133" t="s">
        <v>181</v>
      </c>
      <c r="L585" s="32"/>
      <c r="M585" s="138" t="s">
        <v>48</v>
      </c>
      <c r="N585" s="139" t="s">
        <v>57</v>
      </c>
      <c r="P585" s="140">
        <f>O585*H585</f>
        <v>0</v>
      </c>
      <c r="Q585" s="140">
        <v>0</v>
      </c>
      <c r="R585" s="140">
        <f>Q585*H585</f>
        <v>0</v>
      </c>
      <c r="S585" s="140">
        <v>0</v>
      </c>
      <c r="T585" s="141">
        <f>S585*H585</f>
        <v>0</v>
      </c>
      <c r="AR585" s="142" t="s">
        <v>23</v>
      </c>
      <c r="AT585" s="142" t="s">
        <v>177</v>
      </c>
      <c r="AU585" s="142" t="s">
        <v>94</v>
      </c>
      <c r="AY585" s="16" t="s">
        <v>175</v>
      </c>
      <c r="BE585" s="143">
        <f>IF(N585="základní",J585,0)</f>
        <v>0</v>
      </c>
      <c r="BF585" s="143">
        <f>IF(N585="snížená",J585,0)</f>
        <v>0</v>
      </c>
      <c r="BG585" s="143">
        <f>IF(N585="zákl. přenesená",J585,0)</f>
        <v>0</v>
      </c>
      <c r="BH585" s="143">
        <f>IF(N585="sníž. přenesená",J585,0)</f>
        <v>0</v>
      </c>
      <c r="BI585" s="143">
        <f>IF(N585="nulová",J585,0)</f>
        <v>0</v>
      </c>
      <c r="BJ585" s="16" t="s">
        <v>23</v>
      </c>
      <c r="BK585" s="143">
        <f>ROUND(I585*H585,2)</f>
        <v>0</v>
      </c>
      <c r="BL585" s="16" t="s">
        <v>23</v>
      </c>
      <c r="BM585" s="142" t="s">
        <v>673</v>
      </c>
    </row>
    <row r="586" spans="2:65" s="1" customFormat="1" ht="11.25">
      <c r="B586" s="32"/>
      <c r="D586" s="144" t="s">
        <v>183</v>
      </c>
      <c r="F586" s="145" t="s">
        <v>674</v>
      </c>
      <c r="I586" s="146"/>
      <c r="L586" s="32"/>
      <c r="M586" s="147"/>
      <c r="T586" s="53"/>
      <c r="AT586" s="16" t="s">
        <v>183</v>
      </c>
      <c r="AU586" s="16" t="s">
        <v>94</v>
      </c>
    </row>
    <row r="587" spans="2:65" s="12" customFormat="1" ht="11.25">
      <c r="B587" s="148"/>
      <c r="D587" s="149" t="s">
        <v>185</v>
      </c>
      <c r="E587" s="150" t="s">
        <v>48</v>
      </c>
      <c r="F587" s="151" t="s">
        <v>236</v>
      </c>
      <c r="H587" s="150" t="s">
        <v>48</v>
      </c>
      <c r="I587" s="152"/>
      <c r="L587" s="148"/>
      <c r="M587" s="153"/>
      <c r="T587" s="154"/>
      <c r="AT587" s="150" t="s">
        <v>185</v>
      </c>
      <c r="AU587" s="150" t="s">
        <v>94</v>
      </c>
      <c r="AV587" s="12" t="s">
        <v>23</v>
      </c>
      <c r="AW587" s="12" t="s">
        <v>46</v>
      </c>
      <c r="AX587" s="12" t="s">
        <v>86</v>
      </c>
      <c r="AY587" s="150" t="s">
        <v>175</v>
      </c>
    </row>
    <row r="588" spans="2:65" s="12" customFormat="1" ht="11.25">
      <c r="B588" s="148"/>
      <c r="D588" s="149" t="s">
        <v>185</v>
      </c>
      <c r="E588" s="150" t="s">
        <v>48</v>
      </c>
      <c r="F588" s="151" t="s">
        <v>675</v>
      </c>
      <c r="H588" s="150" t="s">
        <v>48</v>
      </c>
      <c r="I588" s="152"/>
      <c r="L588" s="148"/>
      <c r="M588" s="153"/>
      <c r="T588" s="154"/>
      <c r="AT588" s="150" t="s">
        <v>185</v>
      </c>
      <c r="AU588" s="150" t="s">
        <v>94</v>
      </c>
      <c r="AV588" s="12" t="s">
        <v>23</v>
      </c>
      <c r="AW588" s="12" t="s">
        <v>46</v>
      </c>
      <c r="AX588" s="12" t="s">
        <v>86</v>
      </c>
      <c r="AY588" s="150" t="s">
        <v>175</v>
      </c>
    </row>
    <row r="589" spans="2:65" s="13" customFormat="1" ht="11.25">
      <c r="B589" s="155"/>
      <c r="D589" s="149" t="s">
        <v>185</v>
      </c>
      <c r="E589" s="156" t="s">
        <v>48</v>
      </c>
      <c r="F589" s="157" t="s">
        <v>492</v>
      </c>
      <c r="H589" s="158">
        <v>2</v>
      </c>
      <c r="I589" s="159"/>
      <c r="L589" s="155"/>
      <c r="M589" s="160"/>
      <c r="T589" s="161"/>
      <c r="AT589" s="156" t="s">
        <v>185</v>
      </c>
      <c r="AU589" s="156" t="s">
        <v>94</v>
      </c>
      <c r="AV589" s="13" t="s">
        <v>94</v>
      </c>
      <c r="AW589" s="13" t="s">
        <v>46</v>
      </c>
      <c r="AX589" s="13" t="s">
        <v>23</v>
      </c>
      <c r="AY589" s="156" t="s">
        <v>175</v>
      </c>
    </row>
    <row r="590" spans="2:65" s="1" customFormat="1" ht="24.2" customHeight="1">
      <c r="B590" s="32"/>
      <c r="C590" s="169" t="s">
        <v>676</v>
      </c>
      <c r="D590" s="169" t="s">
        <v>238</v>
      </c>
      <c r="E590" s="170" t="s">
        <v>677</v>
      </c>
      <c r="F590" s="171" t="s">
        <v>678</v>
      </c>
      <c r="G590" s="172" t="s">
        <v>295</v>
      </c>
      <c r="H590" s="173">
        <v>0.2</v>
      </c>
      <c r="I590" s="174"/>
      <c r="J590" s="175">
        <f>ROUND(I590*H590,2)</f>
        <v>0</v>
      </c>
      <c r="K590" s="171" t="s">
        <v>274</v>
      </c>
      <c r="L590" s="176"/>
      <c r="M590" s="177" t="s">
        <v>48</v>
      </c>
      <c r="N590" s="178" t="s">
        <v>57</v>
      </c>
      <c r="P590" s="140">
        <f>O590*H590</f>
        <v>0</v>
      </c>
      <c r="Q590" s="140">
        <v>1E-4</v>
      </c>
      <c r="R590" s="140">
        <f>Q590*H590</f>
        <v>2.0000000000000002E-5</v>
      </c>
      <c r="S590" s="140">
        <v>0</v>
      </c>
      <c r="T590" s="141">
        <f>S590*H590</f>
        <v>0</v>
      </c>
      <c r="AR590" s="142" t="s">
        <v>94</v>
      </c>
      <c r="AT590" s="142" t="s">
        <v>238</v>
      </c>
      <c r="AU590" s="142" t="s">
        <v>94</v>
      </c>
      <c r="AY590" s="16" t="s">
        <v>175</v>
      </c>
      <c r="BE590" s="143">
        <f>IF(N590="základní",J590,0)</f>
        <v>0</v>
      </c>
      <c r="BF590" s="143">
        <f>IF(N590="snížená",J590,0)</f>
        <v>0</v>
      </c>
      <c r="BG590" s="143">
        <f>IF(N590="zákl. přenesená",J590,0)</f>
        <v>0</v>
      </c>
      <c r="BH590" s="143">
        <f>IF(N590="sníž. přenesená",J590,0)</f>
        <v>0</v>
      </c>
      <c r="BI590" s="143">
        <f>IF(N590="nulová",J590,0)</f>
        <v>0</v>
      </c>
      <c r="BJ590" s="16" t="s">
        <v>23</v>
      </c>
      <c r="BK590" s="143">
        <f>ROUND(I590*H590,2)</f>
        <v>0</v>
      </c>
      <c r="BL590" s="16" t="s">
        <v>23</v>
      </c>
      <c r="BM590" s="142" t="s">
        <v>679</v>
      </c>
    </row>
    <row r="591" spans="2:65" s="12" customFormat="1" ht="11.25">
      <c r="B591" s="148"/>
      <c r="D591" s="149" t="s">
        <v>185</v>
      </c>
      <c r="E591" s="150" t="s">
        <v>48</v>
      </c>
      <c r="F591" s="151" t="s">
        <v>236</v>
      </c>
      <c r="H591" s="150" t="s">
        <v>48</v>
      </c>
      <c r="I591" s="152"/>
      <c r="L591" s="148"/>
      <c r="M591" s="153"/>
      <c r="T591" s="154"/>
      <c r="AT591" s="150" t="s">
        <v>185</v>
      </c>
      <c r="AU591" s="150" t="s">
        <v>94</v>
      </c>
      <c r="AV591" s="12" t="s">
        <v>23</v>
      </c>
      <c r="AW591" s="12" t="s">
        <v>46</v>
      </c>
      <c r="AX591" s="12" t="s">
        <v>86</v>
      </c>
      <c r="AY591" s="150" t="s">
        <v>175</v>
      </c>
    </row>
    <row r="592" spans="2:65" s="12" customFormat="1" ht="11.25">
      <c r="B592" s="148"/>
      <c r="D592" s="149" t="s">
        <v>185</v>
      </c>
      <c r="E592" s="150" t="s">
        <v>48</v>
      </c>
      <c r="F592" s="151" t="s">
        <v>675</v>
      </c>
      <c r="H592" s="150" t="s">
        <v>48</v>
      </c>
      <c r="I592" s="152"/>
      <c r="L592" s="148"/>
      <c r="M592" s="153"/>
      <c r="T592" s="154"/>
      <c r="AT592" s="150" t="s">
        <v>185</v>
      </c>
      <c r="AU592" s="150" t="s">
        <v>94</v>
      </c>
      <c r="AV592" s="12" t="s">
        <v>23</v>
      </c>
      <c r="AW592" s="12" t="s">
        <v>46</v>
      </c>
      <c r="AX592" s="12" t="s">
        <v>86</v>
      </c>
      <c r="AY592" s="150" t="s">
        <v>175</v>
      </c>
    </row>
    <row r="593" spans="2:65" s="13" customFormat="1" ht="11.25">
      <c r="B593" s="155"/>
      <c r="D593" s="149" t="s">
        <v>185</v>
      </c>
      <c r="E593" s="156" t="s">
        <v>48</v>
      </c>
      <c r="F593" s="157" t="s">
        <v>669</v>
      </c>
      <c r="H593" s="158">
        <v>0.2</v>
      </c>
      <c r="I593" s="159"/>
      <c r="L593" s="155"/>
      <c r="M593" s="160"/>
      <c r="T593" s="161"/>
      <c r="AT593" s="156" t="s">
        <v>185</v>
      </c>
      <c r="AU593" s="156" t="s">
        <v>94</v>
      </c>
      <c r="AV593" s="13" t="s">
        <v>94</v>
      </c>
      <c r="AW593" s="13" t="s">
        <v>46</v>
      </c>
      <c r="AX593" s="13" t="s">
        <v>23</v>
      </c>
      <c r="AY593" s="156" t="s">
        <v>175</v>
      </c>
    </row>
    <row r="594" spans="2:65" s="1" customFormat="1" ht="44.25" customHeight="1">
      <c r="B594" s="32"/>
      <c r="C594" s="131" t="s">
        <v>680</v>
      </c>
      <c r="D594" s="131" t="s">
        <v>177</v>
      </c>
      <c r="E594" s="132" t="s">
        <v>681</v>
      </c>
      <c r="F594" s="133" t="s">
        <v>682</v>
      </c>
      <c r="G594" s="134" t="s">
        <v>233</v>
      </c>
      <c r="H594" s="135">
        <v>6</v>
      </c>
      <c r="I594" s="136"/>
      <c r="J594" s="137">
        <f>ROUND(I594*H594,2)</f>
        <v>0</v>
      </c>
      <c r="K594" s="133" t="s">
        <v>181</v>
      </c>
      <c r="L594" s="32"/>
      <c r="M594" s="138" t="s">
        <v>48</v>
      </c>
      <c r="N594" s="139" t="s">
        <v>57</v>
      </c>
      <c r="P594" s="140">
        <f>O594*H594</f>
        <v>0</v>
      </c>
      <c r="Q594" s="140">
        <v>0</v>
      </c>
      <c r="R594" s="140">
        <f>Q594*H594</f>
        <v>0</v>
      </c>
      <c r="S594" s="140">
        <v>0</v>
      </c>
      <c r="T594" s="141">
        <f>S594*H594</f>
        <v>0</v>
      </c>
      <c r="AR594" s="142" t="s">
        <v>23</v>
      </c>
      <c r="AT594" s="142" t="s">
        <v>177</v>
      </c>
      <c r="AU594" s="142" t="s">
        <v>94</v>
      </c>
      <c r="AY594" s="16" t="s">
        <v>175</v>
      </c>
      <c r="BE594" s="143">
        <f>IF(N594="základní",J594,0)</f>
        <v>0</v>
      </c>
      <c r="BF594" s="143">
        <f>IF(N594="snížená",J594,0)</f>
        <v>0</v>
      </c>
      <c r="BG594" s="143">
        <f>IF(N594="zákl. přenesená",J594,0)</f>
        <v>0</v>
      </c>
      <c r="BH594" s="143">
        <f>IF(N594="sníž. přenesená",J594,0)</f>
        <v>0</v>
      </c>
      <c r="BI594" s="143">
        <f>IF(N594="nulová",J594,0)</f>
        <v>0</v>
      </c>
      <c r="BJ594" s="16" t="s">
        <v>23</v>
      </c>
      <c r="BK594" s="143">
        <f>ROUND(I594*H594,2)</f>
        <v>0</v>
      </c>
      <c r="BL594" s="16" t="s">
        <v>23</v>
      </c>
      <c r="BM594" s="142" t="s">
        <v>683</v>
      </c>
    </row>
    <row r="595" spans="2:65" s="1" customFormat="1" ht="11.25">
      <c r="B595" s="32"/>
      <c r="D595" s="144" t="s">
        <v>183</v>
      </c>
      <c r="F595" s="145" t="s">
        <v>684</v>
      </c>
      <c r="I595" s="146"/>
      <c r="L595" s="32"/>
      <c r="M595" s="147"/>
      <c r="T595" s="53"/>
      <c r="AT595" s="16" t="s">
        <v>183</v>
      </c>
      <c r="AU595" s="16" t="s">
        <v>94</v>
      </c>
    </row>
    <row r="596" spans="2:65" s="12" customFormat="1" ht="11.25">
      <c r="B596" s="148"/>
      <c r="D596" s="149" t="s">
        <v>185</v>
      </c>
      <c r="E596" s="150" t="s">
        <v>48</v>
      </c>
      <c r="F596" s="151" t="s">
        <v>236</v>
      </c>
      <c r="H596" s="150" t="s">
        <v>48</v>
      </c>
      <c r="I596" s="152"/>
      <c r="L596" s="148"/>
      <c r="M596" s="153"/>
      <c r="T596" s="154"/>
      <c r="AT596" s="150" t="s">
        <v>185</v>
      </c>
      <c r="AU596" s="150" t="s">
        <v>94</v>
      </c>
      <c r="AV596" s="12" t="s">
        <v>23</v>
      </c>
      <c r="AW596" s="12" t="s">
        <v>46</v>
      </c>
      <c r="AX596" s="12" t="s">
        <v>86</v>
      </c>
      <c r="AY596" s="150" t="s">
        <v>175</v>
      </c>
    </row>
    <row r="597" spans="2:65" s="12" customFormat="1" ht="11.25">
      <c r="B597" s="148"/>
      <c r="D597" s="149" t="s">
        <v>185</v>
      </c>
      <c r="E597" s="150" t="s">
        <v>48</v>
      </c>
      <c r="F597" s="151" t="s">
        <v>685</v>
      </c>
      <c r="H597" s="150" t="s">
        <v>48</v>
      </c>
      <c r="I597" s="152"/>
      <c r="L597" s="148"/>
      <c r="M597" s="153"/>
      <c r="T597" s="154"/>
      <c r="AT597" s="150" t="s">
        <v>185</v>
      </c>
      <c r="AU597" s="150" t="s">
        <v>94</v>
      </c>
      <c r="AV597" s="12" t="s">
        <v>23</v>
      </c>
      <c r="AW597" s="12" t="s">
        <v>46</v>
      </c>
      <c r="AX597" s="12" t="s">
        <v>86</v>
      </c>
      <c r="AY597" s="150" t="s">
        <v>175</v>
      </c>
    </row>
    <row r="598" spans="2:65" s="13" customFormat="1" ht="11.25">
      <c r="B598" s="155"/>
      <c r="D598" s="149" t="s">
        <v>185</v>
      </c>
      <c r="E598" s="156" t="s">
        <v>48</v>
      </c>
      <c r="F598" s="157" t="s">
        <v>686</v>
      </c>
      <c r="H598" s="158">
        <v>6</v>
      </c>
      <c r="I598" s="159"/>
      <c r="L598" s="155"/>
      <c r="M598" s="160"/>
      <c r="T598" s="161"/>
      <c r="AT598" s="156" t="s">
        <v>185</v>
      </c>
      <c r="AU598" s="156" t="s">
        <v>94</v>
      </c>
      <c r="AV598" s="13" t="s">
        <v>94</v>
      </c>
      <c r="AW598" s="13" t="s">
        <v>46</v>
      </c>
      <c r="AX598" s="13" t="s">
        <v>23</v>
      </c>
      <c r="AY598" s="156" t="s">
        <v>175</v>
      </c>
    </row>
    <row r="599" spans="2:65" s="1" customFormat="1" ht="24.2" customHeight="1">
      <c r="B599" s="32"/>
      <c r="C599" s="169" t="s">
        <v>687</v>
      </c>
      <c r="D599" s="169" t="s">
        <v>238</v>
      </c>
      <c r="E599" s="170" t="s">
        <v>677</v>
      </c>
      <c r="F599" s="171" t="s">
        <v>678</v>
      </c>
      <c r="G599" s="172" t="s">
        <v>295</v>
      </c>
      <c r="H599" s="173">
        <v>0.6</v>
      </c>
      <c r="I599" s="174"/>
      <c r="J599" s="175">
        <f>ROUND(I599*H599,2)</f>
        <v>0</v>
      </c>
      <c r="K599" s="171" t="s">
        <v>274</v>
      </c>
      <c r="L599" s="176"/>
      <c r="M599" s="177" t="s">
        <v>48</v>
      </c>
      <c r="N599" s="178" t="s">
        <v>57</v>
      </c>
      <c r="P599" s="140">
        <f>O599*H599</f>
        <v>0</v>
      </c>
      <c r="Q599" s="140">
        <v>1E-4</v>
      </c>
      <c r="R599" s="140">
        <f>Q599*H599</f>
        <v>6.0000000000000002E-5</v>
      </c>
      <c r="S599" s="140">
        <v>0</v>
      </c>
      <c r="T599" s="141">
        <f>S599*H599</f>
        <v>0</v>
      </c>
      <c r="AR599" s="142" t="s">
        <v>94</v>
      </c>
      <c r="AT599" s="142" t="s">
        <v>238</v>
      </c>
      <c r="AU599" s="142" t="s">
        <v>94</v>
      </c>
      <c r="AY599" s="16" t="s">
        <v>175</v>
      </c>
      <c r="BE599" s="143">
        <f>IF(N599="základní",J599,0)</f>
        <v>0</v>
      </c>
      <c r="BF599" s="143">
        <f>IF(N599="snížená",J599,0)</f>
        <v>0</v>
      </c>
      <c r="BG599" s="143">
        <f>IF(N599="zákl. přenesená",J599,0)</f>
        <v>0</v>
      </c>
      <c r="BH599" s="143">
        <f>IF(N599="sníž. přenesená",J599,0)</f>
        <v>0</v>
      </c>
      <c r="BI599" s="143">
        <f>IF(N599="nulová",J599,0)</f>
        <v>0</v>
      </c>
      <c r="BJ599" s="16" t="s">
        <v>23</v>
      </c>
      <c r="BK599" s="143">
        <f>ROUND(I599*H599,2)</f>
        <v>0</v>
      </c>
      <c r="BL599" s="16" t="s">
        <v>23</v>
      </c>
      <c r="BM599" s="142" t="s">
        <v>688</v>
      </c>
    </row>
    <row r="600" spans="2:65" s="12" customFormat="1" ht="11.25">
      <c r="B600" s="148"/>
      <c r="D600" s="149" t="s">
        <v>185</v>
      </c>
      <c r="E600" s="150" t="s">
        <v>48</v>
      </c>
      <c r="F600" s="151" t="s">
        <v>236</v>
      </c>
      <c r="H600" s="150" t="s">
        <v>48</v>
      </c>
      <c r="I600" s="152"/>
      <c r="L600" s="148"/>
      <c r="M600" s="153"/>
      <c r="T600" s="154"/>
      <c r="AT600" s="150" t="s">
        <v>185</v>
      </c>
      <c r="AU600" s="150" t="s">
        <v>94</v>
      </c>
      <c r="AV600" s="12" t="s">
        <v>23</v>
      </c>
      <c r="AW600" s="12" t="s">
        <v>46</v>
      </c>
      <c r="AX600" s="12" t="s">
        <v>86</v>
      </c>
      <c r="AY600" s="150" t="s">
        <v>175</v>
      </c>
    </row>
    <row r="601" spans="2:65" s="12" customFormat="1" ht="11.25">
      <c r="B601" s="148"/>
      <c r="D601" s="149" t="s">
        <v>185</v>
      </c>
      <c r="E601" s="150" t="s">
        <v>48</v>
      </c>
      <c r="F601" s="151" t="s">
        <v>685</v>
      </c>
      <c r="H601" s="150" t="s">
        <v>48</v>
      </c>
      <c r="I601" s="152"/>
      <c r="L601" s="148"/>
      <c r="M601" s="153"/>
      <c r="T601" s="154"/>
      <c r="AT601" s="150" t="s">
        <v>185</v>
      </c>
      <c r="AU601" s="150" t="s">
        <v>94</v>
      </c>
      <c r="AV601" s="12" t="s">
        <v>23</v>
      </c>
      <c r="AW601" s="12" t="s">
        <v>46</v>
      </c>
      <c r="AX601" s="12" t="s">
        <v>86</v>
      </c>
      <c r="AY601" s="150" t="s">
        <v>175</v>
      </c>
    </row>
    <row r="602" spans="2:65" s="13" customFormat="1" ht="11.25">
      <c r="B602" s="155"/>
      <c r="D602" s="149" t="s">
        <v>185</v>
      </c>
      <c r="E602" s="156" t="s">
        <v>48</v>
      </c>
      <c r="F602" s="157" t="s">
        <v>689</v>
      </c>
      <c r="H602" s="158">
        <v>0.6</v>
      </c>
      <c r="I602" s="159"/>
      <c r="L602" s="155"/>
      <c r="M602" s="160"/>
      <c r="T602" s="161"/>
      <c r="AT602" s="156" t="s">
        <v>185</v>
      </c>
      <c r="AU602" s="156" t="s">
        <v>94</v>
      </c>
      <c r="AV602" s="13" t="s">
        <v>94</v>
      </c>
      <c r="AW602" s="13" t="s">
        <v>46</v>
      </c>
      <c r="AX602" s="13" t="s">
        <v>23</v>
      </c>
      <c r="AY602" s="156" t="s">
        <v>175</v>
      </c>
    </row>
    <row r="603" spans="2:65" s="1" customFormat="1" ht="44.25" customHeight="1">
      <c r="B603" s="32"/>
      <c r="C603" s="131" t="s">
        <v>690</v>
      </c>
      <c r="D603" s="131" t="s">
        <v>177</v>
      </c>
      <c r="E603" s="132" t="s">
        <v>691</v>
      </c>
      <c r="F603" s="133" t="s">
        <v>692</v>
      </c>
      <c r="G603" s="134" t="s">
        <v>233</v>
      </c>
      <c r="H603" s="135">
        <v>8</v>
      </c>
      <c r="I603" s="136"/>
      <c r="J603" s="137">
        <f>ROUND(I603*H603,2)</f>
        <v>0</v>
      </c>
      <c r="K603" s="133" t="s">
        <v>181</v>
      </c>
      <c r="L603" s="32"/>
      <c r="M603" s="138" t="s">
        <v>48</v>
      </c>
      <c r="N603" s="139" t="s">
        <v>57</v>
      </c>
      <c r="P603" s="140">
        <f>O603*H603</f>
        <v>0</v>
      </c>
      <c r="Q603" s="140">
        <v>0</v>
      </c>
      <c r="R603" s="140">
        <f>Q603*H603</f>
        <v>0</v>
      </c>
      <c r="S603" s="140">
        <v>0</v>
      </c>
      <c r="T603" s="141">
        <f>S603*H603</f>
        <v>0</v>
      </c>
      <c r="AR603" s="142" t="s">
        <v>23</v>
      </c>
      <c r="AT603" s="142" t="s">
        <v>177</v>
      </c>
      <c r="AU603" s="142" t="s">
        <v>94</v>
      </c>
      <c r="AY603" s="16" t="s">
        <v>175</v>
      </c>
      <c r="BE603" s="143">
        <f>IF(N603="základní",J603,0)</f>
        <v>0</v>
      </c>
      <c r="BF603" s="143">
        <f>IF(N603="snížená",J603,0)</f>
        <v>0</v>
      </c>
      <c r="BG603" s="143">
        <f>IF(N603="zákl. přenesená",J603,0)</f>
        <v>0</v>
      </c>
      <c r="BH603" s="143">
        <f>IF(N603="sníž. přenesená",J603,0)</f>
        <v>0</v>
      </c>
      <c r="BI603" s="143">
        <f>IF(N603="nulová",J603,0)</f>
        <v>0</v>
      </c>
      <c r="BJ603" s="16" t="s">
        <v>23</v>
      </c>
      <c r="BK603" s="143">
        <f>ROUND(I603*H603,2)</f>
        <v>0</v>
      </c>
      <c r="BL603" s="16" t="s">
        <v>23</v>
      </c>
      <c r="BM603" s="142" t="s">
        <v>693</v>
      </c>
    </row>
    <row r="604" spans="2:65" s="1" customFormat="1" ht="11.25">
      <c r="B604" s="32"/>
      <c r="D604" s="144" t="s">
        <v>183</v>
      </c>
      <c r="F604" s="145" t="s">
        <v>694</v>
      </c>
      <c r="I604" s="146"/>
      <c r="L604" s="32"/>
      <c r="M604" s="147"/>
      <c r="T604" s="53"/>
      <c r="AT604" s="16" t="s">
        <v>183</v>
      </c>
      <c r="AU604" s="16" t="s">
        <v>94</v>
      </c>
    </row>
    <row r="605" spans="2:65" s="12" customFormat="1" ht="11.25">
      <c r="B605" s="148"/>
      <c r="D605" s="149" t="s">
        <v>185</v>
      </c>
      <c r="E605" s="150" t="s">
        <v>48</v>
      </c>
      <c r="F605" s="151" t="s">
        <v>236</v>
      </c>
      <c r="H605" s="150" t="s">
        <v>48</v>
      </c>
      <c r="I605" s="152"/>
      <c r="L605" s="148"/>
      <c r="M605" s="153"/>
      <c r="T605" s="154"/>
      <c r="AT605" s="150" t="s">
        <v>185</v>
      </c>
      <c r="AU605" s="150" t="s">
        <v>94</v>
      </c>
      <c r="AV605" s="12" t="s">
        <v>23</v>
      </c>
      <c r="AW605" s="12" t="s">
        <v>46</v>
      </c>
      <c r="AX605" s="12" t="s">
        <v>86</v>
      </c>
      <c r="AY605" s="150" t="s">
        <v>175</v>
      </c>
    </row>
    <row r="606" spans="2:65" s="12" customFormat="1" ht="11.25">
      <c r="B606" s="148"/>
      <c r="D606" s="149" t="s">
        <v>185</v>
      </c>
      <c r="E606" s="150" t="s">
        <v>48</v>
      </c>
      <c r="F606" s="151" t="s">
        <v>695</v>
      </c>
      <c r="H606" s="150" t="s">
        <v>48</v>
      </c>
      <c r="I606" s="152"/>
      <c r="L606" s="148"/>
      <c r="M606" s="153"/>
      <c r="T606" s="154"/>
      <c r="AT606" s="150" t="s">
        <v>185</v>
      </c>
      <c r="AU606" s="150" t="s">
        <v>94</v>
      </c>
      <c r="AV606" s="12" t="s">
        <v>23</v>
      </c>
      <c r="AW606" s="12" t="s">
        <v>46</v>
      </c>
      <c r="AX606" s="12" t="s">
        <v>86</v>
      </c>
      <c r="AY606" s="150" t="s">
        <v>175</v>
      </c>
    </row>
    <row r="607" spans="2:65" s="13" customFormat="1" ht="11.25">
      <c r="B607" s="155"/>
      <c r="D607" s="149" t="s">
        <v>185</v>
      </c>
      <c r="E607" s="156" t="s">
        <v>48</v>
      </c>
      <c r="F607" s="157" t="s">
        <v>494</v>
      </c>
      <c r="H607" s="158">
        <v>8</v>
      </c>
      <c r="I607" s="159"/>
      <c r="L607" s="155"/>
      <c r="M607" s="160"/>
      <c r="T607" s="161"/>
      <c r="AT607" s="156" t="s">
        <v>185</v>
      </c>
      <c r="AU607" s="156" t="s">
        <v>94</v>
      </c>
      <c r="AV607" s="13" t="s">
        <v>94</v>
      </c>
      <c r="AW607" s="13" t="s">
        <v>46</v>
      </c>
      <c r="AX607" s="13" t="s">
        <v>23</v>
      </c>
      <c r="AY607" s="156" t="s">
        <v>175</v>
      </c>
    </row>
    <row r="608" spans="2:65" s="1" customFormat="1" ht="24.2" customHeight="1">
      <c r="B608" s="32"/>
      <c r="C608" s="169" t="s">
        <v>696</v>
      </c>
      <c r="D608" s="169" t="s">
        <v>238</v>
      </c>
      <c r="E608" s="170" t="s">
        <v>697</v>
      </c>
      <c r="F608" s="171" t="s">
        <v>698</v>
      </c>
      <c r="G608" s="172" t="s">
        <v>295</v>
      </c>
      <c r="H608" s="173">
        <v>0.8</v>
      </c>
      <c r="I608" s="174"/>
      <c r="J608" s="175">
        <f>ROUND(I608*H608,2)</f>
        <v>0</v>
      </c>
      <c r="K608" s="171" t="s">
        <v>274</v>
      </c>
      <c r="L608" s="176"/>
      <c r="M608" s="177" t="s">
        <v>48</v>
      </c>
      <c r="N608" s="178" t="s">
        <v>57</v>
      </c>
      <c r="P608" s="140">
        <f>O608*H608</f>
        <v>0</v>
      </c>
      <c r="Q608" s="140">
        <v>1.1E-4</v>
      </c>
      <c r="R608" s="140">
        <f>Q608*H608</f>
        <v>8.8000000000000011E-5</v>
      </c>
      <c r="S608" s="140">
        <v>0</v>
      </c>
      <c r="T608" s="141">
        <f>S608*H608</f>
        <v>0</v>
      </c>
      <c r="AR608" s="142" t="s">
        <v>94</v>
      </c>
      <c r="AT608" s="142" t="s">
        <v>238</v>
      </c>
      <c r="AU608" s="142" t="s">
        <v>94</v>
      </c>
      <c r="AY608" s="16" t="s">
        <v>175</v>
      </c>
      <c r="BE608" s="143">
        <f>IF(N608="základní",J608,0)</f>
        <v>0</v>
      </c>
      <c r="BF608" s="143">
        <f>IF(N608="snížená",J608,0)</f>
        <v>0</v>
      </c>
      <c r="BG608" s="143">
        <f>IF(N608="zákl. přenesená",J608,0)</f>
        <v>0</v>
      </c>
      <c r="BH608" s="143">
        <f>IF(N608="sníž. přenesená",J608,0)</f>
        <v>0</v>
      </c>
      <c r="BI608" s="143">
        <f>IF(N608="nulová",J608,0)</f>
        <v>0</v>
      </c>
      <c r="BJ608" s="16" t="s">
        <v>23</v>
      </c>
      <c r="BK608" s="143">
        <f>ROUND(I608*H608,2)</f>
        <v>0</v>
      </c>
      <c r="BL608" s="16" t="s">
        <v>23</v>
      </c>
      <c r="BM608" s="142" t="s">
        <v>699</v>
      </c>
    </row>
    <row r="609" spans="2:65" s="12" customFormat="1" ht="11.25">
      <c r="B609" s="148"/>
      <c r="D609" s="149" t="s">
        <v>185</v>
      </c>
      <c r="E609" s="150" t="s">
        <v>48</v>
      </c>
      <c r="F609" s="151" t="s">
        <v>236</v>
      </c>
      <c r="H609" s="150" t="s">
        <v>48</v>
      </c>
      <c r="I609" s="152"/>
      <c r="L609" s="148"/>
      <c r="M609" s="153"/>
      <c r="T609" s="154"/>
      <c r="AT609" s="150" t="s">
        <v>185</v>
      </c>
      <c r="AU609" s="150" t="s">
        <v>94</v>
      </c>
      <c r="AV609" s="12" t="s">
        <v>23</v>
      </c>
      <c r="AW609" s="12" t="s">
        <v>46</v>
      </c>
      <c r="AX609" s="12" t="s">
        <v>86</v>
      </c>
      <c r="AY609" s="150" t="s">
        <v>175</v>
      </c>
    </row>
    <row r="610" spans="2:65" s="12" customFormat="1" ht="11.25">
      <c r="B610" s="148"/>
      <c r="D610" s="149" t="s">
        <v>185</v>
      </c>
      <c r="E610" s="150" t="s">
        <v>48</v>
      </c>
      <c r="F610" s="151" t="s">
        <v>695</v>
      </c>
      <c r="H610" s="150" t="s">
        <v>48</v>
      </c>
      <c r="I610" s="152"/>
      <c r="L610" s="148"/>
      <c r="M610" s="153"/>
      <c r="T610" s="154"/>
      <c r="AT610" s="150" t="s">
        <v>185</v>
      </c>
      <c r="AU610" s="150" t="s">
        <v>94</v>
      </c>
      <c r="AV610" s="12" t="s">
        <v>23</v>
      </c>
      <c r="AW610" s="12" t="s">
        <v>46</v>
      </c>
      <c r="AX610" s="12" t="s">
        <v>86</v>
      </c>
      <c r="AY610" s="150" t="s">
        <v>175</v>
      </c>
    </row>
    <row r="611" spans="2:65" s="13" customFormat="1" ht="11.25">
      <c r="B611" s="155"/>
      <c r="D611" s="149" t="s">
        <v>185</v>
      </c>
      <c r="E611" s="156" t="s">
        <v>48</v>
      </c>
      <c r="F611" s="157" t="s">
        <v>668</v>
      </c>
      <c r="H611" s="158">
        <v>0.8</v>
      </c>
      <c r="I611" s="159"/>
      <c r="L611" s="155"/>
      <c r="M611" s="160"/>
      <c r="T611" s="161"/>
      <c r="AT611" s="156" t="s">
        <v>185</v>
      </c>
      <c r="AU611" s="156" t="s">
        <v>94</v>
      </c>
      <c r="AV611" s="13" t="s">
        <v>94</v>
      </c>
      <c r="AW611" s="13" t="s">
        <v>46</v>
      </c>
      <c r="AX611" s="13" t="s">
        <v>23</v>
      </c>
      <c r="AY611" s="156" t="s">
        <v>175</v>
      </c>
    </row>
    <row r="612" spans="2:65" s="1" customFormat="1" ht="24.2" customHeight="1">
      <c r="B612" s="32"/>
      <c r="C612" s="131" t="s">
        <v>700</v>
      </c>
      <c r="D612" s="131" t="s">
        <v>177</v>
      </c>
      <c r="E612" s="132" t="s">
        <v>701</v>
      </c>
      <c r="F612" s="133" t="s">
        <v>702</v>
      </c>
      <c r="G612" s="134" t="s">
        <v>233</v>
      </c>
      <c r="H612" s="135">
        <v>64</v>
      </c>
      <c r="I612" s="136"/>
      <c r="J612" s="137">
        <f>ROUND(I612*H612,2)</f>
        <v>0</v>
      </c>
      <c r="K612" s="133" t="s">
        <v>181</v>
      </c>
      <c r="L612" s="32"/>
      <c r="M612" s="138" t="s">
        <v>48</v>
      </c>
      <c r="N612" s="139" t="s">
        <v>57</v>
      </c>
      <c r="P612" s="140">
        <f>O612*H612</f>
        <v>0</v>
      </c>
      <c r="Q612" s="140">
        <v>0</v>
      </c>
      <c r="R612" s="140">
        <f>Q612*H612</f>
        <v>0</v>
      </c>
      <c r="S612" s="140">
        <v>0</v>
      </c>
      <c r="T612" s="141">
        <f>S612*H612</f>
        <v>0</v>
      </c>
      <c r="AR612" s="142" t="s">
        <v>23</v>
      </c>
      <c r="AT612" s="142" t="s">
        <v>177</v>
      </c>
      <c r="AU612" s="142" t="s">
        <v>94</v>
      </c>
      <c r="AY612" s="16" t="s">
        <v>175</v>
      </c>
      <c r="BE612" s="143">
        <f>IF(N612="základní",J612,0)</f>
        <v>0</v>
      </c>
      <c r="BF612" s="143">
        <f>IF(N612="snížená",J612,0)</f>
        <v>0</v>
      </c>
      <c r="BG612" s="143">
        <f>IF(N612="zákl. přenesená",J612,0)</f>
        <v>0</v>
      </c>
      <c r="BH612" s="143">
        <f>IF(N612="sníž. přenesená",J612,0)</f>
        <v>0</v>
      </c>
      <c r="BI612" s="143">
        <f>IF(N612="nulová",J612,0)</f>
        <v>0</v>
      </c>
      <c r="BJ612" s="16" t="s">
        <v>23</v>
      </c>
      <c r="BK612" s="143">
        <f>ROUND(I612*H612,2)</f>
        <v>0</v>
      </c>
      <c r="BL612" s="16" t="s">
        <v>23</v>
      </c>
      <c r="BM612" s="142" t="s">
        <v>703</v>
      </c>
    </row>
    <row r="613" spans="2:65" s="1" customFormat="1" ht="11.25">
      <c r="B613" s="32"/>
      <c r="D613" s="144" t="s">
        <v>183</v>
      </c>
      <c r="F613" s="145" t="s">
        <v>704</v>
      </c>
      <c r="I613" s="146"/>
      <c r="L613" s="32"/>
      <c r="M613" s="147"/>
      <c r="T613" s="53"/>
      <c r="AT613" s="16" t="s">
        <v>183</v>
      </c>
      <c r="AU613" s="16" t="s">
        <v>94</v>
      </c>
    </row>
    <row r="614" spans="2:65" s="12" customFormat="1" ht="11.25">
      <c r="B614" s="148"/>
      <c r="D614" s="149" t="s">
        <v>185</v>
      </c>
      <c r="E614" s="150" t="s">
        <v>48</v>
      </c>
      <c r="F614" s="151" t="s">
        <v>705</v>
      </c>
      <c r="H614" s="150" t="s">
        <v>48</v>
      </c>
      <c r="I614" s="152"/>
      <c r="L614" s="148"/>
      <c r="M614" s="153"/>
      <c r="T614" s="154"/>
      <c r="AT614" s="150" t="s">
        <v>185</v>
      </c>
      <c r="AU614" s="150" t="s">
        <v>94</v>
      </c>
      <c r="AV614" s="12" t="s">
        <v>23</v>
      </c>
      <c r="AW614" s="12" t="s">
        <v>46</v>
      </c>
      <c r="AX614" s="12" t="s">
        <v>86</v>
      </c>
      <c r="AY614" s="150" t="s">
        <v>175</v>
      </c>
    </row>
    <row r="615" spans="2:65" s="12" customFormat="1" ht="11.25">
      <c r="B615" s="148"/>
      <c r="D615" s="149" t="s">
        <v>185</v>
      </c>
      <c r="E615" s="150" t="s">
        <v>48</v>
      </c>
      <c r="F615" s="151" t="s">
        <v>631</v>
      </c>
      <c r="H615" s="150" t="s">
        <v>48</v>
      </c>
      <c r="I615" s="152"/>
      <c r="L615" s="148"/>
      <c r="M615" s="153"/>
      <c r="T615" s="154"/>
      <c r="AT615" s="150" t="s">
        <v>185</v>
      </c>
      <c r="AU615" s="150" t="s">
        <v>94</v>
      </c>
      <c r="AV615" s="12" t="s">
        <v>23</v>
      </c>
      <c r="AW615" s="12" t="s">
        <v>46</v>
      </c>
      <c r="AX615" s="12" t="s">
        <v>86</v>
      </c>
      <c r="AY615" s="150" t="s">
        <v>175</v>
      </c>
    </row>
    <row r="616" spans="2:65" s="13" customFormat="1" ht="11.25">
      <c r="B616" s="155"/>
      <c r="D616" s="149" t="s">
        <v>185</v>
      </c>
      <c r="E616" s="156" t="s">
        <v>48</v>
      </c>
      <c r="F616" s="157" t="s">
        <v>706</v>
      </c>
      <c r="H616" s="158">
        <v>6</v>
      </c>
      <c r="I616" s="159"/>
      <c r="L616" s="155"/>
      <c r="M616" s="160"/>
      <c r="T616" s="161"/>
      <c r="AT616" s="156" t="s">
        <v>185</v>
      </c>
      <c r="AU616" s="156" t="s">
        <v>94</v>
      </c>
      <c r="AV616" s="13" t="s">
        <v>94</v>
      </c>
      <c r="AW616" s="13" t="s">
        <v>46</v>
      </c>
      <c r="AX616" s="13" t="s">
        <v>86</v>
      </c>
      <c r="AY616" s="156" t="s">
        <v>175</v>
      </c>
    </row>
    <row r="617" spans="2:65" s="12" customFormat="1" ht="11.25">
      <c r="B617" s="148"/>
      <c r="D617" s="149" t="s">
        <v>185</v>
      </c>
      <c r="E617" s="150" t="s">
        <v>48</v>
      </c>
      <c r="F617" s="151" t="s">
        <v>633</v>
      </c>
      <c r="H617" s="150" t="s">
        <v>48</v>
      </c>
      <c r="I617" s="152"/>
      <c r="L617" s="148"/>
      <c r="M617" s="153"/>
      <c r="T617" s="154"/>
      <c r="AT617" s="150" t="s">
        <v>185</v>
      </c>
      <c r="AU617" s="150" t="s">
        <v>94</v>
      </c>
      <c r="AV617" s="12" t="s">
        <v>23</v>
      </c>
      <c r="AW617" s="12" t="s">
        <v>46</v>
      </c>
      <c r="AX617" s="12" t="s">
        <v>86</v>
      </c>
      <c r="AY617" s="150" t="s">
        <v>175</v>
      </c>
    </row>
    <row r="618" spans="2:65" s="13" customFormat="1" ht="11.25">
      <c r="B618" s="155"/>
      <c r="D618" s="149" t="s">
        <v>185</v>
      </c>
      <c r="E618" s="156" t="s">
        <v>48</v>
      </c>
      <c r="F618" s="157" t="s">
        <v>707</v>
      </c>
      <c r="H618" s="158">
        <v>6</v>
      </c>
      <c r="I618" s="159"/>
      <c r="L618" s="155"/>
      <c r="M618" s="160"/>
      <c r="T618" s="161"/>
      <c r="AT618" s="156" t="s">
        <v>185</v>
      </c>
      <c r="AU618" s="156" t="s">
        <v>94</v>
      </c>
      <c r="AV618" s="13" t="s">
        <v>94</v>
      </c>
      <c r="AW618" s="13" t="s">
        <v>46</v>
      </c>
      <c r="AX618" s="13" t="s">
        <v>86</v>
      </c>
      <c r="AY618" s="156" t="s">
        <v>175</v>
      </c>
    </row>
    <row r="619" spans="2:65" s="12" customFormat="1" ht="11.25">
      <c r="B619" s="148"/>
      <c r="D619" s="149" t="s">
        <v>185</v>
      </c>
      <c r="E619" s="150" t="s">
        <v>48</v>
      </c>
      <c r="F619" s="151" t="s">
        <v>635</v>
      </c>
      <c r="H619" s="150" t="s">
        <v>48</v>
      </c>
      <c r="I619" s="152"/>
      <c r="L619" s="148"/>
      <c r="M619" s="153"/>
      <c r="T619" s="154"/>
      <c r="AT619" s="150" t="s">
        <v>185</v>
      </c>
      <c r="AU619" s="150" t="s">
        <v>94</v>
      </c>
      <c r="AV619" s="12" t="s">
        <v>23</v>
      </c>
      <c r="AW619" s="12" t="s">
        <v>46</v>
      </c>
      <c r="AX619" s="12" t="s">
        <v>86</v>
      </c>
      <c r="AY619" s="150" t="s">
        <v>175</v>
      </c>
    </row>
    <row r="620" spans="2:65" s="13" customFormat="1" ht="11.25">
      <c r="B620" s="155"/>
      <c r="D620" s="149" t="s">
        <v>185</v>
      </c>
      <c r="E620" s="156" t="s">
        <v>48</v>
      </c>
      <c r="F620" s="157" t="s">
        <v>708</v>
      </c>
      <c r="H620" s="158">
        <v>10</v>
      </c>
      <c r="I620" s="159"/>
      <c r="L620" s="155"/>
      <c r="M620" s="160"/>
      <c r="T620" s="161"/>
      <c r="AT620" s="156" t="s">
        <v>185</v>
      </c>
      <c r="AU620" s="156" t="s">
        <v>94</v>
      </c>
      <c r="AV620" s="13" t="s">
        <v>94</v>
      </c>
      <c r="AW620" s="13" t="s">
        <v>46</v>
      </c>
      <c r="AX620" s="13" t="s">
        <v>86</v>
      </c>
      <c r="AY620" s="156" t="s">
        <v>175</v>
      </c>
    </row>
    <row r="621" spans="2:65" s="12" customFormat="1" ht="11.25">
      <c r="B621" s="148"/>
      <c r="D621" s="149" t="s">
        <v>185</v>
      </c>
      <c r="E621" s="150" t="s">
        <v>48</v>
      </c>
      <c r="F621" s="151" t="s">
        <v>637</v>
      </c>
      <c r="H621" s="150" t="s">
        <v>48</v>
      </c>
      <c r="I621" s="152"/>
      <c r="L621" s="148"/>
      <c r="M621" s="153"/>
      <c r="T621" s="154"/>
      <c r="AT621" s="150" t="s">
        <v>185</v>
      </c>
      <c r="AU621" s="150" t="s">
        <v>94</v>
      </c>
      <c r="AV621" s="12" t="s">
        <v>23</v>
      </c>
      <c r="AW621" s="12" t="s">
        <v>46</v>
      </c>
      <c r="AX621" s="12" t="s">
        <v>86</v>
      </c>
      <c r="AY621" s="150" t="s">
        <v>175</v>
      </c>
    </row>
    <row r="622" spans="2:65" s="13" customFormat="1" ht="11.25">
      <c r="B622" s="155"/>
      <c r="D622" s="149" t="s">
        <v>185</v>
      </c>
      <c r="E622" s="156" t="s">
        <v>48</v>
      </c>
      <c r="F622" s="157" t="s">
        <v>707</v>
      </c>
      <c r="H622" s="158">
        <v>6</v>
      </c>
      <c r="I622" s="159"/>
      <c r="L622" s="155"/>
      <c r="M622" s="160"/>
      <c r="T622" s="161"/>
      <c r="AT622" s="156" t="s">
        <v>185</v>
      </c>
      <c r="AU622" s="156" t="s">
        <v>94</v>
      </c>
      <c r="AV622" s="13" t="s">
        <v>94</v>
      </c>
      <c r="AW622" s="13" t="s">
        <v>46</v>
      </c>
      <c r="AX622" s="13" t="s">
        <v>86</v>
      </c>
      <c r="AY622" s="156" t="s">
        <v>175</v>
      </c>
    </row>
    <row r="623" spans="2:65" s="12" customFormat="1" ht="11.25">
      <c r="B623" s="148"/>
      <c r="D623" s="149" t="s">
        <v>185</v>
      </c>
      <c r="E623" s="150" t="s">
        <v>48</v>
      </c>
      <c r="F623" s="151" t="s">
        <v>638</v>
      </c>
      <c r="H623" s="150" t="s">
        <v>48</v>
      </c>
      <c r="I623" s="152"/>
      <c r="L623" s="148"/>
      <c r="M623" s="153"/>
      <c r="T623" s="154"/>
      <c r="AT623" s="150" t="s">
        <v>185</v>
      </c>
      <c r="AU623" s="150" t="s">
        <v>94</v>
      </c>
      <c r="AV623" s="12" t="s">
        <v>23</v>
      </c>
      <c r="AW623" s="12" t="s">
        <v>46</v>
      </c>
      <c r="AX623" s="12" t="s">
        <v>86</v>
      </c>
      <c r="AY623" s="150" t="s">
        <v>175</v>
      </c>
    </row>
    <row r="624" spans="2:65" s="13" customFormat="1" ht="11.25">
      <c r="B624" s="155"/>
      <c r="D624" s="149" t="s">
        <v>185</v>
      </c>
      <c r="E624" s="156" t="s">
        <v>48</v>
      </c>
      <c r="F624" s="157" t="s">
        <v>709</v>
      </c>
      <c r="H624" s="158">
        <v>12</v>
      </c>
      <c r="I624" s="159"/>
      <c r="L624" s="155"/>
      <c r="M624" s="160"/>
      <c r="T624" s="161"/>
      <c r="AT624" s="156" t="s">
        <v>185</v>
      </c>
      <c r="AU624" s="156" t="s">
        <v>94</v>
      </c>
      <c r="AV624" s="13" t="s">
        <v>94</v>
      </c>
      <c r="AW624" s="13" t="s">
        <v>46</v>
      </c>
      <c r="AX624" s="13" t="s">
        <v>86</v>
      </c>
      <c r="AY624" s="156" t="s">
        <v>175</v>
      </c>
    </row>
    <row r="625" spans="2:65" s="12" customFormat="1" ht="11.25">
      <c r="B625" s="148"/>
      <c r="D625" s="149" t="s">
        <v>185</v>
      </c>
      <c r="E625" s="150" t="s">
        <v>48</v>
      </c>
      <c r="F625" s="151" t="s">
        <v>640</v>
      </c>
      <c r="H625" s="150" t="s">
        <v>48</v>
      </c>
      <c r="I625" s="152"/>
      <c r="L625" s="148"/>
      <c r="M625" s="153"/>
      <c r="T625" s="154"/>
      <c r="AT625" s="150" t="s">
        <v>185</v>
      </c>
      <c r="AU625" s="150" t="s">
        <v>94</v>
      </c>
      <c r="AV625" s="12" t="s">
        <v>23</v>
      </c>
      <c r="AW625" s="12" t="s">
        <v>46</v>
      </c>
      <c r="AX625" s="12" t="s">
        <v>86</v>
      </c>
      <c r="AY625" s="150" t="s">
        <v>175</v>
      </c>
    </row>
    <row r="626" spans="2:65" s="13" customFormat="1" ht="11.25">
      <c r="B626" s="155"/>
      <c r="D626" s="149" t="s">
        <v>185</v>
      </c>
      <c r="E626" s="156" t="s">
        <v>48</v>
      </c>
      <c r="F626" s="157" t="s">
        <v>710</v>
      </c>
      <c r="H626" s="158">
        <v>8</v>
      </c>
      <c r="I626" s="159"/>
      <c r="L626" s="155"/>
      <c r="M626" s="160"/>
      <c r="T626" s="161"/>
      <c r="AT626" s="156" t="s">
        <v>185</v>
      </c>
      <c r="AU626" s="156" t="s">
        <v>94</v>
      </c>
      <c r="AV626" s="13" t="s">
        <v>94</v>
      </c>
      <c r="AW626" s="13" t="s">
        <v>46</v>
      </c>
      <c r="AX626" s="13" t="s">
        <v>86</v>
      </c>
      <c r="AY626" s="156" t="s">
        <v>175</v>
      </c>
    </row>
    <row r="627" spans="2:65" s="12" customFormat="1" ht="11.25">
      <c r="B627" s="148"/>
      <c r="D627" s="149" t="s">
        <v>185</v>
      </c>
      <c r="E627" s="150" t="s">
        <v>48</v>
      </c>
      <c r="F627" s="151" t="s">
        <v>642</v>
      </c>
      <c r="H627" s="150" t="s">
        <v>48</v>
      </c>
      <c r="I627" s="152"/>
      <c r="L627" s="148"/>
      <c r="M627" s="153"/>
      <c r="T627" s="154"/>
      <c r="AT627" s="150" t="s">
        <v>185</v>
      </c>
      <c r="AU627" s="150" t="s">
        <v>94</v>
      </c>
      <c r="AV627" s="12" t="s">
        <v>23</v>
      </c>
      <c r="AW627" s="12" t="s">
        <v>46</v>
      </c>
      <c r="AX627" s="12" t="s">
        <v>86</v>
      </c>
      <c r="AY627" s="150" t="s">
        <v>175</v>
      </c>
    </row>
    <row r="628" spans="2:65" s="13" customFormat="1" ht="11.25">
      <c r="B628" s="155"/>
      <c r="D628" s="149" t="s">
        <v>185</v>
      </c>
      <c r="E628" s="156" t="s">
        <v>48</v>
      </c>
      <c r="F628" s="157" t="s">
        <v>711</v>
      </c>
      <c r="H628" s="158">
        <v>8</v>
      </c>
      <c r="I628" s="159"/>
      <c r="L628" s="155"/>
      <c r="M628" s="160"/>
      <c r="T628" s="161"/>
      <c r="AT628" s="156" t="s">
        <v>185</v>
      </c>
      <c r="AU628" s="156" t="s">
        <v>94</v>
      </c>
      <c r="AV628" s="13" t="s">
        <v>94</v>
      </c>
      <c r="AW628" s="13" t="s">
        <v>46</v>
      </c>
      <c r="AX628" s="13" t="s">
        <v>86</v>
      </c>
      <c r="AY628" s="156" t="s">
        <v>175</v>
      </c>
    </row>
    <row r="629" spans="2:65" s="12" customFormat="1" ht="11.25">
      <c r="B629" s="148"/>
      <c r="D629" s="149" t="s">
        <v>185</v>
      </c>
      <c r="E629" s="150" t="s">
        <v>48</v>
      </c>
      <c r="F629" s="151" t="s">
        <v>644</v>
      </c>
      <c r="H629" s="150" t="s">
        <v>48</v>
      </c>
      <c r="I629" s="152"/>
      <c r="L629" s="148"/>
      <c r="M629" s="153"/>
      <c r="T629" s="154"/>
      <c r="AT629" s="150" t="s">
        <v>185</v>
      </c>
      <c r="AU629" s="150" t="s">
        <v>94</v>
      </c>
      <c r="AV629" s="12" t="s">
        <v>23</v>
      </c>
      <c r="AW629" s="12" t="s">
        <v>46</v>
      </c>
      <c r="AX629" s="12" t="s">
        <v>86</v>
      </c>
      <c r="AY629" s="150" t="s">
        <v>175</v>
      </c>
    </row>
    <row r="630" spans="2:65" s="13" customFormat="1" ht="11.25">
      <c r="B630" s="155"/>
      <c r="D630" s="149" t="s">
        <v>185</v>
      </c>
      <c r="E630" s="156" t="s">
        <v>48</v>
      </c>
      <c r="F630" s="157" t="s">
        <v>710</v>
      </c>
      <c r="H630" s="158">
        <v>8</v>
      </c>
      <c r="I630" s="159"/>
      <c r="L630" s="155"/>
      <c r="M630" s="160"/>
      <c r="T630" s="161"/>
      <c r="AT630" s="156" t="s">
        <v>185</v>
      </c>
      <c r="AU630" s="156" t="s">
        <v>94</v>
      </c>
      <c r="AV630" s="13" t="s">
        <v>94</v>
      </c>
      <c r="AW630" s="13" t="s">
        <v>46</v>
      </c>
      <c r="AX630" s="13" t="s">
        <v>86</v>
      </c>
      <c r="AY630" s="156" t="s">
        <v>175</v>
      </c>
    </row>
    <row r="631" spans="2:65" s="14" customFormat="1" ht="11.25">
      <c r="B631" s="162"/>
      <c r="D631" s="149" t="s">
        <v>185</v>
      </c>
      <c r="E631" s="163" t="s">
        <v>48</v>
      </c>
      <c r="F631" s="164" t="s">
        <v>209</v>
      </c>
      <c r="H631" s="165">
        <v>64</v>
      </c>
      <c r="I631" s="166"/>
      <c r="L631" s="162"/>
      <c r="M631" s="167"/>
      <c r="T631" s="168"/>
      <c r="AT631" s="163" t="s">
        <v>185</v>
      </c>
      <c r="AU631" s="163" t="s">
        <v>94</v>
      </c>
      <c r="AV631" s="14" t="s">
        <v>210</v>
      </c>
      <c r="AW631" s="14" t="s">
        <v>46</v>
      </c>
      <c r="AX631" s="14" t="s">
        <v>23</v>
      </c>
      <c r="AY631" s="163" t="s">
        <v>175</v>
      </c>
    </row>
    <row r="632" spans="2:65" s="1" customFormat="1" ht="49.15" customHeight="1">
      <c r="B632" s="32"/>
      <c r="C632" s="131" t="s">
        <v>712</v>
      </c>
      <c r="D632" s="131" t="s">
        <v>177</v>
      </c>
      <c r="E632" s="132" t="s">
        <v>713</v>
      </c>
      <c r="F632" s="133" t="s">
        <v>714</v>
      </c>
      <c r="G632" s="134" t="s">
        <v>233</v>
      </c>
      <c r="H632" s="135">
        <v>2</v>
      </c>
      <c r="I632" s="136"/>
      <c r="J632" s="137">
        <f>ROUND(I632*H632,2)</f>
        <v>0</v>
      </c>
      <c r="K632" s="133" t="s">
        <v>181</v>
      </c>
      <c r="L632" s="32"/>
      <c r="M632" s="138" t="s">
        <v>48</v>
      </c>
      <c r="N632" s="139" t="s">
        <v>57</v>
      </c>
      <c r="P632" s="140">
        <f>O632*H632</f>
        <v>0</v>
      </c>
      <c r="Q632" s="140">
        <v>0.8901</v>
      </c>
      <c r="R632" s="140">
        <f>Q632*H632</f>
        <v>1.7802</v>
      </c>
      <c r="S632" s="140">
        <v>0</v>
      </c>
      <c r="T632" s="141">
        <f>S632*H632</f>
        <v>0</v>
      </c>
      <c r="AR632" s="142" t="s">
        <v>23</v>
      </c>
      <c r="AT632" s="142" t="s">
        <v>177</v>
      </c>
      <c r="AU632" s="142" t="s">
        <v>94</v>
      </c>
      <c r="AY632" s="16" t="s">
        <v>175</v>
      </c>
      <c r="BE632" s="143">
        <f>IF(N632="základní",J632,0)</f>
        <v>0</v>
      </c>
      <c r="BF632" s="143">
        <f>IF(N632="snížená",J632,0)</f>
        <v>0</v>
      </c>
      <c r="BG632" s="143">
        <f>IF(N632="zákl. přenesená",J632,0)</f>
        <v>0</v>
      </c>
      <c r="BH632" s="143">
        <f>IF(N632="sníž. přenesená",J632,0)</f>
        <v>0</v>
      </c>
      <c r="BI632" s="143">
        <f>IF(N632="nulová",J632,0)</f>
        <v>0</v>
      </c>
      <c r="BJ632" s="16" t="s">
        <v>23</v>
      </c>
      <c r="BK632" s="143">
        <f>ROUND(I632*H632,2)</f>
        <v>0</v>
      </c>
      <c r="BL632" s="16" t="s">
        <v>23</v>
      </c>
      <c r="BM632" s="142" t="s">
        <v>715</v>
      </c>
    </row>
    <row r="633" spans="2:65" s="1" customFormat="1" ht="11.25">
      <c r="B633" s="32"/>
      <c r="D633" s="144" t="s">
        <v>183</v>
      </c>
      <c r="F633" s="145" t="s">
        <v>716</v>
      </c>
      <c r="I633" s="146"/>
      <c r="L633" s="32"/>
      <c r="M633" s="147"/>
      <c r="T633" s="53"/>
      <c r="AT633" s="16" t="s">
        <v>183</v>
      </c>
      <c r="AU633" s="16" t="s">
        <v>94</v>
      </c>
    </row>
    <row r="634" spans="2:65" s="12" customFormat="1" ht="11.25">
      <c r="B634" s="148"/>
      <c r="D634" s="149" t="s">
        <v>185</v>
      </c>
      <c r="E634" s="150" t="s">
        <v>48</v>
      </c>
      <c r="F634" s="151" t="s">
        <v>367</v>
      </c>
      <c r="H634" s="150" t="s">
        <v>48</v>
      </c>
      <c r="I634" s="152"/>
      <c r="L634" s="148"/>
      <c r="M634" s="153"/>
      <c r="T634" s="154"/>
      <c r="AT634" s="150" t="s">
        <v>185</v>
      </c>
      <c r="AU634" s="150" t="s">
        <v>94</v>
      </c>
      <c r="AV634" s="12" t="s">
        <v>23</v>
      </c>
      <c r="AW634" s="12" t="s">
        <v>46</v>
      </c>
      <c r="AX634" s="12" t="s">
        <v>86</v>
      </c>
      <c r="AY634" s="150" t="s">
        <v>175</v>
      </c>
    </row>
    <row r="635" spans="2:65" s="12" customFormat="1" ht="11.25">
      <c r="B635" s="148"/>
      <c r="D635" s="149" t="s">
        <v>185</v>
      </c>
      <c r="E635" s="150" t="s">
        <v>48</v>
      </c>
      <c r="F635" s="151" t="s">
        <v>187</v>
      </c>
      <c r="H635" s="150" t="s">
        <v>48</v>
      </c>
      <c r="I635" s="152"/>
      <c r="L635" s="148"/>
      <c r="M635" s="153"/>
      <c r="T635" s="154"/>
      <c r="AT635" s="150" t="s">
        <v>185</v>
      </c>
      <c r="AU635" s="150" t="s">
        <v>94</v>
      </c>
      <c r="AV635" s="12" t="s">
        <v>23</v>
      </c>
      <c r="AW635" s="12" t="s">
        <v>46</v>
      </c>
      <c r="AX635" s="12" t="s">
        <v>86</v>
      </c>
      <c r="AY635" s="150" t="s">
        <v>175</v>
      </c>
    </row>
    <row r="636" spans="2:65" s="12" customFormat="1" ht="11.25">
      <c r="B636" s="148"/>
      <c r="D636" s="149" t="s">
        <v>185</v>
      </c>
      <c r="E636" s="150" t="s">
        <v>48</v>
      </c>
      <c r="F636" s="151" t="s">
        <v>717</v>
      </c>
      <c r="H636" s="150" t="s">
        <v>48</v>
      </c>
      <c r="I636" s="152"/>
      <c r="L636" s="148"/>
      <c r="M636" s="153"/>
      <c r="T636" s="154"/>
      <c r="AT636" s="150" t="s">
        <v>185</v>
      </c>
      <c r="AU636" s="150" t="s">
        <v>94</v>
      </c>
      <c r="AV636" s="12" t="s">
        <v>23</v>
      </c>
      <c r="AW636" s="12" t="s">
        <v>46</v>
      </c>
      <c r="AX636" s="12" t="s">
        <v>86</v>
      </c>
      <c r="AY636" s="150" t="s">
        <v>175</v>
      </c>
    </row>
    <row r="637" spans="2:65" s="12" customFormat="1" ht="11.25">
      <c r="B637" s="148"/>
      <c r="D637" s="149" t="s">
        <v>185</v>
      </c>
      <c r="E637" s="150" t="s">
        <v>48</v>
      </c>
      <c r="F637" s="151" t="s">
        <v>373</v>
      </c>
      <c r="H637" s="150" t="s">
        <v>48</v>
      </c>
      <c r="I637" s="152"/>
      <c r="L637" s="148"/>
      <c r="M637" s="153"/>
      <c r="T637" s="154"/>
      <c r="AT637" s="150" t="s">
        <v>185</v>
      </c>
      <c r="AU637" s="150" t="s">
        <v>94</v>
      </c>
      <c r="AV637" s="12" t="s">
        <v>23</v>
      </c>
      <c r="AW637" s="12" t="s">
        <v>46</v>
      </c>
      <c r="AX637" s="12" t="s">
        <v>86</v>
      </c>
      <c r="AY637" s="150" t="s">
        <v>175</v>
      </c>
    </row>
    <row r="638" spans="2:65" s="13" customFormat="1" ht="11.25">
      <c r="B638" s="155"/>
      <c r="D638" s="149" t="s">
        <v>185</v>
      </c>
      <c r="E638" s="156" t="s">
        <v>48</v>
      </c>
      <c r="F638" s="157" t="s">
        <v>23</v>
      </c>
      <c r="H638" s="158">
        <v>1</v>
      </c>
      <c r="I638" s="159"/>
      <c r="L638" s="155"/>
      <c r="M638" s="160"/>
      <c r="T638" s="161"/>
      <c r="AT638" s="156" t="s">
        <v>185</v>
      </c>
      <c r="AU638" s="156" t="s">
        <v>94</v>
      </c>
      <c r="AV638" s="13" t="s">
        <v>94</v>
      </c>
      <c r="AW638" s="13" t="s">
        <v>46</v>
      </c>
      <c r="AX638" s="13" t="s">
        <v>86</v>
      </c>
      <c r="AY638" s="156" t="s">
        <v>175</v>
      </c>
    </row>
    <row r="639" spans="2:65" s="12" customFormat="1" ht="11.25">
      <c r="B639" s="148"/>
      <c r="D639" s="149" t="s">
        <v>185</v>
      </c>
      <c r="E639" s="150" t="s">
        <v>48</v>
      </c>
      <c r="F639" s="151" t="s">
        <v>378</v>
      </c>
      <c r="H639" s="150" t="s">
        <v>48</v>
      </c>
      <c r="I639" s="152"/>
      <c r="L639" s="148"/>
      <c r="M639" s="153"/>
      <c r="T639" s="154"/>
      <c r="AT639" s="150" t="s">
        <v>185</v>
      </c>
      <c r="AU639" s="150" t="s">
        <v>94</v>
      </c>
      <c r="AV639" s="12" t="s">
        <v>23</v>
      </c>
      <c r="AW639" s="12" t="s">
        <v>46</v>
      </c>
      <c r="AX639" s="12" t="s">
        <v>86</v>
      </c>
      <c r="AY639" s="150" t="s">
        <v>175</v>
      </c>
    </row>
    <row r="640" spans="2:65" s="13" customFormat="1" ht="11.25">
      <c r="B640" s="155"/>
      <c r="D640" s="149" t="s">
        <v>185</v>
      </c>
      <c r="E640" s="156" t="s">
        <v>48</v>
      </c>
      <c r="F640" s="157" t="s">
        <v>23</v>
      </c>
      <c r="H640" s="158">
        <v>1</v>
      </c>
      <c r="I640" s="159"/>
      <c r="L640" s="155"/>
      <c r="M640" s="160"/>
      <c r="T640" s="161"/>
      <c r="AT640" s="156" t="s">
        <v>185</v>
      </c>
      <c r="AU640" s="156" t="s">
        <v>94</v>
      </c>
      <c r="AV640" s="13" t="s">
        <v>94</v>
      </c>
      <c r="AW640" s="13" t="s">
        <v>46</v>
      </c>
      <c r="AX640" s="13" t="s">
        <v>86</v>
      </c>
      <c r="AY640" s="156" t="s">
        <v>175</v>
      </c>
    </row>
    <row r="641" spans="2:65" s="14" customFormat="1" ht="11.25">
      <c r="B641" s="162"/>
      <c r="D641" s="149" t="s">
        <v>185</v>
      </c>
      <c r="E641" s="163" t="s">
        <v>48</v>
      </c>
      <c r="F641" s="164" t="s">
        <v>209</v>
      </c>
      <c r="H641" s="165">
        <v>2</v>
      </c>
      <c r="I641" s="166"/>
      <c r="L641" s="162"/>
      <c r="M641" s="167"/>
      <c r="T641" s="168"/>
      <c r="AT641" s="163" t="s">
        <v>185</v>
      </c>
      <c r="AU641" s="163" t="s">
        <v>94</v>
      </c>
      <c r="AV641" s="14" t="s">
        <v>210</v>
      </c>
      <c r="AW641" s="14" t="s">
        <v>46</v>
      </c>
      <c r="AX641" s="14" t="s">
        <v>23</v>
      </c>
      <c r="AY641" s="163" t="s">
        <v>175</v>
      </c>
    </row>
    <row r="642" spans="2:65" s="1" customFormat="1" ht="24.2" customHeight="1">
      <c r="B642" s="32"/>
      <c r="C642" s="169" t="s">
        <v>562</v>
      </c>
      <c r="D642" s="169" t="s">
        <v>238</v>
      </c>
      <c r="E642" s="170" t="s">
        <v>718</v>
      </c>
      <c r="F642" s="171" t="s">
        <v>719</v>
      </c>
      <c r="G642" s="172" t="s">
        <v>233</v>
      </c>
      <c r="H642" s="173">
        <v>2</v>
      </c>
      <c r="I642" s="174"/>
      <c r="J642" s="175">
        <f>ROUND(I642*H642,2)</f>
        <v>0</v>
      </c>
      <c r="K642" s="171" t="s">
        <v>274</v>
      </c>
      <c r="L642" s="176"/>
      <c r="M642" s="177" t="s">
        <v>48</v>
      </c>
      <c r="N642" s="178" t="s">
        <v>57</v>
      </c>
      <c r="P642" s="140">
        <f>O642*H642</f>
        <v>0</v>
      </c>
      <c r="Q642" s="140">
        <v>0</v>
      </c>
      <c r="R642" s="140">
        <f>Q642*H642</f>
        <v>0</v>
      </c>
      <c r="S642" s="140">
        <v>0</v>
      </c>
      <c r="T642" s="141">
        <f>S642*H642</f>
        <v>0</v>
      </c>
      <c r="AR642" s="142" t="s">
        <v>94</v>
      </c>
      <c r="AT642" s="142" t="s">
        <v>238</v>
      </c>
      <c r="AU642" s="142" t="s">
        <v>94</v>
      </c>
      <c r="AY642" s="16" t="s">
        <v>175</v>
      </c>
      <c r="BE642" s="143">
        <f>IF(N642="základní",J642,0)</f>
        <v>0</v>
      </c>
      <c r="BF642" s="143">
        <f>IF(N642="snížená",J642,0)</f>
        <v>0</v>
      </c>
      <c r="BG642" s="143">
        <f>IF(N642="zákl. přenesená",J642,0)</f>
        <v>0</v>
      </c>
      <c r="BH642" s="143">
        <f>IF(N642="sníž. přenesená",J642,0)</f>
        <v>0</v>
      </c>
      <c r="BI642" s="143">
        <f>IF(N642="nulová",J642,0)</f>
        <v>0</v>
      </c>
      <c r="BJ642" s="16" t="s">
        <v>23</v>
      </c>
      <c r="BK642" s="143">
        <f>ROUND(I642*H642,2)</f>
        <v>0</v>
      </c>
      <c r="BL642" s="16" t="s">
        <v>23</v>
      </c>
      <c r="BM642" s="142" t="s">
        <v>720</v>
      </c>
    </row>
    <row r="643" spans="2:65" s="12" customFormat="1" ht="11.25">
      <c r="B643" s="148"/>
      <c r="D643" s="149" t="s">
        <v>185</v>
      </c>
      <c r="E643" s="150" t="s">
        <v>48</v>
      </c>
      <c r="F643" s="151" t="s">
        <v>367</v>
      </c>
      <c r="H643" s="150" t="s">
        <v>48</v>
      </c>
      <c r="I643" s="152"/>
      <c r="L643" s="148"/>
      <c r="M643" s="153"/>
      <c r="T643" s="154"/>
      <c r="AT643" s="150" t="s">
        <v>185</v>
      </c>
      <c r="AU643" s="150" t="s">
        <v>94</v>
      </c>
      <c r="AV643" s="12" t="s">
        <v>23</v>
      </c>
      <c r="AW643" s="12" t="s">
        <v>46</v>
      </c>
      <c r="AX643" s="12" t="s">
        <v>86</v>
      </c>
      <c r="AY643" s="150" t="s">
        <v>175</v>
      </c>
    </row>
    <row r="644" spans="2:65" s="12" customFormat="1" ht="11.25">
      <c r="B644" s="148"/>
      <c r="D644" s="149" t="s">
        <v>185</v>
      </c>
      <c r="E644" s="150" t="s">
        <v>48</v>
      </c>
      <c r="F644" s="151" t="s">
        <v>187</v>
      </c>
      <c r="H644" s="150" t="s">
        <v>48</v>
      </c>
      <c r="I644" s="152"/>
      <c r="L644" s="148"/>
      <c r="M644" s="153"/>
      <c r="T644" s="154"/>
      <c r="AT644" s="150" t="s">
        <v>185</v>
      </c>
      <c r="AU644" s="150" t="s">
        <v>94</v>
      </c>
      <c r="AV644" s="12" t="s">
        <v>23</v>
      </c>
      <c r="AW644" s="12" t="s">
        <v>46</v>
      </c>
      <c r="AX644" s="12" t="s">
        <v>86</v>
      </c>
      <c r="AY644" s="150" t="s">
        <v>175</v>
      </c>
    </row>
    <row r="645" spans="2:65" s="12" customFormat="1" ht="11.25">
      <c r="B645" s="148"/>
      <c r="D645" s="149" t="s">
        <v>185</v>
      </c>
      <c r="E645" s="150" t="s">
        <v>48</v>
      </c>
      <c r="F645" s="151" t="s">
        <v>721</v>
      </c>
      <c r="H645" s="150" t="s">
        <v>48</v>
      </c>
      <c r="I645" s="152"/>
      <c r="L645" s="148"/>
      <c r="M645" s="153"/>
      <c r="T645" s="154"/>
      <c r="AT645" s="150" t="s">
        <v>185</v>
      </c>
      <c r="AU645" s="150" t="s">
        <v>94</v>
      </c>
      <c r="AV645" s="12" t="s">
        <v>23</v>
      </c>
      <c r="AW645" s="12" t="s">
        <v>46</v>
      </c>
      <c r="AX645" s="12" t="s">
        <v>86</v>
      </c>
      <c r="AY645" s="150" t="s">
        <v>175</v>
      </c>
    </row>
    <row r="646" spans="2:65" s="12" customFormat="1" ht="11.25">
      <c r="B646" s="148"/>
      <c r="D646" s="149" t="s">
        <v>185</v>
      </c>
      <c r="E646" s="150" t="s">
        <v>48</v>
      </c>
      <c r="F646" s="151" t="s">
        <v>373</v>
      </c>
      <c r="H646" s="150" t="s">
        <v>48</v>
      </c>
      <c r="I646" s="152"/>
      <c r="L646" s="148"/>
      <c r="M646" s="153"/>
      <c r="T646" s="154"/>
      <c r="AT646" s="150" t="s">
        <v>185</v>
      </c>
      <c r="AU646" s="150" t="s">
        <v>94</v>
      </c>
      <c r="AV646" s="12" t="s">
        <v>23</v>
      </c>
      <c r="AW646" s="12" t="s">
        <v>46</v>
      </c>
      <c r="AX646" s="12" t="s">
        <v>86</v>
      </c>
      <c r="AY646" s="150" t="s">
        <v>175</v>
      </c>
    </row>
    <row r="647" spans="2:65" s="13" customFormat="1" ht="11.25">
      <c r="B647" s="155"/>
      <c r="D647" s="149" t="s">
        <v>185</v>
      </c>
      <c r="E647" s="156" t="s">
        <v>48</v>
      </c>
      <c r="F647" s="157" t="s">
        <v>23</v>
      </c>
      <c r="H647" s="158">
        <v>1</v>
      </c>
      <c r="I647" s="159"/>
      <c r="L647" s="155"/>
      <c r="M647" s="160"/>
      <c r="T647" s="161"/>
      <c r="AT647" s="156" t="s">
        <v>185</v>
      </c>
      <c r="AU647" s="156" t="s">
        <v>94</v>
      </c>
      <c r="AV647" s="13" t="s">
        <v>94</v>
      </c>
      <c r="AW647" s="13" t="s">
        <v>46</v>
      </c>
      <c r="AX647" s="13" t="s">
        <v>86</v>
      </c>
      <c r="AY647" s="156" t="s">
        <v>175</v>
      </c>
    </row>
    <row r="648" spans="2:65" s="12" customFormat="1" ht="11.25">
      <c r="B648" s="148"/>
      <c r="D648" s="149" t="s">
        <v>185</v>
      </c>
      <c r="E648" s="150" t="s">
        <v>48</v>
      </c>
      <c r="F648" s="151" t="s">
        <v>378</v>
      </c>
      <c r="H648" s="150" t="s">
        <v>48</v>
      </c>
      <c r="I648" s="152"/>
      <c r="L648" s="148"/>
      <c r="M648" s="153"/>
      <c r="T648" s="154"/>
      <c r="AT648" s="150" t="s">
        <v>185</v>
      </c>
      <c r="AU648" s="150" t="s">
        <v>94</v>
      </c>
      <c r="AV648" s="12" t="s">
        <v>23</v>
      </c>
      <c r="AW648" s="12" t="s">
        <v>46</v>
      </c>
      <c r="AX648" s="12" t="s">
        <v>86</v>
      </c>
      <c r="AY648" s="150" t="s">
        <v>175</v>
      </c>
    </row>
    <row r="649" spans="2:65" s="13" customFormat="1" ht="11.25">
      <c r="B649" s="155"/>
      <c r="D649" s="149" t="s">
        <v>185</v>
      </c>
      <c r="E649" s="156" t="s">
        <v>48</v>
      </c>
      <c r="F649" s="157" t="s">
        <v>23</v>
      </c>
      <c r="H649" s="158">
        <v>1</v>
      </c>
      <c r="I649" s="159"/>
      <c r="L649" s="155"/>
      <c r="M649" s="160"/>
      <c r="T649" s="161"/>
      <c r="AT649" s="156" t="s">
        <v>185</v>
      </c>
      <c r="AU649" s="156" t="s">
        <v>94</v>
      </c>
      <c r="AV649" s="13" t="s">
        <v>94</v>
      </c>
      <c r="AW649" s="13" t="s">
        <v>46</v>
      </c>
      <c r="AX649" s="13" t="s">
        <v>86</v>
      </c>
      <c r="AY649" s="156" t="s">
        <v>175</v>
      </c>
    </row>
    <row r="650" spans="2:65" s="14" customFormat="1" ht="11.25">
      <c r="B650" s="162"/>
      <c r="D650" s="149" t="s">
        <v>185</v>
      </c>
      <c r="E650" s="163" t="s">
        <v>48</v>
      </c>
      <c r="F650" s="164" t="s">
        <v>209</v>
      </c>
      <c r="H650" s="165">
        <v>2</v>
      </c>
      <c r="I650" s="166"/>
      <c r="L650" s="162"/>
      <c r="M650" s="167"/>
      <c r="T650" s="168"/>
      <c r="AT650" s="163" t="s">
        <v>185</v>
      </c>
      <c r="AU650" s="163" t="s">
        <v>94</v>
      </c>
      <c r="AV650" s="14" t="s">
        <v>210</v>
      </c>
      <c r="AW650" s="14" t="s">
        <v>46</v>
      </c>
      <c r="AX650" s="14" t="s">
        <v>23</v>
      </c>
      <c r="AY650" s="163" t="s">
        <v>175</v>
      </c>
    </row>
    <row r="651" spans="2:65" s="1" customFormat="1" ht="55.5" customHeight="1">
      <c r="B651" s="32"/>
      <c r="C651" s="131" t="s">
        <v>722</v>
      </c>
      <c r="D651" s="131" t="s">
        <v>177</v>
      </c>
      <c r="E651" s="132" t="s">
        <v>723</v>
      </c>
      <c r="F651" s="133" t="s">
        <v>724</v>
      </c>
      <c r="G651" s="134" t="s">
        <v>233</v>
      </c>
      <c r="H651" s="135">
        <v>4</v>
      </c>
      <c r="I651" s="136"/>
      <c r="J651" s="137">
        <f>ROUND(I651*H651,2)</f>
        <v>0</v>
      </c>
      <c r="K651" s="133" t="s">
        <v>181</v>
      </c>
      <c r="L651" s="32"/>
      <c r="M651" s="138" t="s">
        <v>48</v>
      </c>
      <c r="N651" s="139" t="s">
        <v>57</v>
      </c>
      <c r="P651" s="140">
        <f>O651*H651</f>
        <v>0</v>
      </c>
      <c r="Q651" s="140">
        <v>0.57010000000000005</v>
      </c>
      <c r="R651" s="140">
        <f>Q651*H651</f>
        <v>2.2804000000000002</v>
      </c>
      <c r="S651" s="140">
        <v>0</v>
      </c>
      <c r="T651" s="141">
        <f>S651*H651</f>
        <v>0</v>
      </c>
      <c r="AR651" s="142" t="s">
        <v>23</v>
      </c>
      <c r="AT651" s="142" t="s">
        <v>177</v>
      </c>
      <c r="AU651" s="142" t="s">
        <v>94</v>
      </c>
      <c r="AY651" s="16" t="s">
        <v>175</v>
      </c>
      <c r="BE651" s="143">
        <f>IF(N651="základní",J651,0)</f>
        <v>0</v>
      </c>
      <c r="BF651" s="143">
        <f>IF(N651="snížená",J651,0)</f>
        <v>0</v>
      </c>
      <c r="BG651" s="143">
        <f>IF(N651="zákl. přenesená",J651,0)</f>
        <v>0</v>
      </c>
      <c r="BH651" s="143">
        <f>IF(N651="sníž. přenesená",J651,0)</f>
        <v>0</v>
      </c>
      <c r="BI651" s="143">
        <f>IF(N651="nulová",J651,0)</f>
        <v>0</v>
      </c>
      <c r="BJ651" s="16" t="s">
        <v>23</v>
      </c>
      <c r="BK651" s="143">
        <f>ROUND(I651*H651,2)</f>
        <v>0</v>
      </c>
      <c r="BL651" s="16" t="s">
        <v>23</v>
      </c>
      <c r="BM651" s="142" t="s">
        <v>725</v>
      </c>
    </row>
    <row r="652" spans="2:65" s="1" customFormat="1" ht="11.25">
      <c r="B652" s="32"/>
      <c r="D652" s="144" t="s">
        <v>183</v>
      </c>
      <c r="F652" s="145" t="s">
        <v>726</v>
      </c>
      <c r="I652" s="146"/>
      <c r="L652" s="32"/>
      <c r="M652" s="147"/>
      <c r="T652" s="53"/>
      <c r="AT652" s="16" t="s">
        <v>183</v>
      </c>
      <c r="AU652" s="16" t="s">
        <v>94</v>
      </c>
    </row>
    <row r="653" spans="2:65" s="12" customFormat="1" ht="11.25">
      <c r="B653" s="148"/>
      <c r="D653" s="149" t="s">
        <v>185</v>
      </c>
      <c r="E653" s="150" t="s">
        <v>48</v>
      </c>
      <c r="F653" s="151" t="s">
        <v>367</v>
      </c>
      <c r="H653" s="150" t="s">
        <v>48</v>
      </c>
      <c r="I653" s="152"/>
      <c r="L653" s="148"/>
      <c r="M653" s="153"/>
      <c r="T653" s="154"/>
      <c r="AT653" s="150" t="s">
        <v>185</v>
      </c>
      <c r="AU653" s="150" t="s">
        <v>94</v>
      </c>
      <c r="AV653" s="12" t="s">
        <v>23</v>
      </c>
      <c r="AW653" s="12" t="s">
        <v>46</v>
      </c>
      <c r="AX653" s="12" t="s">
        <v>86</v>
      </c>
      <c r="AY653" s="150" t="s">
        <v>175</v>
      </c>
    </row>
    <row r="654" spans="2:65" s="12" customFormat="1" ht="11.25">
      <c r="B654" s="148"/>
      <c r="D654" s="149" t="s">
        <v>185</v>
      </c>
      <c r="E654" s="150" t="s">
        <v>48</v>
      </c>
      <c r="F654" s="151" t="s">
        <v>727</v>
      </c>
      <c r="H654" s="150" t="s">
        <v>48</v>
      </c>
      <c r="I654" s="152"/>
      <c r="L654" s="148"/>
      <c r="M654" s="153"/>
      <c r="T654" s="154"/>
      <c r="AT654" s="150" t="s">
        <v>185</v>
      </c>
      <c r="AU654" s="150" t="s">
        <v>94</v>
      </c>
      <c r="AV654" s="12" t="s">
        <v>23</v>
      </c>
      <c r="AW654" s="12" t="s">
        <v>46</v>
      </c>
      <c r="AX654" s="12" t="s">
        <v>86</v>
      </c>
      <c r="AY654" s="150" t="s">
        <v>175</v>
      </c>
    </row>
    <row r="655" spans="2:65" s="12" customFormat="1" ht="11.25">
      <c r="B655" s="148"/>
      <c r="D655" s="149" t="s">
        <v>185</v>
      </c>
      <c r="E655" s="150" t="s">
        <v>48</v>
      </c>
      <c r="F655" s="151" t="s">
        <v>370</v>
      </c>
      <c r="H655" s="150" t="s">
        <v>48</v>
      </c>
      <c r="I655" s="152"/>
      <c r="L655" s="148"/>
      <c r="M655" s="153"/>
      <c r="T655" s="154"/>
      <c r="AT655" s="150" t="s">
        <v>185</v>
      </c>
      <c r="AU655" s="150" t="s">
        <v>94</v>
      </c>
      <c r="AV655" s="12" t="s">
        <v>23</v>
      </c>
      <c r="AW655" s="12" t="s">
        <v>46</v>
      </c>
      <c r="AX655" s="12" t="s">
        <v>86</v>
      </c>
      <c r="AY655" s="150" t="s">
        <v>175</v>
      </c>
    </row>
    <row r="656" spans="2:65" s="13" customFormat="1" ht="11.25">
      <c r="B656" s="155"/>
      <c r="D656" s="149" t="s">
        <v>185</v>
      </c>
      <c r="E656" s="156" t="s">
        <v>48</v>
      </c>
      <c r="F656" s="157" t="s">
        <v>23</v>
      </c>
      <c r="H656" s="158">
        <v>1</v>
      </c>
      <c r="I656" s="159"/>
      <c r="L656" s="155"/>
      <c r="M656" s="160"/>
      <c r="T656" s="161"/>
      <c r="AT656" s="156" t="s">
        <v>185</v>
      </c>
      <c r="AU656" s="156" t="s">
        <v>94</v>
      </c>
      <c r="AV656" s="13" t="s">
        <v>94</v>
      </c>
      <c r="AW656" s="13" t="s">
        <v>46</v>
      </c>
      <c r="AX656" s="13" t="s">
        <v>86</v>
      </c>
      <c r="AY656" s="156" t="s">
        <v>175</v>
      </c>
    </row>
    <row r="657" spans="2:65" s="12" customFormat="1" ht="11.25">
      <c r="B657" s="148"/>
      <c r="D657" s="149" t="s">
        <v>185</v>
      </c>
      <c r="E657" s="150" t="s">
        <v>48</v>
      </c>
      <c r="F657" s="151" t="s">
        <v>372</v>
      </c>
      <c r="H657" s="150" t="s">
        <v>48</v>
      </c>
      <c r="I657" s="152"/>
      <c r="L657" s="148"/>
      <c r="M657" s="153"/>
      <c r="T657" s="154"/>
      <c r="AT657" s="150" t="s">
        <v>185</v>
      </c>
      <c r="AU657" s="150" t="s">
        <v>94</v>
      </c>
      <c r="AV657" s="12" t="s">
        <v>23</v>
      </c>
      <c r="AW657" s="12" t="s">
        <v>46</v>
      </c>
      <c r="AX657" s="12" t="s">
        <v>86</v>
      </c>
      <c r="AY657" s="150" t="s">
        <v>175</v>
      </c>
    </row>
    <row r="658" spans="2:65" s="13" customFormat="1" ht="11.25">
      <c r="B658" s="155"/>
      <c r="D658" s="149" t="s">
        <v>185</v>
      </c>
      <c r="E658" s="156" t="s">
        <v>48</v>
      </c>
      <c r="F658" s="157" t="s">
        <v>23</v>
      </c>
      <c r="H658" s="158">
        <v>1</v>
      </c>
      <c r="I658" s="159"/>
      <c r="L658" s="155"/>
      <c r="M658" s="160"/>
      <c r="T658" s="161"/>
      <c r="AT658" s="156" t="s">
        <v>185</v>
      </c>
      <c r="AU658" s="156" t="s">
        <v>94</v>
      </c>
      <c r="AV658" s="13" t="s">
        <v>94</v>
      </c>
      <c r="AW658" s="13" t="s">
        <v>46</v>
      </c>
      <c r="AX658" s="13" t="s">
        <v>86</v>
      </c>
      <c r="AY658" s="156" t="s">
        <v>175</v>
      </c>
    </row>
    <row r="659" spans="2:65" s="12" customFormat="1" ht="11.25">
      <c r="B659" s="148"/>
      <c r="D659" s="149" t="s">
        <v>185</v>
      </c>
      <c r="E659" s="150" t="s">
        <v>48</v>
      </c>
      <c r="F659" s="151" t="s">
        <v>376</v>
      </c>
      <c r="H659" s="150" t="s">
        <v>48</v>
      </c>
      <c r="I659" s="152"/>
      <c r="L659" s="148"/>
      <c r="M659" s="153"/>
      <c r="T659" s="154"/>
      <c r="AT659" s="150" t="s">
        <v>185</v>
      </c>
      <c r="AU659" s="150" t="s">
        <v>94</v>
      </c>
      <c r="AV659" s="12" t="s">
        <v>23</v>
      </c>
      <c r="AW659" s="12" t="s">
        <v>46</v>
      </c>
      <c r="AX659" s="12" t="s">
        <v>86</v>
      </c>
      <c r="AY659" s="150" t="s">
        <v>175</v>
      </c>
    </row>
    <row r="660" spans="2:65" s="13" customFormat="1" ht="11.25">
      <c r="B660" s="155"/>
      <c r="D660" s="149" t="s">
        <v>185</v>
      </c>
      <c r="E660" s="156" t="s">
        <v>48</v>
      </c>
      <c r="F660" s="157" t="s">
        <v>23</v>
      </c>
      <c r="H660" s="158">
        <v>1</v>
      </c>
      <c r="I660" s="159"/>
      <c r="L660" s="155"/>
      <c r="M660" s="160"/>
      <c r="T660" s="161"/>
      <c r="AT660" s="156" t="s">
        <v>185</v>
      </c>
      <c r="AU660" s="156" t="s">
        <v>94</v>
      </c>
      <c r="AV660" s="13" t="s">
        <v>94</v>
      </c>
      <c r="AW660" s="13" t="s">
        <v>46</v>
      </c>
      <c r="AX660" s="13" t="s">
        <v>86</v>
      </c>
      <c r="AY660" s="156" t="s">
        <v>175</v>
      </c>
    </row>
    <row r="661" spans="2:65" s="12" customFormat="1" ht="11.25">
      <c r="B661" s="148"/>
      <c r="D661" s="149" t="s">
        <v>185</v>
      </c>
      <c r="E661" s="150" t="s">
        <v>48</v>
      </c>
      <c r="F661" s="151" t="s">
        <v>379</v>
      </c>
      <c r="H661" s="150" t="s">
        <v>48</v>
      </c>
      <c r="I661" s="152"/>
      <c r="L661" s="148"/>
      <c r="M661" s="153"/>
      <c r="T661" s="154"/>
      <c r="AT661" s="150" t="s">
        <v>185</v>
      </c>
      <c r="AU661" s="150" t="s">
        <v>94</v>
      </c>
      <c r="AV661" s="12" t="s">
        <v>23</v>
      </c>
      <c r="AW661" s="12" t="s">
        <v>46</v>
      </c>
      <c r="AX661" s="12" t="s">
        <v>86</v>
      </c>
      <c r="AY661" s="150" t="s">
        <v>175</v>
      </c>
    </row>
    <row r="662" spans="2:65" s="13" customFormat="1" ht="11.25">
      <c r="B662" s="155"/>
      <c r="D662" s="149" t="s">
        <v>185</v>
      </c>
      <c r="E662" s="156" t="s">
        <v>48</v>
      </c>
      <c r="F662" s="157" t="s">
        <v>23</v>
      </c>
      <c r="H662" s="158">
        <v>1</v>
      </c>
      <c r="I662" s="159"/>
      <c r="L662" s="155"/>
      <c r="M662" s="160"/>
      <c r="T662" s="161"/>
      <c r="AT662" s="156" t="s">
        <v>185</v>
      </c>
      <c r="AU662" s="156" t="s">
        <v>94</v>
      </c>
      <c r="AV662" s="13" t="s">
        <v>94</v>
      </c>
      <c r="AW662" s="13" t="s">
        <v>46</v>
      </c>
      <c r="AX662" s="13" t="s">
        <v>86</v>
      </c>
      <c r="AY662" s="156" t="s">
        <v>175</v>
      </c>
    </row>
    <row r="663" spans="2:65" s="14" customFormat="1" ht="11.25">
      <c r="B663" s="162"/>
      <c r="D663" s="149" t="s">
        <v>185</v>
      </c>
      <c r="E663" s="163" t="s">
        <v>48</v>
      </c>
      <c r="F663" s="164" t="s">
        <v>209</v>
      </c>
      <c r="H663" s="165">
        <v>4</v>
      </c>
      <c r="I663" s="166"/>
      <c r="L663" s="162"/>
      <c r="M663" s="167"/>
      <c r="T663" s="168"/>
      <c r="AT663" s="163" t="s">
        <v>185</v>
      </c>
      <c r="AU663" s="163" t="s">
        <v>94</v>
      </c>
      <c r="AV663" s="14" t="s">
        <v>210</v>
      </c>
      <c r="AW663" s="14" t="s">
        <v>46</v>
      </c>
      <c r="AX663" s="14" t="s">
        <v>23</v>
      </c>
      <c r="AY663" s="163" t="s">
        <v>175</v>
      </c>
    </row>
    <row r="664" spans="2:65" s="1" customFormat="1" ht="16.5" customHeight="1">
      <c r="B664" s="32"/>
      <c r="C664" s="169" t="s">
        <v>728</v>
      </c>
      <c r="D664" s="169" t="s">
        <v>238</v>
      </c>
      <c r="E664" s="170" t="s">
        <v>729</v>
      </c>
      <c r="F664" s="171" t="s">
        <v>730</v>
      </c>
      <c r="G664" s="172" t="s">
        <v>233</v>
      </c>
      <c r="H664" s="173">
        <v>2</v>
      </c>
      <c r="I664" s="174"/>
      <c r="J664" s="175">
        <f>ROUND(I664*H664,2)</f>
        <v>0</v>
      </c>
      <c r="K664" s="171" t="s">
        <v>274</v>
      </c>
      <c r="L664" s="176"/>
      <c r="M664" s="177" t="s">
        <v>48</v>
      </c>
      <c r="N664" s="178" t="s">
        <v>57</v>
      </c>
      <c r="P664" s="140">
        <f>O664*H664</f>
        <v>0</v>
      </c>
      <c r="Q664" s="140">
        <v>0</v>
      </c>
      <c r="R664" s="140">
        <f>Q664*H664</f>
        <v>0</v>
      </c>
      <c r="S664" s="140">
        <v>0</v>
      </c>
      <c r="T664" s="141">
        <f>S664*H664</f>
        <v>0</v>
      </c>
      <c r="AR664" s="142" t="s">
        <v>94</v>
      </c>
      <c r="AT664" s="142" t="s">
        <v>238</v>
      </c>
      <c r="AU664" s="142" t="s">
        <v>94</v>
      </c>
      <c r="AY664" s="16" t="s">
        <v>175</v>
      </c>
      <c r="BE664" s="143">
        <f>IF(N664="základní",J664,0)</f>
        <v>0</v>
      </c>
      <c r="BF664" s="143">
        <f>IF(N664="snížená",J664,0)</f>
        <v>0</v>
      </c>
      <c r="BG664" s="143">
        <f>IF(N664="zákl. přenesená",J664,0)</f>
        <v>0</v>
      </c>
      <c r="BH664" s="143">
        <f>IF(N664="sníž. přenesená",J664,0)</f>
        <v>0</v>
      </c>
      <c r="BI664" s="143">
        <f>IF(N664="nulová",J664,0)</f>
        <v>0</v>
      </c>
      <c r="BJ664" s="16" t="s">
        <v>23</v>
      </c>
      <c r="BK664" s="143">
        <f>ROUND(I664*H664,2)</f>
        <v>0</v>
      </c>
      <c r="BL664" s="16" t="s">
        <v>23</v>
      </c>
      <c r="BM664" s="142" t="s">
        <v>731</v>
      </c>
    </row>
    <row r="665" spans="2:65" s="12" customFormat="1" ht="11.25">
      <c r="B665" s="148"/>
      <c r="D665" s="149" t="s">
        <v>185</v>
      </c>
      <c r="E665" s="150" t="s">
        <v>48</v>
      </c>
      <c r="F665" s="151" t="s">
        <v>367</v>
      </c>
      <c r="H665" s="150" t="s">
        <v>48</v>
      </c>
      <c r="I665" s="152"/>
      <c r="L665" s="148"/>
      <c r="M665" s="153"/>
      <c r="T665" s="154"/>
      <c r="AT665" s="150" t="s">
        <v>185</v>
      </c>
      <c r="AU665" s="150" t="s">
        <v>94</v>
      </c>
      <c r="AV665" s="12" t="s">
        <v>23</v>
      </c>
      <c r="AW665" s="12" t="s">
        <v>46</v>
      </c>
      <c r="AX665" s="12" t="s">
        <v>86</v>
      </c>
      <c r="AY665" s="150" t="s">
        <v>175</v>
      </c>
    </row>
    <row r="666" spans="2:65" s="12" customFormat="1" ht="11.25">
      <c r="B666" s="148"/>
      <c r="D666" s="149" t="s">
        <v>185</v>
      </c>
      <c r="E666" s="150" t="s">
        <v>48</v>
      </c>
      <c r="F666" s="151" t="s">
        <v>187</v>
      </c>
      <c r="H666" s="150" t="s">
        <v>48</v>
      </c>
      <c r="I666" s="152"/>
      <c r="L666" s="148"/>
      <c r="M666" s="153"/>
      <c r="T666" s="154"/>
      <c r="AT666" s="150" t="s">
        <v>185</v>
      </c>
      <c r="AU666" s="150" t="s">
        <v>94</v>
      </c>
      <c r="AV666" s="12" t="s">
        <v>23</v>
      </c>
      <c r="AW666" s="12" t="s">
        <v>46</v>
      </c>
      <c r="AX666" s="12" t="s">
        <v>86</v>
      </c>
      <c r="AY666" s="150" t="s">
        <v>175</v>
      </c>
    </row>
    <row r="667" spans="2:65" s="12" customFormat="1" ht="11.25">
      <c r="B667" s="148"/>
      <c r="D667" s="149" t="s">
        <v>185</v>
      </c>
      <c r="E667" s="150" t="s">
        <v>48</v>
      </c>
      <c r="F667" s="151" t="s">
        <v>732</v>
      </c>
      <c r="H667" s="150" t="s">
        <v>48</v>
      </c>
      <c r="I667" s="152"/>
      <c r="L667" s="148"/>
      <c r="M667" s="153"/>
      <c r="T667" s="154"/>
      <c r="AT667" s="150" t="s">
        <v>185</v>
      </c>
      <c r="AU667" s="150" t="s">
        <v>94</v>
      </c>
      <c r="AV667" s="12" t="s">
        <v>23</v>
      </c>
      <c r="AW667" s="12" t="s">
        <v>46</v>
      </c>
      <c r="AX667" s="12" t="s">
        <v>86</v>
      </c>
      <c r="AY667" s="150" t="s">
        <v>175</v>
      </c>
    </row>
    <row r="668" spans="2:65" s="12" customFormat="1" ht="11.25">
      <c r="B668" s="148"/>
      <c r="D668" s="149" t="s">
        <v>185</v>
      </c>
      <c r="E668" s="150" t="s">
        <v>48</v>
      </c>
      <c r="F668" s="151" t="s">
        <v>370</v>
      </c>
      <c r="H668" s="150" t="s">
        <v>48</v>
      </c>
      <c r="I668" s="152"/>
      <c r="L668" s="148"/>
      <c r="M668" s="153"/>
      <c r="T668" s="154"/>
      <c r="AT668" s="150" t="s">
        <v>185</v>
      </c>
      <c r="AU668" s="150" t="s">
        <v>94</v>
      </c>
      <c r="AV668" s="12" t="s">
        <v>23</v>
      </c>
      <c r="AW668" s="12" t="s">
        <v>46</v>
      </c>
      <c r="AX668" s="12" t="s">
        <v>86</v>
      </c>
      <c r="AY668" s="150" t="s">
        <v>175</v>
      </c>
    </row>
    <row r="669" spans="2:65" s="13" customFormat="1" ht="11.25">
      <c r="B669" s="155"/>
      <c r="D669" s="149" t="s">
        <v>185</v>
      </c>
      <c r="E669" s="156" t="s">
        <v>48</v>
      </c>
      <c r="F669" s="157" t="s">
        <v>23</v>
      </c>
      <c r="H669" s="158">
        <v>1</v>
      </c>
      <c r="I669" s="159"/>
      <c r="L669" s="155"/>
      <c r="M669" s="160"/>
      <c r="T669" s="161"/>
      <c r="AT669" s="156" t="s">
        <v>185</v>
      </c>
      <c r="AU669" s="156" t="s">
        <v>94</v>
      </c>
      <c r="AV669" s="13" t="s">
        <v>94</v>
      </c>
      <c r="AW669" s="13" t="s">
        <v>46</v>
      </c>
      <c r="AX669" s="13" t="s">
        <v>86</v>
      </c>
      <c r="AY669" s="156" t="s">
        <v>175</v>
      </c>
    </row>
    <row r="670" spans="2:65" s="12" customFormat="1" ht="11.25">
      <c r="B670" s="148"/>
      <c r="D670" s="149" t="s">
        <v>185</v>
      </c>
      <c r="E670" s="150" t="s">
        <v>48</v>
      </c>
      <c r="F670" s="151" t="s">
        <v>376</v>
      </c>
      <c r="H670" s="150" t="s">
        <v>48</v>
      </c>
      <c r="I670" s="152"/>
      <c r="L670" s="148"/>
      <c r="M670" s="153"/>
      <c r="T670" s="154"/>
      <c r="AT670" s="150" t="s">
        <v>185</v>
      </c>
      <c r="AU670" s="150" t="s">
        <v>94</v>
      </c>
      <c r="AV670" s="12" t="s">
        <v>23</v>
      </c>
      <c r="AW670" s="12" t="s">
        <v>46</v>
      </c>
      <c r="AX670" s="12" t="s">
        <v>86</v>
      </c>
      <c r="AY670" s="150" t="s">
        <v>175</v>
      </c>
    </row>
    <row r="671" spans="2:65" s="13" customFormat="1" ht="11.25">
      <c r="B671" s="155"/>
      <c r="D671" s="149" t="s">
        <v>185</v>
      </c>
      <c r="E671" s="156" t="s">
        <v>48</v>
      </c>
      <c r="F671" s="157" t="s">
        <v>23</v>
      </c>
      <c r="H671" s="158">
        <v>1</v>
      </c>
      <c r="I671" s="159"/>
      <c r="L671" s="155"/>
      <c r="M671" s="160"/>
      <c r="T671" s="161"/>
      <c r="AT671" s="156" t="s">
        <v>185</v>
      </c>
      <c r="AU671" s="156" t="s">
        <v>94</v>
      </c>
      <c r="AV671" s="13" t="s">
        <v>94</v>
      </c>
      <c r="AW671" s="13" t="s">
        <v>46</v>
      </c>
      <c r="AX671" s="13" t="s">
        <v>86</v>
      </c>
      <c r="AY671" s="156" t="s">
        <v>175</v>
      </c>
    </row>
    <row r="672" spans="2:65" s="14" customFormat="1" ht="11.25">
      <c r="B672" s="162"/>
      <c r="D672" s="149" t="s">
        <v>185</v>
      </c>
      <c r="E672" s="163" t="s">
        <v>48</v>
      </c>
      <c r="F672" s="164" t="s">
        <v>209</v>
      </c>
      <c r="H672" s="165">
        <v>2</v>
      </c>
      <c r="I672" s="166"/>
      <c r="L672" s="162"/>
      <c r="M672" s="167"/>
      <c r="T672" s="168"/>
      <c r="AT672" s="163" t="s">
        <v>185</v>
      </c>
      <c r="AU672" s="163" t="s">
        <v>94</v>
      </c>
      <c r="AV672" s="14" t="s">
        <v>210</v>
      </c>
      <c r="AW672" s="14" t="s">
        <v>46</v>
      </c>
      <c r="AX672" s="14" t="s">
        <v>23</v>
      </c>
      <c r="AY672" s="163" t="s">
        <v>175</v>
      </c>
    </row>
    <row r="673" spans="2:65" s="1" customFormat="1" ht="16.5" customHeight="1">
      <c r="B673" s="32"/>
      <c r="C673" s="169" t="s">
        <v>733</v>
      </c>
      <c r="D673" s="169" t="s">
        <v>238</v>
      </c>
      <c r="E673" s="170" t="s">
        <v>734</v>
      </c>
      <c r="F673" s="171" t="s">
        <v>735</v>
      </c>
      <c r="G673" s="172" t="s">
        <v>233</v>
      </c>
      <c r="H673" s="173">
        <v>2</v>
      </c>
      <c r="I673" s="174"/>
      <c r="J673" s="175">
        <f>ROUND(I673*H673,2)</f>
        <v>0</v>
      </c>
      <c r="K673" s="171" t="s">
        <v>274</v>
      </c>
      <c r="L673" s="176"/>
      <c r="M673" s="177" t="s">
        <v>48</v>
      </c>
      <c r="N673" s="178" t="s">
        <v>57</v>
      </c>
      <c r="P673" s="140">
        <f>O673*H673</f>
        <v>0</v>
      </c>
      <c r="Q673" s="140">
        <v>0</v>
      </c>
      <c r="R673" s="140">
        <f>Q673*H673</f>
        <v>0</v>
      </c>
      <c r="S673" s="140">
        <v>0</v>
      </c>
      <c r="T673" s="141">
        <f>S673*H673</f>
        <v>0</v>
      </c>
      <c r="AR673" s="142" t="s">
        <v>94</v>
      </c>
      <c r="AT673" s="142" t="s">
        <v>238</v>
      </c>
      <c r="AU673" s="142" t="s">
        <v>94</v>
      </c>
      <c r="AY673" s="16" t="s">
        <v>175</v>
      </c>
      <c r="BE673" s="143">
        <f>IF(N673="základní",J673,0)</f>
        <v>0</v>
      </c>
      <c r="BF673" s="143">
        <f>IF(N673="snížená",J673,0)</f>
        <v>0</v>
      </c>
      <c r="BG673" s="143">
        <f>IF(N673="zákl. přenesená",J673,0)</f>
        <v>0</v>
      </c>
      <c r="BH673" s="143">
        <f>IF(N673="sníž. přenesená",J673,0)</f>
        <v>0</v>
      </c>
      <c r="BI673" s="143">
        <f>IF(N673="nulová",J673,0)</f>
        <v>0</v>
      </c>
      <c r="BJ673" s="16" t="s">
        <v>23</v>
      </c>
      <c r="BK673" s="143">
        <f>ROUND(I673*H673,2)</f>
        <v>0</v>
      </c>
      <c r="BL673" s="16" t="s">
        <v>23</v>
      </c>
      <c r="BM673" s="142" t="s">
        <v>736</v>
      </c>
    </row>
    <row r="674" spans="2:65" s="12" customFormat="1" ht="11.25">
      <c r="B674" s="148"/>
      <c r="D674" s="149" t="s">
        <v>185</v>
      </c>
      <c r="E674" s="150" t="s">
        <v>48</v>
      </c>
      <c r="F674" s="151" t="s">
        <v>367</v>
      </c>
      <c r="H674" s="150" t="s">
        <v>48</v>
      </c>
      <c r="I674" s="152"/>
      <c r="L674" s="148"/>
      <c r="M674" s="153"/>
      <c r="T674" s="154"/>
      <c r="AT674" s="150" t="s">
        <v>185</v>
      </c>
      <c r="AU674" s="150" t="s">
        <v>94</v>
      </c>
      <c r="AV674" s="12" t="s">
        <v>23</v>
      </c>
      <c r="AW674" s="12" t="s">
        <v>46</v>
      </c>
      <c r="AX674" s="12" t="s">
        <v>86</v>
      </c>
      <c r="AY674" s="150" t="s">
        <v>175</v>
      </c>
    </row>
    <row r="675" spans="2:65" s="12" customFormat="1" ht="11.25">
      <c r="B675" s="148"/>
      <c r="D675" s="149" t="s">
        <v>185</v>
      </c>
      <c r="E675" s="150" t="s">
        <v>48</v>
      </c>
      <c r="F675" s="151" t="s">
        <v>187</v>
      </c>
      <c r="H675" s="150" t="s">
        <v>48</v>
      </c>
      <c r="I675" s="152"/>
      <c r="L675" s="148"/>
      <c r="M675" s="153"/>
      <c r="T675" s="154"/>
      <c r="AT675" s="150" t="s">
        <v>185</v>
      </c>
      <c r="AU675" s="150" t="s">
        <v>94</v>
      </c>
      <c r="AV675" s="12" t="s">
        <v>23</v>
      </c>
      <c r="AW675" s="12" t="s">
        <v>46</v>
      </c>
      <c r="AX675" s="12" t="s">
        <v>86</v>
      </c>
      <c r="AY675" s="150" t="s">
        <v>175</v>
      </c>
    </row>
    <row r="676" spans="2:65" s="12" customFormat="1" ht="11.25">
      <c r="B676" s="148"/>
      <c r="D676" s="149" t="s">
        <v>185</v>
      </c>
      <c r="E676" s="150" t="s">
        <v>48</v>
      </c>
      <c r="F676" s="151" t="s">
        <v>732</v>
      </c>
      <c r="H676" s="150" t="s">
        <v>48</v>
      </c>
      <c r="I676" s="152"/>
      <c r="L676" s="148"/>
      <c r="M676" s="153"/>
      <c r="T676" s="154"/>
      <c r="AT676" s="150" t="s">
        <v>185</v>
      </c>
      <c r="AU676" s="150" t="s">
        <v>94</v>
      </c>
      <c r="AV676" s="12" t="s">
        <v>23</v>
      </c>
      <c r="AW676" s="12" t="s">
        <v>46</v>
      </c>
      <c r="AX676" s="12" t="s">
        <v>86</v>
      </c>
      <c r="AY676" s="150" t="s">
        <v>175</v>
      </c>
    </row>
    <row r="677" spans="2:65" s="12" customFormat="1" ht="11.25">
      <c r="B677" s="148"/>
      <c r="D677" s="149" t="s">
        <v>185</v>
      </c>
      <c r="E677" s="150" t="s">
        <v>48</v>
      </c>
      <c r="F677" s="151" t="s">
        <v>372</v>
      </c>
      <c r="H677" s="150" t="s">
        <v>48</v>
      </c>
      <c r="I677" s="152"/>
      <c r="L677" s="148"/>
      <c r="M677" s="153"/>
      <c r="T677" s="154"/>
      <c r="AT677" s="150" t="s">
        <v>185</v>
      </c>
      <c r="AU677" s="150" t="s">
        <v>94</v>
      </c>
      <c r="AV677" s="12" t="s">
        <v>23</v>
      </c>
      <c r="AW677" s="12" t="s">
        <v>46</v>
      </c>
      <c r="AX677" s="12" t="s">
        <v>86</v>
      </c>
      <c r="AY677" s="150" t="s">
        <v>175</v>
      </c>
    </row>
    <row r="678" spans="2:65" s="13" customFormat="1" ht="11.25">
      <c r="B678" s="155"/>
      <c r="D678" s="149" t="s">
        <v>185</v>
      </c>
      <c r="E678" s="156" t="s">
        <v>48</v>
      </c>
      <c r="F678" s="157" t="s">
        <v>23</v>
      </c>
      <c r="H678" s="158">
        <v>1</v>
      </c>
      <c r="I678" s="159"/>
      <c r="L678" s="155"/>
      <c r="M678" s="160"/>
      <c r="T678" s="161"/>
      <c r="AT678" s="156" t="s">
        <v>185</v>
      </c>
      <c r="AU678" s="156" t="s">
        <v>94</v>
      </c>
      <c r="AV678" s="13" t="s">
        <v>94</v>
      </c>
      <c r="AW678" s="13" t="s">
        <v>46</v>
      </c>
      <c r="AX678" s="13" t="s">
        <v>86</v>
      </c>
      <c r="AY678" s="156" t="s">
        <v>175</v>
      </c>
    </row>
    <row r="679" spans="2:65" s="12" customFormat="1" ht="11.25">
      <c r="B679" s="148"/>
      <c r="D679" s="149" t="s">
        <v>185</v>
      </c>
      <c r="E679" s="150" t="s">
        <v>48</v>
      </c>
      <c r="F679" s="151" t="s">
        <v>379</v>
      </c>
      <c r="H679" s="150" t="s">
        <v>48</v>
      </c>
      <c r="I679" s="152"/>
      <c r="L679" s="148"/>
      <c r="M679" s="153"/>
      <c r="T679" s="154"/>
      <c r="AT679" s="150" t="s">
        <v>185</v>
      </c>
      <c r="AU679" s="150" t="s">
        <v>94</v>
      </c>
      <c r="AV679" s="12" t="s">
        <v>23</v>
      </c>
      <c r="AW679" s="12" t="s">
        <v>46</v>
      </c>
      <c r="AX679" s="12" t="s">
        <v>86</v>
      </c>
      <c r="AY679" s="150" t="s">
        <v>175</v>
      </c>
    </row>
    <row r="680" spans="2:65" s="13" customFormat="1" ht="11.25">
      <c r="B680" s="155"/>
      <c r="D680" s="149" t="s">
        <v>185</v>
      </c>
      <c r="E680" s="156" t="s">
        <v>48</v>
      </c>
      <c r="F680" s="157" t="s">
        <v>23</v>
      </c>
      <c r="H680" s="158">
        <v>1</v>
      </c>
      <c r="I680" s="159"/>
      <c r="L680" s="155"/>
      <c r="M680" s="160"/>
      <c r="T680" s="161"/>
      <c r="AT680" s="156" t="s">
        <v>185</v>
      </c>
      <c r="AU680" s="156" t="s">
        <v>94</v>
      </c>
      <c r="AV680" s="13" t="s">
        <v>94</v>
      </c>
      <c r="AW680" s="13" t="s">
        <v>46</v>
      </c>
      <c r="AX680" s="13" t="s">
        <v>86</v>
      </c>
      <c r="AY680" s="156" t="s">
        <v>175</v>
      </c>
    </row>
    <row r="681" spans="2:65" s="14" customFormat="1" ht="11.25">
      <c r="B681" s="162"/>
      <c r="D681" s="149" t="s">
        <v>185</v>
      </c>
      <c r="E681" s="163" t="s">
        <v>48</v>
      </c>
      <c r="F681" s="164" t="s">
        <v>209</v>
      </c>
      <c r="H681" s="165">
        <v>2</v>
      </c>
      <c r="I681" s="166"/>
      <c r="L681" s="162"/>
      <c r="M681" s="167"/>
      <c r="T681" s="168"/>
      <c r="AT681" s="163" t="s">
        <v>185</v>
      </c>
      <c r="AU681" s="163" t="s">
        <v>94</v>
      </c>
      <c r="AV681" s="14" t="s">
        <v>210</v>
      </c>
      <c r="AW681" s="14" t="s">
        <v>46</v>
      </c>
      <c r="AX681" s="14" t="s">
        <v>23</v>
      </c>
      <c r="AY681" s="163" t="s">
        <v>175</v>
      </c>
    </row>
    <row r="682" spans="2:65" s="1" customFormat="1" ht="16.5" customHeight="1">
      <c r="B682" s="32"/>
      <c r="C682" s="169" t="s">
        <v>737</v>
      </c>
      <c r="D682" s="169" t="s">
        <v>238</v>
      </c>
      <c r="E682" s="170" t="s">
        <v>738</v>
      </c>
      <c r="F682" s="171" t="s">
        <v>739</v>
      </c>
      <c r="G682" s="172" t="s">
        <v>233</v>
      </c>
      <c r="H682" s="173">
        <v>4</v>
      </c>
      <c r="I682" s="174"/>
      <c r="J682" s="175">
        <f>ROUND(I682*H682,2)</f>
        <v>0</v>
      </c>
      <c r="K682" s="171" t="s">
        <v>274</v>
      </c>
      <c r="L682" s="176"/>
      <c r="M682" s="177" t="s">
        <v>48</v>
      </c>
      <c r="N682" s="178" t="s">
        <v>57</v>
      </c>
      <c r="P682" s="140">
        <f>O682*H682</f>
        <v>0</v>
      </c>
      <c r="Q682" s="140">
        <v>0</v>
      </c>
      <c r="R682" s="140">
        <f>Q682*H682</f>
        <v>0</v>
      </c>
      <c r="S682" s="140">
        <v>0</v>
      </c>
      <c r="T682" s="141">
        <f>S682*H682</f>
        <v>0</v>
      </c>
      <c r="AR682" s="142" t="s">
        <v>94</v>
      </c>
      <c r="AT682" s="142" t="s">
        <v>238</v>
      </c>
      <c r="AU682" s="142" t="s">
        <v>94</v>
      </c>
      <c r="AY682" s="16" t="s">
        <v>175</v>
      </c>
      <c r="BE682" s="143">
        <f>IF(N682="základní",J682,0)</f>
        <v>0</v>
      </c>
      <c r="BF682" s="143">
        <f>IF(N682="snížená",J682,0)</f>
        <v>0</v>
      </c>
      <c r="BG682" s="143">
        <f>IF(N682="zákl. přenesená",J682,0)</f>
        <v>0</v>
      </c>
      <c r="BH682" s="143">
        <f>IF(N682="sníž. přenesená",J682,0)</f>
        <v>0</v>
      </c>
      <c r="BI682" s="143">
        <f>IF(N682="nulová",J682,0)</f>
        <v>0</v>
      </c>
      <c r="BJ682" s="16" t="s">
        <v>23</v>
      </c>
      <c r="BK682" s="143">
        <f>ROUND(I682*H682,2)</f>
        <v>0</v>
      </c>
      <c r="BL682" s="16" t="s">
        <v>23</v>
      </c>
      <c r="BM682" s="142" t="s">
        <v>740</v>
      </c>
    </row>
    <row r="683" spans="2:65" s="12" customFormat="1" ht="11.25">
      <c r="B683" s="148"/>
      <c r="D683" s="149" t="s">
        <v>185</v>
      </c>
      <c r="E683" s="150" t="s">
        <v>48</v>
      </c>
      <c r="F683" s="151" t="s">
        <v>367</v>
      </c>
      <c r="H683" s="150" t="s">
        <v>48</v>
      </c>
      <c r="I683" s="152"/>
      <c r="L683" s="148"/>
      <c r="M683" s="153"/>
      <c r="T683" s="154"/>
      <c r="AT683" s="150" t="s">
        <v>185</v>
      </c>
      <c r="AU683" s="150" t="s">
        <v>94</v>
      </c>
      <c r="AV683" s="12" t="s">
        <v>23</v>
      </c>
      <c r="AW683" s="12" t="s">
        <v>46</v>
      </c>
      <c r="AX683" s="12" t="s">
        <v>86</v>
      </c>
      <c r="AY683" s="150" t="s">
        <v>175</v>
      </c>
    </row>
    <row r="684" spans="2:65" s="12" customFormat="1" ht="11.25">
      <c r="B684" s="148"/>
      <c r="D684" s="149" t="s">
        <v>185</v>
      </c>
      <c r="E684" s="150" t="s">
        <v>48</v>
      </c>
      <c r="F684" s="151" t="s">
        <v>187</v>
      </c>
      <c r="H684" s="150" t="s">
        <v>48</v>
      </c>
      <c r="I684" s="152"/>
      <c r="L684" s="148"/>
      <c r="M684" s="153"/>
      <c r="T684" s="154"/>
      <c r="AT684" s="150" t="s">
        <v>185</v>
      </c>
      <c r="AU684" s="150" t="s">
        <v>94</v>
      </c>
      <c r="AV684" s="12" t="s">
        <v>23</v>
      </c>
      <c r="AW684" s="12" t="s">
        <v>46</v>
      </c>
      <c r="AX684" s="12" t="s">
        <v>86</v>
      </c>
      <c r="AY684" s="150" t="s">
        <v>175</v>
      </c>
    </row>
    <row r="685" spans="2:65" s="12" customFormat="1" ht="11.25">
      <c r="B685" s="148"/>
      <c r="D685" s="149" t="s">
        <v>185</v>
      </c>
      <c r="E685" s="150" t="s">
        <v>48</v>
      </c>
      <c r="F685" s="151" t="s">
        <v>732</v>
      </c>
      <c r="H685" s="150" t="s">
        <v>48</v>
      </c>
      <c r="I685" s="152"/>
      <c r="L685" s="148"/>
      <c r="M685" s="153"/>
      <c r="T685" s="154"/>
      <c r="AT685" s="150" t="s">
        <v>185</v>
      </c>
      <c r="AU685" s="150" t="s">
        <v>94</v>
      </c>
      <c r="AV685" s="12" t="s">
        <v>23</v>
      </c>
      <c r="AW685" s="12" t="s">
        <v>46</v>
      </c>
      <c r="AX685" s="12" t="s">
        <v>86</v>
      </c>
      <c r="AY685" s="150" t="s">
        <v>175</v>
      </c>
    </row>
    <row r="686" spans="2:65" s="12" customFormat="1" ht="11.25">
      <c r="B686" s="148"/>
      <c r="D686" s="149" t="s">
        <v>185</v>
      </c>
      <c r="E686" s="150" t="s">
        <v>48</v>
      </c>
      <c r="F686" s="151" t="s">
        <v>370</v>
      </c>
      <c r="H686" s="150" t="s">
        <v>48</v>
      </c>
      <c r="I686" s="152"/>
      <c r="L686" s="148"/>
      <c r="M686" s="153"/>
      <c r="T686" s="154"/>
      <c r="AT686" s="150" t="s">
        <v>185</v>
      </c>
      <c r="AU686" s="150" t="s">
        <v>94</v>
      </c>
      <c r="AV686" s="12" t="s">
        <v>23</v>
      </c>
      <c r="AW686" s="12" t="s">
        <v>46</v>
      </c>
      <c r="AX686" s="12" t="s">
        <v>86</v>
      </c>
      <c r="AY686" s="150" t="s">
        <v>175</v>
      </c>
    </row>
    <row r="687" spans="2:65" s="13" customFormat="1" ht="11.25">
      <c r="B687" s="155"/>
      <c r="D687" s="149" t="s">
        <v>185</v>
      </c>
      <c r="E687" s="156" t="s">
        <v>48</v>
      </c>
      <c r="F687" s="157" t="s">
        <v>23</v>
      </c>
      <c r="H687" s="158">
        <v>1</v>
      </c>
      <c r="I687" s="159"/>
      <c r="L687" s="155"/>
      <c r="M687" s="160"/>
      <c r="T687" s="161"/>
      <c r="AT687" s="156" t="s">
        <v>185</v>
      </c>
      <c r="AU687" s="156" t="s">
        <v>94</v>
      </c>
      <c r="AV687" s="13" t="s">
        <v>94</v>
      </c>
      <c r="AW687" s="13" t="s">
        <v>46</v>
      </c>
      <c r="AX687" s="13" t="s">
        <v>86</v>
      </c>
      <c r="AY687" s="156" t="s">
        <v>175</v>
      </c>
    </row>
    <row r="688" spans="2:65" s="12" customFormat="1" ht="11.25">
      <c r="B688" s="148"/>
      <c r="D688" s="149" t="s">
        <v>185</v>
      </c>
      <c r="E688" s="150" t="s">
        <v>48</v>
      </c>
      <c r="F688" s="151" t="s">
        <v>372</v>
      </c>
      <c r="H688" s="150" t="s">
        <v>48</v>
      </c>
      <c r="I688" s="152"/>
      <c r="L688" s="148"/>
      <c r="M688" s="153"/>
      <c r="T688" s="154"/>
      <c r="AT688" s="150" t="s">
        <v>185</v>
      </c>
      <c r="AU688" s="150" t="s">
        <v>94</v>
      </c>
      <c r="AV688" s="12" t="s">
        <v>23</v>
      </c>
      <c r="AW688" s="12" t="s">
        <v>46</v>
      </c>
      <c r="AX688" s="12" t="s">
        <v>86</v>
      </c>
      <c r="AY688" s="150" t="s">
        <v>175</v>
      </c>
    </row>
    <row r="689" spans="2:65" s="13" customFormat="1" ht="11.25">
      <c r="B689" s="155"/>
      <c r="D689" s="149" t="s">
        <v>185</v>
      </c>
      <c r="E689" s="156" t="s">
        <v>48</v>
      </c>
      <c r="F689" s="157" t="s">
        <v>23</v>
      </c>
      <c r="H689" s="158">
        <v>1</v>
      </c>
      <c r="I689" s="159"/>
      <c r="L689" s="155"/>
      <c r="M689" s="160"/>
      <c r="T689" s="161"/>
      <c r="AT689" s="156" t="s">
        <v>185</v>
      </c>
      <c r="AU689" s="156" t="s">
        <v>94</v>
      </c>
      <c r="AV689" s="13" t="s">
        <v>94</v>
      </c>
      <c r="AW689" s="13" t="s">
        <v>46</v>
      </c>
      <c r="AX689" s="13" t="s">
        <v>86</v>
      </c>
      <c r="AY689" s="156" t="s">
        <v>175</v>
      </c>
    </row>
    <row r="690" spans="2:65" s="12" customFormat="1" ht="11.25">
      <c r="B690" s="148"/>
      <c r="D690" s="149" t="s">
        <v>185</v>
      </c>
      <c r="E690" s="150" t="s">
        <v>48</v>
      </c>
      <c r="F690" s="151" t="s">
        <v>376</v>
      </c>
      <c r="H690" s="150" t="s">
        <v>48</v>
      </c>
      <c r="I690" s="152"/>
      <c r="L690" s="148"/>
      <c r="M690" s="153"/>
      <c r="T690" s="154"/>
      <c r="AT690" s="150" t="s">
        <v>185</v>
      </c>
      <c r="AU690" s="150" t="s">
        <v>94</v>
      </c>
      <c r="AV690" s="12" t="s">
        <v>23</v>
      </c>
      <c r="AW690" s="12" t="s">
        <v>46</v>
      </c>
      <c r="AX690" s="12" t="s">
        <v>86</v>
      </c>
      <c r="AY690" s="150" t="s">
        <v>175</v>
      </c>
    </row>
    <row r="691" spans="2:65" s="13" customFormat="1" ht="11.25">
      <c r="B691" s="155"/>
      <c r="D691" s="149" t="s">
        <v>185</v>
      </c>
      <c r="E691" s="156" t="s">
        <v>48</v>
      </c>
      <c r="F691" s="157" t="s">
        <v>23</v>
      </c>
      <c r="H691" s="158">
        <v>1</v>
      </c>
      <c r="I691" s="159"/>
      <c r="L691" s="155"/>
      <c r="M691" s="160"/>
      <c r="T691" s="161"/>
      <c r="AT691" s="156" t="s">
        <v>185</v>
      </c>
      <c r="AU691" s="156" t="s">
        <v>94</v>
      </c>
      <c r="AV691" s="13" t="s">
        <v>94</v>
      </c>
      <c r="AW691" s="13" t="s">
        <v>46</v>
      </c>
      <c r="AX691" s="13" t="s">
        <v>86</v>
      </c>
      <c r="AY691" s="156" t="s">
        <v>175</v>
      </c>
    </row>
    <row r="692" spans="2:65" s="12" customFormat="1" ht="11.25">
      <c r="B692" s="148"/>
      <c r="D692" s="149" t="s">
        <v>185</v>
      </c>
      <c r="E692" s="150" t="s">
        <v>48</v>
      </c>
      <c r="F692" s="151" t="s">
        <v>379</v>
      </c>
      <c r="H692" s="150" t="s">
        <v>48</v>
      </c>
      <c r="I692" s="152"/>
      <c r="L692" s="148"/>
      <c r="M692" s="153"/>
      <c r="T692" s="154"/>
      <c r="AT692" s="150" t="s">
        <v>185</v>
      </c>
      <c r="AU692" s="150" t="s">
        <v>94</v>
      </c>
      <c r="AV692" s="12" t="s">
        <v>23</v>
      </c>
      <c r="AW692" s="12" t="s">
        <v>46</v>
      </c>
      <c r="AX692" s="12" t="s">
        <v>86</v>
      </c>
      <c r="AY692" s="150" t="s">
        <v>175</v>
      </c>
    </row>
    <row r="693" spans="2:65" s="13" customFormat="1" ht="11.25">
      <c r="B693" s="155"/>
      <c r="D693" s="149" t="s">
        <v>185</v>
      </c>
      <c r="E693" s="156" t="s">
        <v>48</v>
      </c>
      <c r="F693" s="157" t="s">
        <v>23</v>
      </c>
      <c r="H693" s="158">
        <v>1</v>
      </c>
      <c r="I693" s="159"/>
      <c r="L693" s="155"/>
      <c r="M693" s="160"/>
      <c r="T693" s="161"/>
      <c r="AT693" s="156" t="s">
        <v>185</v>
      </c>
      <c r="AU693" s="156" t="s">
        <v>94</v>
      </c>
      <c r="AV693" s="13" t="s">
        <v>94</v>
      </c>
      <c r="AW693" s="13" t="s">
        <v>46</v>
      </c>
      <c r="AX693" s="13" t="s">
        <v>86</v>
      </c>
      <c r="AY693" s="156" t="s">
        <v>175</v>
      </c>
    </row>
    <row r="694" spans="2:65" s="14" customFormat="1" ht="11.25">
      <c r="B694" s="162"/>
      <c r="D694" s="149" t="s">
        <v>185</v>
      </c>
      <c r="E694" s="163" t="s">
        <v>48</v>
      </c>
      <c r="F694" s="164" t="s">
        <v>209</v>
      </c>
      <c r="H694" s="165">
        <v>4</v>
      </c>
      <c r="I694" s="166"/>
      <c r="L694" s="162"/>
      <c r="M694" s="167"/>
      <c r="T694" s="168"/>
      <c r="AT694" s="163" t="s">
        <v>185</v>
      </c>
      <c r="AU694" s="163" t="s">
        <v>94</v>
      </c>
      <c r="AV694" s="14" t="s">
        <v>210</v>
      </c>
      <c r="AW694" s="14" t="s">
        <v>46</v>
      </c>
      <c r="AX694" s="14" t="s">
        <v>23</v>
      </c>
      <c r="AY694" s="163" t="s">
        <v>175</v>
      </c>
    </row>
    <row r="695" spans="2:65" s="1" customFormat="1" ht="49.15" customHeight="1">
      <c r="B695" s="32"/>
      <c r="C695" s="131" t="s">
        <v>741</v>
      </c>
      <c r="D695" s="131" t="s">
        <v>177</v>
      </c>
      <c r="E695" s="132" t="s">
        <v>742</v>
      </c>
      <c r="F695" s="133" t="s">
        <v>743</v>
      </c>
      <c r="G695" s="134" t="s">
        <v>233</v>
      </c>
      <c r="H695" s="135">
        <v>2</v>
      </c>
      <c r="I695" s="136"/>
      <c r="J695" s="137">
        <f>ROUND(I695*H695,2)</f>
        <v>0</v>
      </c>
      <c r="K695" s="133" t="s">
        <v>181</v>
      </c>
      <c r="L695" s="32"/>
      <c r="M695" s="138" t="s">
        <v>48</v>
      </c>
      <c r="N695" s="139" t="s">
        <v>57</v>
      </c>
      <c r="P695" s="140">
        <f>O695*H695</f>
        <v>0</v>
      </c>
      <c r="Q695" s="140">
        <v>2.2001499999999998</v>
      </c>
      <c r="R695" s="140">
        <f>Q695*H695</f>
        <v>4.4002999999999997</v>
      </c>
      <c r="S695" s="140">
        <v>0</v>
      </c>
      <c r="T695" s="141">
        <f>S695*H695</f>
        <v>0</v>
      </c>
      <c r="AR695" s="142" t="s">
        <v>23</v>
      </c>
      <c r="AT695" s="142" t="s">
        <v>177</v>
      </c>
      <c r="AU695" s="142" t="s">
        <v>94</v>
      </c>
      <c r="AY695" s="16" t="s">
        <v>175</v>
      </c>
      <c r="BE695" s="143">
        <f>IF(N695="základní",J695,0)</f>
        <v>0</v>
      </c>
      <c r="BF695" s="143">
        <f>IF(N695="snížená",J695,0)</f>
        <v>0</v>
      </c>
      <c r="BG695" s="143">
        <f>IF(N695="zákl. přenesená",J695,0)</f>
        <v>0</v>
      </c>
      <c r="BH695" s="143">
        <f>IF(N695="sníž. přenesená",J695,0)</f>
        <v>0</v>
      </c>
      <c r="BI695" s="143">
        <f>IF(N695="nulová",J695,0)</f>
        <v>0</v>
      </c>
      <c r="BJ695" s="16" t="s">
        <v>23</v>
      </c>
      <c r="BK695" s="143">
        <f>ROUND(I695*H695,2)</f>
        <v>0</v>
      </c>
      <c r="BL695" s="16" t="s">
        <v>23</v>
      </c>
      <c r="BM695" s="142" t="s">
        <v>744</v>
      </c>
    </row>
    <row r="696" spans="2:65" s="1" customFormat="1" ht="11.25">
      <c r="B696" s="32"/>
      <c r="D696" s="144" t="s">
        <v>183</v>
      </c>
      <c r="F696" s="145" t="s">
        <v>745</v>
      </c>
      <c r="I696" s="146"/>
      <c r="L696" s="32"/>
      <c r="M696" s="147"/>
      <c r="T696" s="53"/>
      <c r="AT696" s="16" t="s">
        <v>183</v>
      </c>
      <c r="AU696" s="16" t="s">
        <v>94</v>
      </c>
    </row>
    <row r="697" spans="2:65" s="12" customFormat="1" ht="11.25">
      <c r="B697" s="148"/>
      <c r="D697" s="149" t="s">
        <v>185</v>
      </c>
      <c r="E697" s="150" t="s">
        <v>48</v>
      </c>
      <c r="F697" s="151" t="s">
        <v>367</v>
      </c>
      <c r="H697" s="150" t="s">
        <v>48</v>
      </c>
      <c r="I697" s="152"/>
      <c r="L697" s="148"/>
      <c r="M697" s="153"/>
      <c r="T697" s="154"/>
      <c r="AT697" s="150" t="s">
        <v>185</v>
      </c>
      <c r="AU697" s="150" t="s">
        <v>94</v>
      </c>
      <c r="AV697" s="12" t="s">
        <v>23</v>
      </c>
      <c r="AW697" s="12" t="s">
        <v>46</v>
      </c>
      <c r="AX697" s="12" t="s">
        <v>86</v>
      </c>
      <c r="AY697" s="150" t="s">
        <v>175</v>
      </c>
    </row>
    <row r="698" spans="2:65" s="12" customFormat="1" ht="11.25">
      <c r="B698" s="148"/>
      <c r="D698" s="149" t="s">
        <v>185</v>
      </c>
      <c r="E698" s="150" t="s">
        <v>48</v>
      </c>
      <c r="F698" s="151" t="s">
        <v>746</v>
      </c>
      <c r="H698" s="150" t="s">
        <v>48</v>
      </c>
      <c r="I698" s="152"/>
      <c r="L698" s="148"/>
      <c r="M698" s="153"/>
      <c r="T698" s="154"/>
      <c r="AT698" s="150" t="s">
        <v>185</v>
      </c>
      <c r="AU698" s="150" t="s">
        <v>94</v>
      </c>
      <c r="AV698" s="12" t="s">
        <v>23</v>
      </c>
      <c r="AW698" s="12" t="s">
        <v>46</v>
      </c>
      <c r="AX698" s="12" t="s">
        <v>86</v>
      </c>
      <c r="AY698" s="150" t="s">
        <v>175</v>
      </c>
    </row>
    <row r="699" spans="2:65" s="12" customFormat="1" ht="11.25">
      <c r="B699" s="148"/>
      <c r="D699" s="149" t="s">
        <v>185</v>
      </c>
      <c r="E699" s="150" t="s">
        <v>48</v>
      </c>
      <c r="F699" s="151" t="s">
        <v>368</v>
      </c>
      <c r="H699" s="150" t="s">
        <v>48</v>
      </c>
      <c r="I699" s="152"/>
      <c r="L699" s="148"/>
      <c r="M699" s="153"/>
      <c r="T699" s="154"/>
      <c r="AT699" s="150" t="s">
        <v>185</v>
      </c>
      <c r="AU699" s="150" t="s">
        <v>94</v>
      </c>
      <c r="AV699" s="12" t="s">
        <v>23</v>
      </c>
      <c r="AW699" s="12" t="s">
        <v>46</v>
      </c>
      <c r="AX699" s="12" t="s">
        <v>86</v>
      </c>
      <c r="AY699" s="150" t="s">
        <v>175</v>
      </c>
    </row>
    <row r="700" spans="2:65" s="13" customFormat="1" ht="11.25">
      <c r="B700" s="155"/>
      <c r="D700" s="149" t="s">
        <v>185</v>
      </c>
      <c r="E700" s="156" t="s">
        <v>48</v>
      </c>
      <c r="F700" s="157" t="s">
        <v>23</v>
      </c>
      <c r="H700" s="158">
        <v>1</v>
      </c>
      <c r="I700" s="159"/>
      <c r="L700" s="155"/>
      <c r="M700" s="160"/>
      <c r="T700" s="161"/>
      <c r="AT700" s="156" t="s">
        <v>185</v>
      </c>
      <c r="AU700" s="156" t="s">
        <v>94</v>
      </c>
      <c r="AV700" s="13" t="s">
        <v>94</v>
      </c>
      <c r="AW700" s="13" t="s">
        <v>46</v>
      </c>
      <c r="AX700" s="13" t="s">
        <v>86</v>
      </c>
      <c r="AY700" s="156" t="s">
        <v>175</v>
      </c>
    </row>
    <row r="701" spans="2:65" s="12" customFormat="1" ht="11.25">
      <c r="B701" s="148"/>
      <c r="D701" s="149" t="s">
        <v>185</v>
      </c>
      <c r="E701" s="150" t="s">
        <v>48</v>
      </c>
      <c r="F701" s="151" t="s">
        <v>374</v>
      </c>
      <c r="H701" s="150" t="s">
        <v>48</v>
      </c>
      <c r="I701" s="152"/>
      <c r="L701" s="148"/>
      <c r="M701" s="153"/>
      <c r="T701" s="154"/>
      <c r="AT701" s="150" t="s">
        <v>185</v>
      </c>
      <c r="AU701" s="150" t="s">
        <v>94</v>
      </c>
      <c r="AV701" s="12" t="s">
        <v>23</v>
      </c>
      <c r="AW701" s="12" t="s">
        <v>46</v>
      </c>
      <c r="AX701" s="12" t="s">
        <v>86</v>
      </c>
      <c r="AY701" s="150" t="s">
        <v>175</v>
      </c>
    </row>
    <row r="702" spans="2:65" s="13" customFormat="1" ht="11.25">
      <c r="B702" s="155"/>
      <c r="D702" s="149" t="s">
        <v>185</v>
      </c>
      <c r="E702" s="156" t="s">
        <v>48</v>
      </c>
      <c r="F702" s="157" t="s">
        <v>23</v>
      </c>
      <c r="H702" s="158">
        <v>1</v>
      </c>
      <c r="I702" s="159"/>
      <c r="L702" s="155"/>
      <c r="M702" s="160"/>
      <c r="T702" s="161"/>
      <c r="AT702" s="156" t="s">
        <v>185</v>
      </c>
      <c r="AU702" s="156" t="s">
        <v>94</v>
      </c>
      <c r="AV702" s="13" t="s">
        <v>94</v>
      </c>
      <c r="AW702" s="13" t="s">
        <v>46</v>
      </c>
      <c r="AX702" s="13" t="s">
        <v>86</v>
      </c>
      <c r="AY702" s="156" t="s">
        <v>175</v>
      </c>
    </row>
    <row r="703" spans="2:65" s="14" customFormat="1" ht="11.25">
      <c r="B703" s="162"/>
      <c r="D703" s="149" t="s">
        <v>185</v>
      </c>
      <c r="E703" s="163" t="s">
        <v>48</v>
      </c>
      <c r="F703" s="164" t="s">
        <v>209</v>
      </c>
      <c r="H703" s="165">
        <v>2</v>
      </c>
      <c r="I703" s="166"/>
      <c r="L703" s="162"/>
      <c r="M703" s="167"/>
      <c r="T703" s="168"/>
      <c r="AT703" s="163" t="s">
        <v>185</v>
      </c>
      <c r="AU703" s="163" t="s">
        <v>94</v>
      </c>
      <c r="AV703" s="14" t="s">
        <v>210</v>
      </c>
      <c r="AW703" s="14" t="s">
        <v>46</v>
      </c>
      <c r="AX703" s="14" t="s">
        <v>23</v>
      </c>
      <c r="AY703" s="163" t="s">
        <v>175</v>
      </c>
    </row>
    <row r="704" spans="2:65" s="1" customFormat="1" ht="55.5" customHeight="1">
      <c r="B704" s="32"/>
      <c r="C704" s="131" t="s">
        <v>747</v>
      </c>
      <c r="D704" s="131" t="s">
        <v>177</v>
      </c>
      <c r="E704" s="132" t="s">
        <v>748</v>
      </c>
      <c r="F704" s="133" t="s">
        <v>749</v>
      </c>
      <c r="G704" s="134" t="s">
        <v>233</v>
      </c>
      <c r="H704" s="135">
        <v>2</v>
      </c>
      <c r="I704" s="136"/>
      <c r="J704" s="137">
        <f>ROUND(I704*H704,2)</f>
        <v>0</v>
      </c>
      <c r="K704" s="133" t="s">
        <v>181</v>
      </c>
      <c r="L704" s="32"/>
      <c r="M704" s="138" t="s">
        <v>48</v>
      </c>
      <c r="N704" s="139" t="s">
        <v>57</v>
      </c>
      <c r="P704" s="140">
        <f>O704*H704</f>
        <v>0</v>
      </c>
      <c r="Q704" s="140">
        <v>0</v>
      </c>
      <c r="R704" s="140">
        <f>Q704*H704</f>
        <v>0</v>
      </c>
      <c r="S704" s="140">
        <v>0</v>
      </c>
      <c r="T704" s="141">
        <f>S704*H704</f>
        <v>0</v>
      </c>
      <c r="AR704" s="142" t="s">
        <v>23</v>
      </c>
      <c r="AT704" s="142" t="s">
        <v>177</v>
      </c>
      <c r="AU704" s="142" t="s">
        <v>94</v>
      </c>
      <c r="AY704" s="16" t="s">
        <v>175</v>
      </c>
      <c r="BE704" s="143">
        <f>IF(N704="základní",J704,0)</f>
        <v>0</v>
      </c>
      <c r="BF704" s="143">
        <f>IF(N704="snížená",J704,0)</f>
        <v>0</v>
      </c>
      <c r="BG704" s="143">
        <f>IF(N704="zákl. přenesená",J704,0)</f>
        <v>0</v>
      </c>
      <c r="BH704" s="143">
        <f>IF(N704="sníž. přenesená",J704,0)</f>
        <v>0</v>
      </c>
      <c r="BI704" s="143">
        <f>IF(N704="nulová",J704,0)</f>
        <v>0</v>
      </c>
      <c r="BJ704" s="16" t="s">
        <v>23</v>
      </c>
      <c r="BK704" s="143">
        <f>ROUND(I704*H704,2)</f>
        <v>0</v>
      </c>
      <c r="BL704" s="16" t="s">
        <v>23</v>
      </c>
      <c r="BM704" s="142" t="s">
        <v>750</v>
      </c>
    </row>
    <row r="705" spans="2:65" s="1" customFormat="1" ht="11.25">
      <c r="B705" s="32"/>
      <c r="D705" s="144" t="s">
        <v>183</v>
      </c>
      <c r="F705" s="145" t="s">
        <v>751</v>
      </c>
      <c r="I705" s="146"/>
      <c r="L705" s="32"/>
      <c r="M705" s="147"/>
      <c r="T705" s="53"/>
      <c r="AT705" s="16" t="s">
        <v>183</v>
      </c>
      <c r="AU705" s="16" t="s">
        <v>94</v>
      </c>
    </row>
    <row r="706" spans="2:65" s="12" customFormat="1" ht="11.25">
      <c r="B706" s="148"/>
      <c r="D706" s="149" t="s">
        <v>185</v>
      </c>
      <c r="E706" s="150" t="s">
        <v>48</v>
      </c>
      <c r="F706" s="151" t="s">
        <v>367</v>
      </c>
      <c r="H706" s="150" t="s">
        <v>48</v>
      </c>
      <c r="I706" s="152"/>
      <c r="L706" s="148"/>
      <c r="M706" s="153"/>
      <c r="T706" s="154"/>
      <c r="AT706" s="150" t="s">
        <v>185</v>
      </c>
      <c r="AU706" s="150" t="s">
        <v>94</v>
      </c>
      <c r="AV706" s="12" t="s">
        <v>23</v>
      </c>
      <c r="AW706" s="12" t="s">
        <v>46</v>
      </c>
      <c r="AX706" s="12" t="s">
        <v>86</v>
      </c>
      <c r="AY706" s="150" t="s">
        <v>175</v>
      </c>
    </row>
    <row r="707" spans="2:65" s="12" customFormat="1" ht="11.25">
      <c r="B707" s="148"/>
      <c r="D707" s="149" t="s">
        <v>185</v>
      </c>
      <c r="E707" s="150" t="s">
        <v>48</v>
      </c>
      <c r="F707" s="151" t="s">
        <v>746</v>
      </c>
      <c r="H707" s="150" t="s">
        <v>48</v>
      </c>
      <c r="I707" s="152"/>
      <c r="L707" s="148"/>
      <c r="M707" s="153"/>
      <c r="T707" s="154"/>
      <c r="AT707" s="150" t="s">
        <v>185</v>
      </c>
      <c r="AU707" s="150" t="s">
        <v>94</v>
      </c>
      <c r="AV707" s="12" t="s">
        <v>23</v>
      </c>
      <c r="AW707" s="12" t="s">
        <v>46</v>
      </c>
      <c r="AX707" s="12" t="s">
        <v>86</v>
      </c>
      <c r="AY707" s="150" t="s">
        <v>175</v>
      </c>
    </row>
    <row r="708" spans="2:65" s="12" customFormat="1" ht="11.25">
      <c r="B708" s="148"/>
      <c r="D708" s="149" t="s">
        <v>185</v>
      </c>
      <c r="E708" s="150" t="s">
        <v>48</v>
      </c>
      <c r="F708" s="151" t="s">
        <v>368</v>
      </c>
      <c r="H708" s="150" t="s">
        <v>48</v>
      </c>
      <c r="I708" s="152"/>
      <c r="L708" s="148"/>
      <c r="M708" s="153"/>
      <c r="T708" s="154"/>
      <c r="AT708" s="150" t="s">
        <v>185</v>
      </c>
      <c r="AU708" s="150" t="s">
        <v>94</v>
      </c>
      <c r="AV708" s="12" t="s">
        <v>23</v>
      </c>
      <c r="AW708" s="12" t="s">
        <v>46</v>
      </c>
      <c r="AX708" s="12" t="s">
        <v>86</v>
      </c>
      <c r="AY708" s="150" t="s">
        <v>175</v>
      </c>
    </row>
    <row r="709" spans="2:65" s="13" customFormat="1" ht="11.25">
      <c r="B709" s="155"/>
      <c r="D709" s="149" t="s">
        <v>185</v>
      </c>
      <c r="E709" s="156" t="s">
        <v>48</v>
      </c>
      <c r="F709" s="157" t="s">
        <v>23</v>
      </c>
      <c r="H709" s="158">
        <v>1</v>
      </c>
      <c r="I709" s="159"/>
      <c r="L709" s="155"/>
      <c r="M709" s="160"/>
      <c r="T709" s="161"/>
      <c r="AT709" s="156" t="s">
        <v>185</v>
      </c>
      <c r="AU709" s="156" t="s">
        <v>94</v>
      </c>
      <c r="AV709" s="13" t="s">
        <v>94</v>
      </c>
      <c r="AW709" s="13" t="s">
        <v>46</v>
      </c>
      <c r="AX709" s="13" t="s">
        <v>86</v>
      </c>
      <c r="AY709" s="156" t="s">
        <v>175</v>
      </c>
    </row>
    <row r="710" spans="2:65" s="12" customFormat="1" ht="11.25">
      <c r="B710" s="148"/>
      <c r="D710" s="149" t="s">
        <v>185</v>
      </c>
      <c r="E710" s="150" t="s">
        <v>48</v>
      </c>
      <c r="F710" s="151" t="s">
        <v>374</v>
      </c>
      <c r="H710" s="150" t="s">
        <v>48</v>
      </c>
      <c r="I710" s="152"/>
      <c r="L710" s="148"/>
      <c r="M710" s="153"/>
      <c r="T710" s="154"/>
      <c r="AT710" s="150" t="s">
        <v>185</v>
      </c>
      <c r="AU710" s="150" t="s">
        <v>94</v>
      </c>
      <c r="AV710" s="12" t="s">
        <v>23</v>
      </c>
      <c r="AW710" s="12" t="s">
        <v>46</v>
      </c>
      <c r="AX710" s="12" t="s">
        <v>86</v>
      </c>
      <c r="AY710" s="150" t="s">
        <v>175</v>
      </c>
    </row>
    <row r="711" spans="2:65" s="13" customFormat="1" ht="11.25">
      <c r="B711" s="155"/>
      <c r="D711" s="149" t="s">
        <v>185</v>
      </c>
      <c r="E711" s="156" t="s">
        <v>48</v>
      </c>
      <c r="F711" s="157" t="s">
        <v>23</v>
      </c>
      <c r="H711" s="158">
        <v>1</v>
      </c>
      <c r="I711" s="159"/>
      <c r="L711" s="155"/>
      <c r="M711" s="160"/>
      <c r="T711" s="161"/>
      <c r="AT711" s="156" t="s">
        <v>185</v>
      </c>
      <c r="AU711" s="156" t="s">
        <v>94</v>
      </c>
      <c r="AV711" s="13" t="s">
        <v>94</v>
      </c>
      <c r="AW711" s="13" t="s">
        <v>46</v>
      </c>
      <c r="AX711" s="13" t="s">
        <v>86</v>
      </c>
      <c r="AY711" s="156" t="s">
        <v>175</v>
      </c>
    </row>
    <row r="712" spans="2:65" s="14" customFormat="1" ht="11.25">
      <c r="B712" s="162"/>
      <c r="D712" s="149" t="s">
        <v>185</v>
      </c>
      <c r="E712" s="163" t="s">
        <v>48</v>
      </c>
      <c r="F712" s="164" t="s">
        <v>209</v>
      </c>
      <c r="H712" s="165">
        <v>2</v>
      </c>
      <c r="I712" s="166"/>
      <c r="L712" s="162"/>
      <c r="M712" s="167"/>
      <c r="T712" s="168"/>
      <c r="AT712" s="163" t="s">
        <v>185</v>
      </c>
      <c r="AU712" s="163" t="s">
        <v>94</v>
      </c>
      <c r="AV712" s="14" t="s">
        <v>210</v>
      </c>
      <c r="AW712" s="14" t="s">
        <v>46</v>
      </c>
      <c r="AX712" s="14" t="s">
        <v>23</v>
      </c>
      <c r="AY712" s="163" t="s">
        <v>175</v>
      </c>
    </row>
    <row r="713" spans="2:65" s="1" customFormat="1" ht="24.2" customHeight="1">
      <c r="B713" s="32"/>
      <c r="C713" s="169" t="s">
        <v>752</v>
      </c>
      <c r="D713" s="169" t="s">
        <v>238</v>
      </c>
      <c r="E713" s="170" t="s">
        <v>753</v>
      </c>
      <c r="F713" s="171" t="s">
        <v>754</v>
      </c>
      <c r="G713" s="172" t="s">
        <v>233</v>
      </c>
      <c r="H713" s="173">
        <v>1</v>
      </c>
      <c r="I713" s="174"/>
      <c r="J713" s="175">
        <f>ROUND(I713*H713,2)</f>
        <v>0</v>
      </c>
      <c r="K713" s="171" t="s">
        <v>274</v>
      </c>
      <c r="L713" s="176"/>
      <c r="M713" s="177" t="s">
        <v>48</v>
      </c>
      <c r="N713" s="178" t="s">
        <v>57</v>
      </c>
      <c r="P713" s="140">
        <f>O713*H713</f>
        <v>0</v>
      </c>
      <c r="Q713" s="140">
        <v>0</v>
      </c>
      <c r="R713" s="140">
        <f>Q713*H713</f>
        <v>0</v>
      </c>
      <c r="S713" s="140">
        <v>0</v>
      </c>
      <c r="T713" s="141">
        <f>S713*H713</f>
        <v>0</v>
      </c>
      <c r="AR713" s="142" t="s">
        <v>94</v>
      </c>
      <c r="AT713" s="142" t="s">
        <v>238</v>
      </c>
      <c r="AU713" s="142" t="s">
        <v>94</v>
      </c>
      <c r="AY713" s="16" t="s">
        <v>175</v>
      </c>
      <c r="BE713" s="143">
        <f>IF(N713="základní",J713,0)</f>
        <v>0</v>
      </c>
      <c r="BF713" s="143">
        <f>IF(N713="snížená",J713,0)</f>
        <v>0</v>
      </c>
      <c r="BG713" s="143">
        <f>IF(N713="zákl. přenesená",J713,0)</f>
        <v>0</v>
      </c>
      <c r="BH713" s="143">
        <f>IF(N713="sníž. přenesená",J713,0)</f>
        <v>0</v>
      </c>
      <c r="BI713" s="143">
        <f>IF(N713="nulová",J713,0)</f>
        <v>0</v>
      </c>
      <c r="BJ713" s="16" t="s">
        <v>23</v>
      </c>
      <c r="BK713" s="143">
        <f>ROUND(I713*H713,2)</f>
        <v>0</v>
      </c>
      <c r="BL713" s="16" t="s">
        <v>23</v>
      </c>
      <c r="BM713" s="142" t="s">
        <v>755</v>
      </c>
    </row>
    <row r="714" spans="2:65" s="12" customFormat="1" ht="11.25">
      <c r="B714" s="148"/>
      <c r="D714" s="149" t="s">
        <v>185</v>
      </c>
      <c r="E714" s="150" t="s">
        <v>48</v>
      </c>
      <c r="F714" s="151" t="s">
        <v>367</v>
      </c>
      <c r="H714" s="150" t="s">
        <v>48</v>
      </c>
      <c r="I714" s="152"/>
      <c r="L714" s="148"/>
      <c r="M714" s="153"/>
      <c r="T714" s="154"/>
      <c r="AT714" s="150" t="s">
        <v>185</v>
      </c>
      <c r="AU714" s="150" t="s">
        <v>94</v>
      </c>
      <c r="AV714" s="12" t="s">
        <v>23</v>
      </c>
      <c r="AW714" s="12" t="s">
        <v>46</v>
      </c>
      <c r="AX714" s="12" t="s">
        <v>86</v>
      </c>
      <c r="AY714" s="150" t="s">
        <v>175</v>
      </c>
    </row>
    <row r="715" spans="2:65" s="12" customFormat="1" ht="11.25">
      <c r="B715" s="148"/>
      <c r="D715" s="149" t="s">
        <v>185</v>
      </c>
      <c r="E715" s="150" t="s">
        <v>48</v>
      </c>
      <c r="F715" s="151" t="s">
        <v>187</v>
      </c>
      <c r="H715" s="150" t="s">
        <v>48</v>
      </c>
      <c r="I715" s="152"/>
      <c r="L715" s="148"/>
      <c r="M715" s="153"/>
      <c r="T715" s="154"/>
      <c r="AT715" s="150" t="s">
        <v>185</v>
      </c>
      <c r="AU715" s="150" t="s">
        <v>94</v>
      </c>
      <c r="AV715" s="12" t="s">
        <v>23</v>
      </c>
      <c r="AW715" s="12" t="s">
        <v>46</v>
      </c>
      <c r="AX715" s="12" t="s">
        <v>86</v>
      </c>
      <c r="AY715" s="150" t="s">
        <v>175</v>
      </c>
    </row>
    <row r="716" spans="2:65" s="12" customFormat="1" ht="11.25">
      <c r="B716" s="148"/>
      <c r="D716" s="149" t="s">
        <v>185</v>
      </c>
      <c r="E716" s="150" t="s">
        <v>48</v>
      </c>
      <c r="F716" s="151" t="s">
        <v>756</v>
      </c>
      <c r="H716" s="150" t="s">
        <v>48</v>
      </c>
      <c r="I716" s="152"/>
      <c r="L716" s="148"/>
      <c r="M716" s="153"/>
      <c r="T716" s="154"/>
      <c r="AT716" s="150" t="s">
        <v>185</v>
      </c>
      <c r="AU716" s="150" t="s">
        <v>94</v>
      </c>
      <c r="AV716" s="12" t="s">
        <v>23</v>
      </c>
      <c r="AW716" s="12" t="s">
        <v>46</v>
      </c>
      <c r="AX716" s="12" t="s">
        <v>86</v>
      </c>
      <c r="AY716" s="150" t="s">
        <v>175</v>
      </c>
    </row>
    <row r="717" spans="2:65" s="12" customFormat="1" ht="11.25">
      <c r="B717" s="148"/>
      <c r="D717" s="149" t="s">
        <v>185</v>
      </c>
      <c r="E717" s="150" t="s">
        <v>48</v>
      </c>
      <c r="F717" s="151" t="s">
        <v>374</v>
      </c>
      <c r="H717" s="150" t="s">
        <v>48</v>
      </c>
      <c r="I717" s="152"/>
      <c r="L717" s="148"/>
      <c r="M717" s="153"/>
      <c r="T717" s="154"/>
      <c r="AT717" s="150" t="s">
        <v>185</v>
      </c>
      <c r="AU717" s="150" t="s">
        <v>94</v>
      </c>
      <c r="AV717" s="12" t="s">
        <v>23</v>
      </c>
      <c r="AW717" s="12" t="s">
        <v>46</v>
      </c>
      <c r="AX717" s="12" t="s">
        <v>86</v>
      </c>
      <c r="AY717" s="150" t="s">
        <v>175</v>
      </c>
    </row>
    <row r="718" spans="2:65" s="13" customFormat="1" ht="11.25">
      <c r="B718" s="155"/>
      <c r="D718" s="149" t="s">
        <v>185</v>
      </c>
      <c r="E718" s="156" t="s">
        <v>48</v>
      </c>
      <c r="F718" s="157" t="s">
        <v>23</v>
      </c>
      <c r="H718" s="158">
        <v>1</v>
      </c>
      <c r="I718" s="159"/>
      <c r="L718" s="155"/>
      <c r="M718" s="160"/>
      <c r="T718" s="161"/>
      <c r="AT718" s="156" t="s">
        <v>185</v>
      </c>
      <c r="AU718" s="156" t="s">
        <v>94</v>
      </c>
      <c r="AV718" s="13" t="s">
        <v>94</v>
      </c>
      <c r="AW718" s="13" t="s">
        <v>46</v>
      </c>
      <c r="AX718" s="13" t="s">
        <v>23</v>
      </c>
      <c r="AY718" s="156" t="s">
        <v>175</v>
      </c>
    </row>
    <row r="719" spans="2:65" s="1" customFormat="1" ht="24.2" customHeight="1">
      <c r="B719" s="32"/>
      <c r="C719" s="169" t="s">
        <v>757</v>
      </c>
      <c r="D719" s="169" t="s">
        <v>238</v>
      </c>
      <c r="E719" s="170" t="s">
        <v>758</v>
      </c>
      <c r="F719" s="171" t="s">
        <v>759</v>
      </c>
      <c r="G719" s="172" t="s">
        <v>233</v>
      </c>
      <c r="H719" s="173">
        <v>1</v>
      </c>
      <c r="I719" s="174"/>
      <c r="J719" s="175">
        <f>ROUND(I719*H719,2)</f>
        <v>0</v>
      </c>
      <c r="K719" s="171" t="s">
        <v>274</v>
      </c>
      <c r="L719" s="176"/>
      <c r="M719" s="177" t="s">
        <v>48</v>
      </c>
      <c r="N719" s="178" t="s">
        <v>57</v>
      </c>
      <c r="P719" s="140">
        <f>O719*H719</f>
        <v>0</v>
      </c>
      <c r="Q719" s="140">
        <v>0</v>
      </c>
      <c r="R719" s="140">
        <f>Q719*H719</f>
        <v>0</v>
      </c>
      <c r="S719" s="140">
        <v>0</v>
      </c>
      <c r="T719" s="141">
        <f>S719*H719</f>
        <v>0</v>
      </c>
      <c r="AR719" s="142" t="s">
        <v>94</v>
      </c>
      <c r="AT719" s="142" t="s">
        <v>238</v>
      </c>
      <c r="AU719" s="142" t="s">
        <v>94</v>
      </c>
      <c r="AY719" s="16" t="s">
        <v>175</v>
      </c>
      <c r="BE719" s="143">
        <f>IF(N719="základní",J719,0)</f>
        <v>0</v>
      </c>
      <c r="BF719" s="143">
        <f>IF(N719="snížená",J719,0)</f>
        <v>0</v>
      </c>
      <c r="BG719" s="143">
        <f>IF(N719="zákl. přenesená",J719,0)</f>
        <v>0</v>
      </c>
      <c r="BH719" s="143">
        <f>IF(N719="sníž. přenesená",J719,0)</f>
        <v>0</v>
      </c>
      <c r="BI719" s="143">
        <f>IF(N719="nulová",J719,0)</f>
        <v>0</v>
      </c>
      <c r="BJ719" s="16" t="s">
        <v>23</v>
      </c>
      <c r="BK719" s="143">
        <f>ROUND(I719*H719,2)</f>
        <v>0</v>
      </c>
      <c r="BL719" s="16" t="s">
        <v>23</v>
      </c>
      <c r="BM719" s="142" t="s">
        <v>760</v>
      </c>
    </row>
    <row r="720" spans="2:65" s="12" customFormat="1" ht="11.25">
      <c r="B720" s="148"/>
      <c r="D720" s="149" t="s">
        <v>185</v>
      </c>
      <c r="E720" s="150" t="s">
        <v>48</v>
      </c>
      <c r="F720" s="151" t="s">
        <v>367</v>
      </c>
      <c r="H720" s="150" t="s">
        <v>48</v>
      </c>
      <c r="I720" s="152"/>
      <c r="L720" s="148"/>
      <c r="M720" s="153"/>
      <c r="T720" s="154"/>
      <c r="AT720" s="150" t="s">
        <v>185</v>
      </c>
      <c r="AU720" s="150" t="s">
        <v>94</v>
      </c>
      <c r="AV720" s="12" t="s">
        <v>23</v>
      </c>
      <c r="AW720" s="12" t="s">
        <v>46</v>
      </c>
      <c r="AX720" s="12" t="s">
        <v>86</v>
      </c>
      <c r="AY720" s="150" t="s">
        <v>175</v>
      </c>
    </row>
    <row r="721" spans="2:65" s="12" customFormat="1" ht="11.25">
      <c r="B721" s="148"/>
      <c r="D721" s="149" t="s">
        <v>185</v>
      </c>
      <c r="E721" s="150" t="s">
        <v>48</v>
      </c>
      <c r="F721" s="151" t="s">
        <v>187</v>
      </c>
      <c r="H721" s="150" t="s">
        <v>48</v>
      </c>
      <c r="I721" s="152"/>
      <c r="L721" s="148"/>
      <c r="M721" s="153"/>
      <c r="T721" s="154"/>
      <c r="AT721" s="150" t="s">
        <v>185</v>
      </c>
      <c r="AU721" s="150" t="s">
        <v>94</v>
      </c>
      <c r="AV721" s="12" t="s">
        <v>23</v>
      </c>
      <c r="AW721" s="12" t="s">
        <v>46</v>
      </c>
      <c r="AX721" s="12" t="s">
        <v>86</v>
      </c>
      <c r="AY721" s="150" t="s">
        <v>175</v>
      </c>
    </row>
    <row r="722" spans="2:65" s="12" customFormat="1" ht="11.25">
      <c r="B722" s="148"/>
      <c r="D722" s="149" t="s">
        <v>185</v>
      </c>
      <c r="E722" s="150" t="s">
        <v>48</v>
      </c>
      <c r="F722" s="151" t="s">
        <v>756</v>
      </c>
      <c r="H722" s="150" t="s">
        <v>48</v>
      </c>
      <c r="I722" s="152"/>
      <c r="L722" s="148"/>
      <c r="M722" s="153"/>
      <c r="T722" s="154"/>
      <c r="AT722" s="150" t="s">
        <v>185</v>
      </c>
      <c r="AU722" s="150" t="s">
        <v>94</v>
      </c>
      <c r="AV722" s="12" t="s">
        <v>23</v>
      </c>
      <c r="AW722" s="12" t="s">
        <v>46</v>
      </c>
      <c r="AX722" s="12" t="s">
        <v>86</v>
      </c>
      <c r="AY722" s="150" t="s">
        <v>175</v>
      </c>
    </row>
    <row r="723" spans="2:65" s="12" customFormat="1" ht="11.25">
      <c r="B723" s="148"/>
      <c r="D723" s="149" t="s">
        <v>185</v>
      </c>
      <c r="E723" s="150" t="s">
        <v>48</v>
      </c>
      <c r="F723" s="151" t="s">
        <v>368</v>
      </c>
      <c r="H723" s="150" t="s">
        <v>48</v>
      </c>
      <c r="I723" s="152"/>
      <c r="L723" s="148"/>
      <c r="M723" s="153"/>
      <c r="T723" s="154"/>
      <c r="AT723" s="150" t="s">
        <v>185</v>
      </c>
      <c r="AU723" s="150" t="s">
        <v>94</v>
      </c>
      <c r="AV723" s="12" t="s">
        <v>23</v>
      </c>
      <c r="AW723" s="12" t="s">
        <v>46</v>
      </c>
      <c r="AX723" s="12" t="s">
        <v>86</v>
      </c>
      <c r="AY723" s="150" t="s">
        <v>175</v>
      </c>
    </row>
    <row r="724" spans="2:65" s="13" customFormat="1" ht="11.25">
      <c r="B724" s="155"/>
      <c r="D724" s="149" t="s">
        <v>185</v>
      </c>
      <c r="E724" s="156" t="s">
        <v>48</v>
      </c>
      <c r="F724" s="157" t="s">
        <v>23</v>
      </c>
      <c r="H724" s="158">
        <v>1</v>
      </c>
      <c r="I724" s="159"/>
      <c r="L724" s="155"/>
      <c r="M724" s="160"/>
      <c r="T724" s="161"/>
      <c r="AT724" s="156" t="s">
        <v>185</v>
      </c>
      <c r="AU724" s="156" t="s">
        <v>94</v>
      </c>
      <c r="AV724" s="13" t="s">
        <v>94</v>
      </c>
      <c r="AW724" s="13" t="s">
        <v>46</v>
      </c>
      <c r="AX724" s="13" t="s">
        <v>23</v>
      </c>
      <c r="AY724" s="156" t="s">
        <v>175</v>
      </c>
    </row>
    <row r="725" spans="2:65" s="1" customFormat="1" ht="16.5" customHeight="1">
      <c r="B725" s="32"/>
      <c r="C725" s="131" t="s">
        <v>761</v>
      </c>
      <c r="D725" s="131" t="s">
        <v>177</v>
      </c>
      <c r="E725" s="132" t="s">
        <v>762</v>
      </c>
      <c r="F725" s="133" t="s">
        <v>763</v>
      </c>
      <c r="G725" s="134" t="s">
        <v>233</v>
      </c>
      <c r="H725" s="135">
        <v>8</v>
      </c>
      <c r="I725" s="136"/>
      <c r="J725" s="137">
        <f>ROUND(I725*H725,2)</f>
        <v>0</v>
      </c>
      <c r="K725" s="133" t="s">
        <v>181</v>
      </c>
      <c r="L725" s="32"/>
      <c r="M725" s="138" t="s">
        <v>48</v>
      </c>
      <c r="N725" s="139" t="s">
        <v>57</v>
      </c>
      <c r="P725" s="140">
        <f>O725*H725</f>
        <v>0</v>
      </c>
      <c r="Q725" s="140">
        <v>0</v>
      </c>
      <c r="R725" s="140">
        <f>Q725*H725</f>
        <v>0</v>
      </c>
      <c r="S725" s="140">
        <v>0</v>
      </c>
      <c r="T725" s="141">
        <f>S725*H725</f>
        <v>0</v>
      </c>
      <c r="AR725" s="142" t="s">
        <v>23</v>
      </c>
      <c r="AT725" s="142" t="s">
        <v>177</v>
      </c>
      <c r="AU725" s="142" t="s">
        <v>94</v>
      </c>
      <c r="AY725" s="16" t="s">
        <v>175</v>
      </c>
      <c r="BE725" s="143">
        <f>IF(N725="základní",J725,0)</f>
        <v>0</v>
      </c>
      <c r="BF725" s="143">
        <f>IF(N725="snížená",J725,0)</f>
        <v>0</v>
      </c>
      <c r="BG725" s="143">
        <f>IF(N725="zákl. přenesená",J725,0)</f>
        <v>0</v>
      </c>
      <c r="BH725" s="143">
        <f>IF(N725="sníž. přenesená",J725,0)</f>
        <v>0</v>
      </c>
      <c r="BI725" s="143">
        <f>IF(N725="nulová",J725,0)</f>
        <v>0</v>
      </c>
      <c r="BJ725" s="16" t="s">
        <v>23</v>
      </c>
      <c r="BK725" s="143">
        <f>ROUND(I725*H725,2)</f>
        <v>0</v>
      </c>
      <c r="BL725" s="16" t="s">
        <v>23</v>
      </c>
      <c r="BM725" s="142" t="s">
        <v>764</v>
      </c>
    </row>
    <row r="726" spans="2:65" s="1" customFormat="1" ht="11.25">
      <c r="B726" s="32"/>
      <c r="D726" s="144" t="s">
        <v>183</v>
      </c>
      <c r="F726" s="145" t="s">
        <v>765</v>
      </c>
      <c r="I726" s="146"/>
      <c r="L726" s="32"/>
      <c r="M726" s="147"/>
      <c r="T726" s="53"/>
      <c r="AT726" s="16" t="s">
        <v>183</v>
      </c>
      <c r="AU726" s="16" t="s">
        <v>94</v>
      </c>
    </row>
    <row r="727" spans="2:65" s="12" customFormat="1" ht="11.25">
      <c r="B727" s="148"/>
      <c r="D727" s="149" t="s">
        <v>185</v>
      </c>
      <c r="E727" s="150" t="s">
        <v>48</v>
      </c>
      <c r="F727" s="151" t="s">
        <v>367</v>
      </c>
      <c r="H727" s="150" t="s">
        <v>48</v>
      </c>
      <c r="I727" s="152"/>
      <c r="L727" s="148"/>
      <c r="M727" s="153"/>
      <c r="T727" s="154"/>
      <c r="AT727" s="150" t="s">
        <v>185</v>
      </c>
      <c r="AU727" s="150" t="s">
        <v>94</v>
      </c>
      <c r="AV727" s="12" t="s">
        <v>23</v>
      </c>
      <c r="AW727" s="12" t="s">
        <v>46</v>
      </c>
      <c r="AX727" s="12" t="s">
        <v>86</v>
      </c>
      <c r="AY727" s="150" t="s">
        <v>175</v>
      </c>
    </row>
    <row r="728" spans="2:65" s="12" customFormat="1" ht="11.25">
      <c r="B728" s="148"/>
      <c r="D728" s="149" t="s">
        <v>185</v>
      </c>
      <c r="E728" s="150" t="s">
        <v>48</v>
      </c>
      <c r="F728" s="151" t="s">
        <v>368</v>
      </c>
      <c r="H728" s="150" t="s">
        <v>48</v>
      </c>
      <c r="I728" s="152"/>
      <c r="L728" s="148"/>
      <c r="M728" s="153"/>
      <c r="T728" s="154"/>
      <c r="AT728" s="150" t="s">
        <v>185</v>
      </c>
      <c r="AU728" s="150" t="s">
        <v>94</v>
      </c>
      <c r="AV728" s="12" t="s">
        <v>23</v>
      </c>
      <c r="AW728" s="12" t="s">
        <v>46</v>
      </c>
      <c r="AX728" s="12" t="s">
        <v>86</v>
      </c>
      <c r="AY728" s="150" t="s">
        <v>175</v>
      </c>
    </row>
    <row r="729" spans="2:65" s="13" customFormat="1" ht="11.25">
      <c r="B729" s="155"/>
      <c r="D729" s="149" t="s">
        <v>185</v>
      </c>
      <c r="E729" s="156" t="s">
        <v>48</v>
      </c>
      <c r="F729" s="157" t="s">
        <v>23</v>
      </c>
      <c r="H729" s="158">
        <v>1</v>
      </c>
      <c r="I729" s="159"/>
      <c r="L729" s="155"/>
      <c r="M729" s="160"/>
      <c r="T729" s="161"/>
      <c r="AT729" s="156" t="s">
        <v>185</v>
      </c>
      <c r="AU729" s="156" t="s">
        <v>94</v>
      </c>
      <c r="AV729" s="13" t="s">
        <v>94</v>
      </c>
      <c r="AW729" s="13" t="s">
        <v>46</v>
      </c>
      <c r="AX729" s="13" t="s">
        <v>86</v>
      </c>
      <c r="AY729" s="156" t="s">
        <v>175</v>
      </c>
    </row>
    <row r="730" spans="2:65" s="12" customFormat="1" ht="11.25">
      <c r="B730" s="148"/>
      <c r="D730" s="149" t="s">
        <v>185</v>
      </c>
      <c r="E730" s="150" t="s">
        <v>48</v>
      </c>
      <c r="F730" s="151" t="s">
        <v>370</v>
      </c>
      <c r="H730" s="150" t="s">
        <v>48</v>
      </c>
      <c r="I730" s="152"/>
      <c r="L730" s="148"/>
      <c r="M730" s="153"/>
      <c r="T730" s="154"/>
      <c r="AT730" s="150" t="s">
        <v>185</v>
      </c>
      <c r="AU730" s="150" t="s">
        <v>94</v>
      </c>
      <c r="AV730" s="12" t="s">
        <v>23</v>
      </c>
      <c r="AW730" s="12" t="s">
        <v>46</v>
      </c>
      <c r="AX730" s="12" t="s">
        <v>86</v>
      </c>
      <c r="AY730" s="150" t="s">
        <v>175</v>
      </c>
    </row>
    <row r="731" spans="2:65" s="13" customFormat="1" ht="11.25">
      <c r="B731" s="155"/>
      <c r="D731" s="149" t="s">
        <v>185</v>
      </c>
      <c r="E731" s="156" t="s">
        <v>48</v>
      </c>
      <c r="F731" s="157" t="s">
        <v>23</v>
      </c>
      <c r="H731" s="158">
        <v>1</v>
      </c>
      <c r="I731" s="159"/>
      <c r="L731" s="155"/>
      <c r="M731" s="160"/>
      <c r="T731" s="161"/>
      <c r="AT731" s="156" t="s">
        <v>185</v>
      </c>
      <c r="AU731" s="156" t="s">
        <v>94</v>
      </c>
      <c r="AV731" s="13" t="s">
        <v>94</v>
      </c>
      <c r="AW731" s="13" t="s">
        <v>46</v>
      </c>
      <c r="AX731" s="13" t="s">
        <v>86</v>
      </c>
      <c r="AY731" s="156" t="s">
        <v>175</v>
      </c>
    </row>
    <row r="732" spans="2:65" s="12" customFormat="1" ht="11.25">
      <c r="B732" s="148"/>
      <c r="D732" s="149" t="s">
        <v>185</v>
      </c>
      <c r="E732" s="150" t="s">
        <v>48</v>
      </c>
      <c r="F732" s="151" t="s">
        <v>372</v>
      </c>
      <c r="H732" s="150" t="s">
        <v>48</v>
      </c>
      <c r="I732" s="152"/>
      <c r="L732" s="148"/>
      <c r="M732" s="153"/>
      <c r="T732" s="154"/>
      <c r="AT732" s="150" t="s">
        <v>185</v>
      </c>
      <c r="AU732" s="150" t="s">
        <v>94</v>
      </c>
      <c r="AV732" s="12" t="s">
        <v>23</v>
      </c>
      <c r="AW732" s="12" t="s">
        <v>46</v>
      </c>
      <c r="AX732" s="12" t="s">
        <v>86</v>
      </c>
      <c r="AY732" s="150" t="s">
        <v>175</v>
      </c>
    </row>
    <row r="733" spans="2:65" s="13" customFormat="1" ht="11.25">
      <c r="B733" s="155"/>
      <c r="D733" s="149" t="s">
        <v>185</v>
      </c>
      <c r="E733" s="156" t="s">
        <v>48</v>
      </c>
      <c r="F733" s="157" t="s">
        <v>23</v>
      </c>
      <c r="H733" s="158">
        <v>1</v>
      </c>
      <c r="I733" s="159"/>
      <c r="L733" s="155"/>
      <c r="M733" s="160"/>
      <c r="T733" s="161"/>
      <c r="AT733" s="156" t="s">
        <v>185</v>
      </c>
      <c r="AU733" s="156" t="s">
        <v>94</v>
      </c>
      <c r="AV733" s="13" t="s">
        <v>94</v>
      </c>
      <c r="AW733" s="13" t="s">
        <v>46</v>
      </c>
      <c r="AX733" s="13" t="s">
        <v>86</v>
      </c>
      <c r="AY733" s="156" t="s">
        <v>175</v>
      </c>
    </row>
    <row r="734" spans="2:65" s="12" customFormat="1" ht="11.25">
      <c r="B734" s="148"/>
      <c r="D734" s="149" t="s">
        <v>185</v>
      </c>
      <c r="E734" s="150" t="s">
        <v>48</v>
      </c>
      <c r="F734" s="151" t="s">
        <v>373</v>
      </c>
      <c r="H734" s="150" t="s">
        <v>48</v>
      </c>
      <c r="I734" s="152"/>
      <c r="L734" s="148"/>
      <c r="M734" s="153"/>
      <c r="T734" s="154"/>
      <c r="AT734" s="150" t="s">
        <v>185</v>
      </c>
      <c r="AU734" s="150" t="s">
        <v>94</v>
      </c>
      <c r="AV734" s="12" t="s">
        <v>23</v>
      </c>
      <c r="AW734" s="12" t="s">
        <v>46</v>
      </c>
      <c r="AX734" s="12" t="s">
        <v>86</v>
      </c>
      <c r="AY734" s="150" t="s">
        <v>175</v>
      </c>
    </row>
    <row r="735" spans="2:65" s="13" customFormat="1" ht="11.25">
      <c r="B735" s="155"/>
      <c r="D735" s="149" t="s">
        <v>185</v>
      </c>
      <c r="E735" s="156" t="s">
        <v>48</v>
      </c>
      <c r="F735" s="157" t="s">
        <v>23</v>
      </c>
      <c r="H735" s="158">
        <v>1</v>
      </c>
      <c r="I735" s="159"/>
      <c r="L735" s="155"/>
      <c r="M735" s="160"/>
      <c r="T735" s="161"/>
      <c r="AT735" s="156" t="s">
        <v>185</v>
      </c>
      <c r="AU735" s="156" t="s">
        <v>94</v>
      </c>
      <c r="AV735" s="13" t="s">
        <v>94</v>
      </c>
      <c r="AW735" s="13" t="s">
        <v>46</v>
      </c>
      <c r="AX735" s="13" t="s">
        <v>86</v>
      </c>
      <c r="AY735" s="156" t="s">
        <v>175</v>
      </c>
    </row>
    <row r="736" spans="2:65" s="12" customFormat="1" ht="11.25">
      <c r="B736" s="148"/>
      <c r="D736" s="149" t="s">
        <v>185</v>
      </c>
      <c r="E736" s="150" t="s">
        <v>48</v>
      </c>
      <c r="F736" s="151" t="s">
        <v>374</v>
      </c>
      <c r="H736" s="150" t="s">
        <v>48</v>
      </c>
      <c r="I736" s="152"/>
      <c r="L736" s="148"/>
      <c r="M736" s="153"/>
      <c r="T736" s="154"/>
      <c r="AT736" s="150" t="s">
        <v>185</v>
      </c>
      <c r="AU736" s="150" t="s">
        <v>94</v>
      </c>
      <c r="AV736" s="12" t="s">
        <v>23</v>
      </c>
      <c r="AW736" s="12" t="s">
        <v>46</v>
      </c>
      <c r="AX736" s="12" t="s">
        <v>86</v>
      </c>
      <c r="AY736" s="150" t="s">
        <v>175</v>
      </c>
    </row>
    <row r="737" spans="2:65" s="13" customFormat="1" ht="11.25">
      <c r="B737" s="155"/>
      <c r="D737" s="149" t="s">
        <v>185</v>
      </c>
      <c r="E737" s="156" t="s">
        <v>48</v>
      </c>
      <c r="F737" s="157" t="s">
        <v>23</v>
      </c>
      <c r="H737" s="158">
        <v>1</v>
      </c>
      <c r="I737" s="159"/>
      <c r="L737" s="155"/>
      <c r="M737" s="160"/>
      <c r="T737" s="161"/>
      <c r="AT737" s="156" t="s">
        <v>185</v>
      </c>
      <c r="AU737" s="156" t="s">
        <v>94</v>
      </c>
      <c r="AV737" s="13" t="s">
        <v>94</v>
      </c>
      <c r="AW737" s="13" t="s">
        <v>46</v>
      </c>
      <c r="AX737" s="13" t="s">
        <v>86</v>
      </c>
      <c r="AY737" s="156" t="s">
        <v>175</v>
      </c>
    </row>
    <row r="738" spans="2:65" s="12" customFormat="1" ht="11.25">
      <c r="B738" s="148"/>
      <c r="D738" s="149" t="s">
        <v>185</v>
      </c>
      <c r="E738" s="150" t="s">
        <v>48</v>
      </c>
      <c r="F738" s="151" t="s">
        <v>376</v>
      </c>
      <c r="H738" s="150" t="s">
        <v>48</v>
      </c>
      <c r="I738" s="152"/>
      <c r="L738" s="148"/>
      <c r="M738" s="153"/>
      <c r="T738" s="154"/>
      <c r="AT738" s="150" t="s">
        <v>185</v>
      </c>
      <c r="AU738" s="150" t="s">
        <v>94</v>
      </c>
      <c r="AV738" s="12" t="s">
        <v>23</v>
      </c>
      <c r="AW738" s="12" t="s">
        <v>46</v>
      </c>
      <c r="AX738" s="12" t="s">
        <v>86</v>
      </c>
      <c r="AY738" s="150" t="s">
        <v>175</v>
      </c>
    </row>
    <row r="739" spans="2:65" s="13" customFormat="1" ht="11.25">
      <c r="B739" s="155"/>
      <c r="D739" s="149" t="s">
        <v>185</v>
      </c>
      <c r="E739" s="156" t="s">
        <v>48</v>
      </c>
      <c r="F739" s="157" t="s">
        <v>23</v>
      </c>
      <c r="H739" s="158">
        <v>1</v>
      </c>
      <c r="I739" s="159"/>
      <c r="L739" s="155"/>
      <c r="M739" s="160"/>
      <c r="T739" s="161"/>
      <c r="AT739" s="156" t="s">
        <v>185</v>
      </c>
      <c r="AU739" s="156" t="s">
        <v>94</v>
      </c>
      <c r="AV739" s="13" t="s">
        <v>94</v>
      </c>
      <c r="AW739" s="13" t="s">
        <v>46</v>
      </c>
      <c r="AX739" s="13" t="s">
        <v>86</v>
      </c>
      <c r="AY739" s="156" t="s">
        <v>175</v>
      </c>
    </row>
    <row r="740" spans="2:65" s="12" customFormat="1" ht="11.25">
      <c r="B740" s="148"/>
      <c r="D740" s="149" t="s">
        <v>185</v>
      </c>
      <c r="E740" s="150" t="s">
        <v>48</v>
      </c>
      <c r="F740" s="151" t="s">
        <v>378</v>
      </c>
      <c r="H740" s="150" t="s">
        <v>48</v>
      </c>
      <c r="I740" s="152"/>
      <c r="L740" s="148"/>
      <c r="M740" s="153"/>
      <c r="T740" s="154"/>
      <c r="AT740" s="150" t="s">
        <v>185</v>
      </c>
      <c r="AU740" s="150" t="s">
        <v>94</v>
      </c>
      <c r="AV740" s="12" t="s">
        <v>23</v>
      </c>
      <c r="AW740" s="12" t="s">
        <v>46</v>
      </c>
      <c r="AX740" s="12" t="s">
        <v>86</v>
      </c>
      <c r="AY740" s="150" t="s">
        <v>175</v>
      </c>
    </row>
    <row r="741" spans="2:65" s="13" customFormat="1" ht="11.25">
      <c r="B741" s="155"/>
      <c r="D741" s="149" t="s">
        <v>185</v>
      </c>
      <c r="E741" s="156" t="s">
        <v>48</v>
      </c>
      <c r="F741" s="157" t="s">
        <v>23</v>
      </c>
      <c r="H741" s="158">
        <v>1</v>
      </c>
      <c r="I741" s="159"/>
      <c r="L741" s="155"/>
      <c r="M741" s="160"/>
      <c r="T741" s="161"/>
      <c r="AT741" s="156" t="s">
        <v>185</v>
      </c>
      <c r="AU741" s="156" t="s">
        <v>94</v>
      </c>
      <c r="AV741" s="13" t="s">
        <v>94</v>
      </c>
      <c r="AW741" s="13" t="s">
        <v>46</v>
      </c>
      <c r="AX741" s="13" t="s">
        <v>86</v>
      </c>
      <c r="AY741" s="156" t="s">
        <v>175</v>
      </c>
    </row>
    <row r="742" spans="2:65" s="12" customFormat="1" ht="11.25">
      <c r="B742" s="148"/>
      <c r="D742" s="149" t="s">
        <v>185</v>
      </c>
      <c r="E742" s="150" t="s">
        <v>48</v>
      </c>
      <c r="F742" s="151" t="s">
        <v>379</v>
      </c>
      <c r="H742" s="150" t="s">
        <v>48</v>
      </c>
      <c r="I742" s="152"/>
      <c r="L742" s="148"/>
      <c r="M742" s="153"/>
      <c r="T742" s="154"/>
      <c r="AT742" s="150" t="s">
        <v>185</v>
      </c>
      <c r="AU742" s="150" t="s">
        <v>94</v>
      </c>
      <c r="AV742" s="12" t="s">
        <v>23</v>
      </c>
      <c r="AW742" s="12" t="s">
        <v>46</v>
      </c>
      <c r="AX742" s="12" t="s">
        <v>86</v>
      </c>
      <c r="AY742" s="150" t="s">
        <v>175</v>
      </c>
    </row>
    <row r="743" spans="2:65" s="13" customFormat="1" ht="11.25">
      <c r="B743" s="155"/>
      <c r="D743" s="149" t="s">
        <v>185</v>
      </c>
      <c r="E743" s="156" t="s">
        <v>48</v>
      </c>
      <c r="F743" s="157" t="s">
        <v>23</v>
      </c>
      <c r="H743" s="158">
        <v>1</v>
      </c>
      <c r="I743" s="159"/>
      <c r="L743" s="155"/>
      <c r="M743" s="160"/>
      <c r="T743" s="161"/>
      <c r="AT743" s="156" t="s">
        <v>185</v>
      </c>
      <c r="AU743" s="156" t="s">
        <v>94</v>
      </c>
      <c r="AV743" s="13" t="s">
        <v>94</v>
      </c>
      <c r="AW743" s="13" t="s">
        <v>46</v>
      </c>
      <c r="AX743" s="13" t="s">
        <v>86</v>
      </c>
      <c r="AY743" s="156" t="s">
        <v>175</v>
      </c>
    </row>
    <row r="744" spans="2:65" s="14" customFormat="1" ht="11.25">
      <c r="B744" s="162"/>
      <c r="D744" s="149" t="s">
        <v>185</v>
      </c>
      <c r="E744" s="163" t="s">
        <v>48</v>
      </c>
      <c r="F744" s="164" t="s">
        <v>209</v>
      </c>
      <c r="H744" s="165">
        <v>8</v>
      </c>
      <c r="I744" s="166"/>
      <c r="L744" s="162"/>
      <c r="M744" s="167"/>
      <c r="T744" s="168"/>
      <c r="AT744" s="163" t="s">
        <v>185</v>
      </c>
      <c r="AU744" s="163" t="s">
        <v>94</v>
      </c>
      <c r="AV744" s="14" t="s">
        <v>210</v>
      </c>
      <c r="AW744" s="14" t="s">
        <v>46</v>
      </c>
      <c r="AX744" s="14" t="s">
        <v>23</v>
      </c>
      <c r="AY744" s="163" t="s">
        <v>175</v>
      </c>
    </row>
    <row r="745" spans="2:65" s="1" customFormat="1" ht="16.5" customHeight="1">
      <c r="B745" s="32"/>
      <c r="C745" s="169" t="s">
        <v>406</v>
      </c>
      <c r="D745" s="169" t="s">
        <v>238</v>
      </c>
      <c r="E745" s="170" t="s">
        <v>766</v>
      </c>
      <c r="F745" s="171" t="s">
        <v>767</v>
      </c>
      <c r="G745" s="172" t="s">
        <v>233</v>
      </c>
      <c r="H745" s="173">
        <v>8</v>
      </c>
      <c r="I745" s="174"/>
      <c r="J745" s="175">
        <f>ROUND(I745*H745,2)</f>
        <v>0</v>
      </c>
      <c r="K745" s="171" t="s">
        <v>274</v>
      </c>
      <c r="L745" s="176"/>
      <c r="M745" s="177" t="s">
        <v>48</v>
      </c>
      <c r="N745" s="178" t="s">
        <v>57</v>
      </c>
      <c r="P745" s="140">
        <f>O745*H745</f>
        <v>0</v>
      </c>
      <c r="Q745" s="140">
        <v>0</v>
      </c>
      <c r="R745" s="140">
        <f>Q745*H745</f>
        <v>0</v>
      </c>
      <c r="S745" s="140">
        <v>0</v>
      </c>
      <c r="T745" s="141">
        <f>S745*H745</f>
        <v>0</v>
      </c>
      <c r="AR745" s="142" t="s">
        <v>94</v>
      </c>
      <c r="AT745" s="142" t="s">
        <v>238</v>
      </c>
      <c r="AU745" s="142" t="s">
        <v>94</v>
      </c>
      <c r="AY745" s="16" t="s">
        <v>175</v>
      </c>
      <c r="BE745" s="143">
        <f>IF(N745="základní",J745,0)</f>
        <v>0</v>
      </c>
      <c r="BF745" s="143">
        <f>IF(N745="snížená",J745,0)</f>
        <v>0</v>
      </c>
      <c r="BG745" s="143">
        <f>IF(N745="zákl. přenesená",J745,0)</f>
        <v>0</v>
      </c>
      <c r="BH745" s="143">
        <f>IF(N745="sníž. přenesená",J745,0)</f>
        <v>0</v>
      </c>
      <c r="BI745" s="143">
        <f>IF(N745="nulová",J745,0)</f>
        <v>0</v>
      </c>
      <c r="BJ745" s="16" t="s">
        <v>23</v>
      </c>
      <c r="BK745" s="143">
        <f>ROUND(I745*H745,2)</f>
        <v>0</v>
      </c>
      <c r="BL745" s="16" t="s">
        <v>23</v>
      </c>
      <c r="BM745" s="142" t="s">
        <v>768</v>
      </c>
    </row>
    <row r="746" spans="2:65" s="12" customFormat="1" ht="11.25">
      <c r="B746" s="148"/>
      <c r="D746" s="149" t="s">
        <v>185</v>
      </c>
      <c r="E746" s="150" t="s">
        <v>48</v>
      </c>
      <c r="F746" s="151" t="s">
        <v>367</v>
      </c>
      <c r="H746" s="150" t="s">
        <v>48</v>
      </c>
      <c r="I746" s="152"/>
      <c r="L746" s="148"/>
      <c r="M746" s="153"/>
      <c r="T746" s="154"/>
      <c r="AT746" s="150" t="s">
        <v>185</v>
      </c>
      <c r="AU746" s="150" t="s">
        <v>94</v>
      </c>
      <c r="AV746" s="12" t="s">
        <v>23</v>
      </c>
      <c r="AW746" s="12" t="s">
        <v>46</v>
      </c>
      <c r="AX746" s="12" t="s">
        <v>86</v>
      </c>
      <c r="AY746" s="150" t="s">
        <v>175</v>
      </c>
    </row>
    <row r="747" spans="2:65" s="12" customFormat="1" ht="11.25">
      <c r="B747" s="148"/>
      <c r="D747" s="149" t="s">
        <v>185</v>
      </c>
      <c r="E747" s="150" t="s">
        <v>48</v>
      </c>
      <c r="F747" s="151" t="s">
        <v>368</v>
      </c>
      <c r="H747" s="150" t="s">
        <v>48</v>
      </c>
      <c r="I747" s="152"/>
      <c r="L747" s="148"/>
      <c r="M747" s="153"/>
      <c r="T747" s="154"/>
      <c r="AT747" s="150" t="s">
        <v>185</v>
      </c>
      <c r="AU747" s="150" t="s">
        <v>94</v>
      </c>
      <c r="AV747" s="12" t="s">
        <v>23</v>
      </c>
      <c r="AW747" s="12" t="s">
        <v>46</v>
      </c>
      <c r="AX747" s="12" t="s">
        <v>86</v>
      </c>
      <c r="AY747" s="150" t="s">
        <v>175</v>
      </c>
    </row>
    <row r="748" spans="2:65" s="13" customFormat="1" ht="11.25">
      <c r="B748" s="155"/>
      <c r="D748" s="149" t="s">
        <v>185</v>
      </c>
      <c r="E748" s="156" t="s">
        <v>48</v>
      </c>
      <c r="F748" s="157" t="s">
        <v>23</v>
      </c>
      <c r="H748" s="158">
        <v>1</v>
      </c>
      <c r="I748" s="159"/>
      <c r="L748" s="155"/>
      <c r="M748" s="160"/>
      <c r="T748" s="161"/>
      <c r="AT748" s="156" t="s">
        <v>185</v>
      </c>
      <c r="AU748" s="156" t="s">
        <v>94</v>
      </c>
      <c r="AV748" s="13" t="s">
        <v>94</v>
      </c>
      <c r="AW748" s="13" t="s">
        <v>46</v>
      </c>
      <c r="AX748" s="13" t="s">
        <v>86</v>
      </c>
      <c r="AY748" s="156" t="s">
        <v>175</v>
      </c>
    </row>
    <row r="749" spans="2:65" s="12" customFormat="1" ht="11.25">
      <c r="B749" s="148"/>
      <c r="D749" s="149" t="s">
        <v>185</v>
      </c>
      <c r="E749" s="150" t="s">
        <v>48</v>
      </c>
      <c r="F749" s="151" t="s">
        <v>370</v>
      </c>
      <c r="H749" s="150" t="s">
        <v>48</v>
      </c>
      <c r="I749" s="152"/>
      <c r="L749" s="148"/>
      <c r="M749" s="153"/>
      <c r="T749" s="154"/>
      <c r="AT749" s="150" t="s">
        <v>185</v>
      </c>
      <c r="AU749" s="150" t="s">
        <v>94</v>
      </c>
      <c r="AV749" s="12" t="s">
        <v>23</v>
      </c>
      <c r="AW749" s="12" t="s">
        <v>46</v>
      </c>
      <c r="AX749" s="12" t="s">
        <v>86</v>
      </c>
      <c r="AY749" s="150" t="s">
        <v>175</v>
      </c>
    </row>
    <row r="750" spans="2:65" s="13" customFormat="1" ht="11.25">
      <c r="B750" s="155"/>
      <c r="D750" s="149" t="s">
        <v>185</v>
      </c>
      <c r="E750" s="156" t="s">
        <v>48</v>
      </c>
      <c r="F750" s="157" t="s">
        <v>23</v>
      </c>
      <c r="H750" s="158">
        <v>1</v>
      </c>
      <c r="I750" s="159"/>
      <c r="L750" s="155"/>
      <c r="M750" s="160"/>
      <c r="T750" s="161"/>
      <c r="AT750" s="156" t="s">
        <v>185</v>
      </c>
      <c r="AU750" s="156" t="s">
        <v>94</v>
      </c>
      <c r="AV750" s="13" t="s">
        <v>94</v>
      </c>
      <c r="AW750" s="13" t="s">
        <v>46</v>
      </c>
      <c r="AX750" s="13" t="s">
        <v>86</v>
      </c>
      <c r="AY750" s="156" t="s">
        <v>175</v>
      </c>
    </row>
    <row r="751" spans="2:65" s="12" customFormat="1" ht="11.25">
      <c r="B751" s="148"/>
      <c r="D751" s="149" t="s">
        <v>185</v>
      </c>
      <c r="E751" s="150" t="s">
        <v>48</v>
      </c>
      <c r="F751" s="151" t="s">
        <v>372</v>
      </c>
      <c r="H751" s="150" t="s">
        <v>48</v>
      </c>
      <c r="I751" s="152"/>
      <c r="L751" s="148"/>
      <c r="M751" s="153"/>
      <c r="T751" s="154"/>
      <c r="AT751" s="150" t="s">
        <v>185</v>
      </c>
      <c r="AU751" s="150" t="s">
        <v>94</v>
      </c>
      <c r="AV751" s="12" t="s">
        <v>23</v>
      </c>
      <c r="AW751" s="12" t="s">
        <v>46</v>
      </c>
      <c r="AX751" s="12" t="s">
        <v>86</v>
      </c>
      <c r="AY751" s="150" t="s">
        <v>175</v>
      </c>
    </row>
    <row r="752" spans="2:65" s="13" customFormat="1" ht="11.25">
      <c r="B752" s="155"/>
      <c r="D752" s="149" t="s">
        <v>185</v>
      </c>
      <c r="E752" s="156" t="s">
        <v>48</v>
      </c>
      <c r="F752" s="157" t="s">
        <v>23</v>
      </c>
      <c r="H752" s="158">
        <v>1</v>
      </c>
      <c r="I752" s="159"/>
      <c r="L752" s="155"/>
      <c r="M752" s="160"/>
      <c r="T752" s="161"/>
      <c r="AT752" s="156" t="s">
        <v>185</v>
      </c>
      <c r="AU752" s="156" t="s">
        <v>94</v>
      </c>
      <c r="AV752" s="13" t="s">
        <v>94</v>
      </c>
      <c r="AW752" s="13" t="s">
        <v>46</v>
      </c>
      <c r="AX752" s="13" t="s">
        <v>86</v>
      </c>
      <c r="AY752" s="156" t="s">
        <v>175</v>
      </c>
    </row>
    <row r="753" spans="2:65" s="12" customFormat="1" ht="11.25">
      <c r="B753" s="148"/>
      <c r="D753" s="149" t="s">
        <v>185</v>
      </c>
      <c r="E753" s="150" t="s">
        <v>48</v>
      </c>
      <c r="F753" s="151" t="s">
        <v>373</v>
      </c>
      <c r="H753" s="150" t="s">
        <v>48</v>
      </c>
      <c r="I753" s="152"/>
      <c r="L753" s="148"/>
      <c r="M753" s="153"/>
      <c r="T753" s="154"/>
      <c r="AT753" s="150" t="s">
        <v>185</v>
      </c>
      <c r="AU753" s="150" t="s">
        <v>94</v>
      </c>
      <c r="AV753" s="12" t="s">
        <v>23</v>
      </c>
      <c r="AW753" s="12" t="s">
        <v>46</v>
      </c>
      <c r="AX753" s="12" t="s">
        <v>86</v>
      </c>
      <c r="AY753" s="150" t="s">
        <v>175</v>
      </c>
    </row>
    <row r="754" spans="2:65" s="13" customFormat="1" ht="11.25">
      <c r="B754" s="155"/>
      <c r="D754" s="149" t="s">
        <v>185</v>
      </c>
      <c r="E754" s="156" t="s">
        <v>48</v>
      </c>
      <c r="F754" s="157" t="s">
        <v>23</v>
      </c>
      <c r="H754" s="158">
        <v>1</v>
      </c>
      <c r="I754" s="159"/>
      <c r="L754" s="155"/>
      <c r="M754" s="160"/>
      <c r="T754" s="161"/>
      <c r="AT754" s="156" t="s">
        <v>185</v>
      </c>
      <c r="AU754" s="156" t="s">
        <v>94</v>
      </c>
      <c r="AV754" s="13" t="s">
        <v>94</v>
      </c>
      <c r="AW754" s="13" t="s">
        <v>46</v>
      </c>
      <c r="AX754" s="13" t="s">
        <v>86</v>
      </c>
      <c r="AY754" s="156" t="s">
        <v>175</v>
      </c>
    </row>
    <row r="755" spans="2:65" s="12" customFormat="1" ht="11.25">
      <c r="B755" s="148"/>
      <c r="D755" s="149" t="s">
        <v>185</v>
      </c>
      <c r="E755" s="150" t="s">
        <v>48</v>
      </c>
      <c r="F755" s="151" t="s">
        <v>374</v>
      </c>
      <c r="H755" s="150" t="s">
        <v>48</v>
      </c>
      <c r="I755" s="152"/>
      <c r="L755" s="148"/>
      <c r="M755" s="153"/>
      <c r="T755" s="154"/>
      <c r="AT755" s="150" t="s">
        <v>185</v>
      </c>
      <c r="AU755" s="150" t="s">
        <v>94</v>
      </c>
      <c r="AV755" s="12" t="s">
        <v>23</v>
      </c>
      <c r="AW755" s="12" t="s">
        <v>46</v>
      </c>
      <c r="AX755" s="12" t="s">
        <v>86</v>
      </c>
      <c r="AY755" s="150" t="s">
        <v>175</v>
      </c>
    </row>
    <row r="756" spans="2:65" s="13" customFormat="1" ht="11.25">
      <c r="B756" s="155"/>
      <c r="D756" s="149" t="s">
        <v>185</v>
      </c>
      <c r="E756" s="156" t="s">
        <v>48</v>
      </c>
      <c r="F756" s="157" t="s">
        <v>23</v>
      </c>
      <c r="H756" s="158">
        <v>1</v>
      </c>
      <c r="I756" s="159"/>
      <c r="L756" s="155"/>
      <c r="M756" s="160"/>
      <c r="T756" s="161"/>
      <c r="AT756" s="156" t="s">
        <v>185</v>
      </c>
      <c r="AU756" s="156" t="s">
        <v>94</v>
      </c>
      <c r="AV756" s="13" t="s">
        <v>94</v>
      </c>
      <c r="AW756" s="13" t="s">
        <v>46</v>
      </c>
      <c r="AX756" s="13" t="s">
        <v>86</v>
      </c>
      <c r="AY756" s="156" t="s">
        <v>175</v>
      </c>
    </row>
    <row r="757" spans="2:65" s="12" customFormat="1" ht="11.25">
      <c r="B757" s="148"/>
      <c r="D757" s="149" t="s">
        <v>185</v>
      </c>
      <c r="E757" s="150" t="s">
        <v>48</v>
      </c>
      <c r="F757" s="151" t="s">
        <v>376</v>
      </c>
      <c r="H757" s="150" t="s">
        <v>48</v>
      </c>
      <c r="I757" s="152"/>
      <c r="L757" s="148"/>
      <c r="M757" s="153"/>
      <c r="T757" s="154"/>
      <c r="AT757" s="150" t="s">
        <v>185</v>
      </c>
      <c r="AU757" s="150" t="s">
        <v>94</v>
      </c>
      <c r="AV757" s="12" t="s">
        <v>23</v>
      </c>
      <c r="AW757" s="12" t="s">
        <v>46</v>
      </c>
      <c r="AX757" s="12" t="s">
        <v>86</v>
      </c>
      <c r="AY757" s="150" t="s">
        <v>175</v>
      </c>
    </row>
    <row r="758" spans="2:65" s="13" customFormat="1" ht="11.25">
      <c r="B758" s="155"/>
      <c r="D758" s="149" t="s">
        <v>185</v>
      </c>
      <c r="E758" s="156" t="s">
        <v>48</v>
      </c>
      <c r="F758" s="157" t="s">
        <v>23</v>
      </c>
      <c r="H758" s="158">
        <v>1</v>
      </c>
      <c r="I758" s="159"/>
      <c r="L758" s="155"/>
      <c r="M758" s="160"/>
      <c r="T758" s="161"/>
      <c r="AT758" s="156" t="s">
        <v>185</v>
      </c>
      <c r="AU758" s="156" t="s">
        <v>94</v>
      </c>
      <c r="AV758" s="13" t="s">
        <v>94</v>
      </c>
      <c r="AW758" s="13" t="s">
        <v>46</v>
      </c>
      <c r="AX758" s="13" t="s">
        <v>86</v>
      </c>
      <c r="AY758" s="156" t="s">
        <v>175</v>
      </c>
    </row>
    <row r="759" spans="2:65" s="12" customFormat="1" ht="11.25">
      <c r="B759" s="148"/>
      <c r="D759" s="149" t="s">
        <v>185</v>
      </c>
      <c r="E759" s="150" t="s">
        <v>48</v>
      </c>
      <c r="F759" s="151" t="s">
        <v>378</v>
      </c>
      <c r="H759" s="150" t="s">
        <v>48</v>
      </c>
      <c r="I759" s="152"/>
      <c r="L759" s="148"/>
      <c r="M759" s="153"/>
      <c r="T759" s="154"/>
      <c r="AT759" s="150" t="s">
        <v>185</v>
      </c>
      <c r="AU759" s="150" t="s">
        <v>94</v>
      </c>
      <c r="AV759" s="12" t="s">
        <v>23</v>
      </c>
      <c r="AW759" s="12" t="s">
        <v>46</v>
      </c>
      <c r="AX759" s="12" t="s">
        <v>86</v>
      </c>
      <c r="AY759" s="150" t="s">
        <v>175</v>
      </c>
    </row>
    <row r="760" spans="2:65" s="13" customFormat="1" ht="11.25">
      <c r="B760" s="155"/>
      <c r="D760" s="149" t="s">
        <v>185</v>
      </c>
      <c r="E760" s="156" t="s">
        <v>48</v>
      </c>
      <c r="F760" s="157" t="s">
        <v>23</v>
      </c>
      <c r="H760" s="158">
        <v>1</v>
      </c>
      <c r="I760" s="159"/>
      <c r="L760" s="155"/>
      <c r="M760" s="160"/>
      <c r="T760" s="161"/>
      <c r="AT760" s="156" t="s">
        <v>185</v>
      </c>
      <c r="AU760" s="156" t="s">
        <v>94</v>
      </c>
      <c r="AV760" s="13" t="s">
        <v>94</v>
      </c>
      <c r="AW760" s="13" t="s">
        <v>46</v>
      </c>
      <c r="AX760" s="13" t="s">
        <v>86</v>
      </c>
      <c r="AY760" s="156" t="s">
        <v>175</v>
      </c>
    </row>
    <row r="761" spans="2:65" s="12" customFormat="1" ht="11.25">
      <c r="B761" s="148"/>
      <c r="D761" s="149" t="s">
        <v>185</v>
      </c>
      <c r="E761" s="150" t="s">
        <v>48</v>
      </c>
      <c r="F761" s="151" t="s">
        <v>379</v>
      </c>
      <c r="H761" s="150" t="s">
        <v>48</v>
      </c>
      <c r="I761" s="152"/>
      <c r="L761" s="148"/>
      <c r="M761" s="153"/>
      <c r="T761" s="154"/>
      <c r="AT761" s="150" t="s">
        <v>185</v>
      </c>
      <c r="AU761" s="150" t="s">
        <v>94</v>
      </c>
      <c r="AV761" s="12" t="s">
        <v>23</v>
      </c>
      <c r="AW761" s="12" t="s">
        <v>46</v>
      </c>
      <c r="AX761" s="12" t="s">
        <v>86</v>
      </c>
      <c r="AY761" s="150" t="s">
        <v>175</v>
      </c>
    </row>
    <row r="762" spans="2:65" s="13" customFormat="1" ht="11.25">
      <c r="B762" s="155"/>
      <c r="D762" s="149" t="s">
        <v>185</v>
      </c>
      <c r="E762" s="156" t="s">
        <v>48</v>
      </c>
      <c r="F762" s="157" t="s">
        <v>23</v>
      </c>
      <c r="H762" s="158">
        <v>1</v>
      </c>
      <c r="I762" s="159"/>
      <c r="L762" s="155"/>
      <c r="M762" s="160"/>
      <c r="T762" s="161"/>
      <c r="AT762" s="156" t="s">
        <v>185</v>
      </c>
      <c r="AU762" s="156" t="s">
        <v>94</v>
      </c>
      <c r="AV762" s="13" t="s">
        <v>94</v>
      </c>
      <c r="AW762" s="13" t="s">
        <v>46</v>
      </c>
      <c r="AX762" s="13" t="s">
        <v>86</v>
      </c>
      <c r="AY762" s="156" t="s">
        <v>175</v>
      </c>
    </row>
    <row r="763" spans="2:65" s="14" customFormat="1" ht="11.25">
      <c r="B763" s="162"/>
      <c r="D763" s="149" t="s">
        <v>185</v>
      </c>
      <c r="E763" s="163" t="s">
        <v>48</v>
      </c>
      <c r="F763" s="164" t="s">
        <v>209</v>
      </c>
      <c r="H763" s="165">
        <v>8</v>
      </c>
      <c r="I763" s="166"/>
      <c r="L763" s="162"/>
      <c r="M763" s="167"/>
      <c r="T763" s="168"/>
      <c r="AT763" s="163" t="s">
        <v>185</v>
      </c>
      <c r="AU763" s="163" t="s">
        <v>94</v>
      </c>
      <c r="AV763" s="14" t="s">
        <v>210</v>
      </c>
      <c r="AW763" s="14" t="s">
        <v>46</v>
      </c>
      <c r="AX763" s="14" t="s">
        <v>23</v>
      </c>
      <c r="AY763" s="163" t="s">
        <v>175</v>
      </c>
    </row>
    <row r="764" spans="2:65" s="1" customFormat="1" ht="76.349999999999994" customHeight="1">
      <c r="B764" s="32"/>
      <c r="C764" s="131" t="s">
        <v>769</v>
      </c>
      <c r="D764" s="131" t="s">
        <v>177</v>
      </c>
      <c r="E764" s="132" t="s">
        <v>770</v>
      </c>
      <c r="F764" s="133" t="s">
        <v>771</v>
      </c>
      <c r="G764" s="134" t="s">
        <v>233</v>
      </c>
      <c r="H764" s="135">
        <v>9</v>
      </c>
      <c r="I764" s="136"/>
      <c r="J764" s="137">
        <f>ROUND(I764*H764,2)</f>
        <v>0</v>
      </c>
      <c r="K764" s="133" t="s">
        <v>181</v>
      </c>
      <c r="L764" s="32"/>
      <c r="M764" s="138" t="s">
        <v>48</v>
      </c>
      <c r="N764" s="139" t="s">
        <v>57</v>
      </c>
      <c r="P764" s="140">
        <f>O764*H764</f>
        <v>0</v>
      </c>
      <c r="Q764" s="140">
        <v>0</v>
      </c>
      <c r="R764" s="140">
        <f>Q764*H764</f>
        <v>0</v>
      </c>
      <c r="S764" s="140">
        <v>0</v>
      </c>
      <c r="T764" s="141">
        <f>S764*H764</f>
        <v>0</v>
      </c>
      <c r="AR764" s="142" t="s">
        <v>23</v>
      </c>
      <c r="AT764" s="142" t="s">
        <v>177</v>
      </c>
      <c r="AU764" s="142" t="s">
        <v>94</v>
      </c>
      <c r="AY764" s="16" t="s">
        <v>175</v>
      </c>
      <c r="BE764" s="143">
        <f>IF(N764="základní",J764,0)</f>
        <v>0</v>
      </c>
      <c r="BF764" s="143">
        <f>IF(N764="snížená",J764,0)</f>
        <v>0</v>
      </c>
      <c r="BG764" s="143">
        <f>IF(N764="zákl. přenesená",J764,0)</f>
        <v>0</v>
      </c>
      <c r="BH764" s="143">
        <f>IF(N764="sníž. přenesená",J764,0)</f>
        <v>0</v>
      </c>
      <c r="BI764" s="143">
        <f>IF(N764="nulová",J764,0)</f>
        <v>0</v>
      </c>
      <c r="BJ764" s="16" t="s">
        <v>23</v>
      </c>
      <c r="BK764" s="143">
        <f>ROUND(I764*H764,2)</f>
        <v>0</v>
      </c>
      <c r="BL764" s="16" t="s">
        <v>23</v>
      </c>
      <c r="BM764" s="142" t="s">
        <v>772</v>
      </c>
    </row>
    <row r="765" spans="2:65" s="1" customFormat="1" ht="11.25">
      <c r="B765" s="32"/>
      <c r="D765" s="144" t="s">
        <v>183</v>
      </c>
      <c r="F765" s="145" t="s">
        <v>773</v>
      </c>
      <c r="I765" s="146"/>
      <c r="L765" s="32"/>
      <c r="M765" s="147"/>
      <c r="T765" s="53"/>
      <c r="AT765" s="16" t="s">
        <v>183</v>
      </c>
      <c r="AU765" s="16" t="s">
        <v>94</v>
      </c>
    </row>
    <row r="766" spans="2:65" s="12" customFormat="1" ht="11.25">
      <c r="B766" s="148"/>
      <c r="D766" s="149" t="s">
        <v>185</v>
      </c>
      <c r="E766" s="150" t="s">
        <v>48</v>
      </c>
      <c r="F766" s="151" t="s">
        <v>367</v>
      </c>
      <c r="H766" s="150" t="s">
        <v>48</v>
      </c>
      <c r="I766" s="152"/>
      <c r="L766" s="148"/>
      <c r="M766" s="153"/>
      <c r="T766" s="154"/>
      <c r="AT766" s="150" t="s">
        <v>185</v>
      </c>
      <c r="AU766" s="150" t="s">
        <v>94</v>
      </c>
      <c r="AV766" s="12" t="s">
        <v>23</v>
      </c>
      <c r="AW766" s="12" t="s">
        <v>46</v>
      </c>
      <c r="AX766" s="12" t="s">
        <v>86</v>
      </c>
      <c r="AY766" s="150" t="s">
        <v>175</v>
      </c>
    </row>
    <row r="767" spans="2:65" s="12" customFormat="1" ht="11.25">
      <c r="B767" s="148"/>
      <c r="D767" s="149" t="s">
        <v>185</v>
      </c>
      <c r="E767" s="150" t="s">
        <v>48</v>
      </c>
      <c r="F767" s="151" t="s">
        <v>368</v>
      </c>
      <c r="H767" s="150" t="s">
        <v>48</v>
      </c>
      <c r="I767" s="152"/>
      <c r="L767" s="148"/>
      <c r="M767" s="153"/>
      <c r="T767" s="154"/>
      <c r="AT767" s="150" t="s">
        <v>185</v>
      </c>
      <c r="AU767" s="150" t="s">
        <v>94</v>
      </c>
      <c r="AV767" s="12" t="s">
        <v>23</v>
      </c>
      <c r="AW767" s="12" t="s">
        <v>46</v>
      </c>
      <c r="AX767" s="12" t="s">
        <v>86</v>
      </c>
      <c r="AY767" s="150" t="s">
        <v>175</v>
      </c>
    </row>
    <row r="768" spans="2:65" s="13" customFormat="1" ht="11.25">
      <c r="B768" s="155"/>
      <c r="D768" s="149" t="s">
        <v>185</v>
      </c>
      <c r="E768" s="156" t="s">
        <v>48</v>
      </c>
      <c r="F768" s="157" t="s">
        <v>23</v>
      </c>
      <c r="H768" s="158">
        <v>1</v>
      </c>
      <c r="I768" s="159"/>
      <c r="L768" s="155"/>
      <c r="M768" s="160"/>
      <c r="T768" s="161"/>
      <c r="AT768" s="156" t="s">
        <v>185</v>
      </c>
      <c r="AU768" s="156" t="s">
        <v>94</v>
      </c>
      <c r="AV768" s="13" t="s">
        <v>94</v>
      </c>
      <c r="AW768" s="13" t="s">
        <v>46</v>
      </c>
      <c r="AX768" s="13" t="s">
        <v>86</v>
      </c>
      <c r="AY768" s="156" t="s">
        <v>175</v>
      </c>
    </row>
    <row r="769" spans="2:65" s="12" customFormat="1" ht="11.25">
      <c r="B769" s="148"/>
      <c r="D769" s="149" t="s">
        <v>185</v>
      </c>
      <c r="E769" s="150" t="s">
        <v>48</v>
      </c>
      <c r="F769" s="151" t="s">
        <v>370</v>
      </c>
      <c r="H769" s="150" t="s">
        <v>48</v>
      </c>
      <c r="I769" s="152"/>
      <c r="L769" s="148"/>
      <c r="M769" s="153"/>
      <c r="T769" s="154"/>
      <c r="AT769" s="150" t="s">
        <v>185</v>
      </c>
      <c r="AU769" s="150" t="s">
        <v>94</v>
      </c>
      <c r="AV769" s="12" t="s">
        <v>23</v>
      </c>
      <c r="AW769" s="12" t="s">
        <v>46</v>
      </c>
      <c r="AX769" s="12" t="s">
        <v>86</v>
      </c>
      <c r="AY769" s="150" t="s">
        <v>175</v>
      </c>
    </row>
    <row r="770" spans="2:65" s="13" customFormat="1" ht="11.25">
      <c r="B770" s="155"/>
      <c r="D770" s="149" t="s">
        <v>185</v>
      </c>
      <c r="E770" s="156" t="s">
        <v>48</v>
      </c>
      <c r="F770" s="157" t="s">
        <v>23</v>
      </c>
      <c r="H770" s="158">
        <v>1</v>
      </c>
      <c r="I770" s="159"/>
      <c r="L770" s="155"/>
      <c r="M770" s="160"/>
      <c r="T770" s="161"/>
      <c r="AT770" s="156" t="s">
        <v>185</v>
      </c>
      <c r="AU770" s="156" t="s">
        <v>94</v>
      </c>
      <c r="AV770" s="13" t="s">
        <v>94</v>
      </c>
      <c r="AW770" s="13" t="s">
        <v>46</v>
      </c>
      <c r="AX770" s="13" t="s">
        <v>86</v>
      </c>
      <c r="AY770" s="156" t="s">
        <v>175</v>
      </c>
    </row>
    <row r="771" spans="2:65" s="12" customFormat="1" ht="11.25">
      <c r="B771" s="148"/>
      <c r="D771" s="149" t="s">
        <v>185</v>
      </c>
      <c r="E771" s="150" t="s">
        <v>48</v>
      </c>
      <c r="F771" s="151" t="s">
        <v>372</v>
      </c>
      <c r="H771" s="150" t="s">
        <v>48</v>
      </c>
      <c r="I771" s="152"/>
      <c r="L771" s="148"/>
      <c r="M771" s="153"/>
      <c r="T771" s="154"/>
      <c r="AT771" s="150" t="s">
        <v>185</v>
      </c>
      <c r="AU771" s="150" t="s">
        <v>94</v>
      </c>
      <c r="AV771" s="12" t="s">
        <v>23</v>
      </c>
      <c r="AW771" s="12" t="s">
        <v>46</v>
      </c>
      <c r="AX771" s="12" t="s">
        <v>86</v>
      </c>
      <c r="AY771" s="150" t="s">
        <v>175</v>
      </c>
    </row>
    <row r="772" spans="2:65" s="13" customFormat="1" ht="11.25">
      <c r="B772" s="155"/>
      <c r="D772" s="149" t="s">
        <v>185</v>
      </c>
      <c r="E772" s="156" t="s">
        <v>48</v>
      </c>
      <c r="F772" s="157" t="s">
        <v>23</v>
      </c>
      <c r="H772" s="158">
        <v>1</v>
      </c>
      <c r="I772" s="159"/>
      <c r="L772" s="155"/>
      <c r="M772" s="160"/>
      <c r="T772" s="161"/>
      <c r="AT772" s="156" t="s">
        <v>185</v>
      </c>
      <c r="AU772" s="156" t="s">
        <v>94</v>
      </c>
      <c r="AV772" s="13" t="s">
        <v>94</v>
      </c>
      <c r="AW772" s="13" t="s">
        <v>46</v>
      </c>
      <c r="AX772" s="13" t="s">
        <v>86</v>
      </c>
      <c r="AY772" s="156" t="s">
        <v>175</v>
      </c>
    </row>
    <row r="773" spans="2:65" s="12" customFormat="1" ht="11.25">
      <c r="B773" s="148"/>
      <c r="D773" s="149" t="s">
        <v>185</v>
      </c>
      <c r="E773" s="150" t="s">
        <v>48</v>
      </c>
      <c r="F773" s="151" t="s">
        <v>373</v>
      </c>
      <c r="H773" s="150" t="s">
        <v>48</v>
      </c>
      <c r="I773" s="152"/>
      <c r="L773" s="148"/>
      <c r="M773" s="153"/>
      <c r="T773" s="154"/>
      <c r="AT773" s="150" t="s">
        <v>185</v>
      </c>
      <c r="AU773" s="150" t="s">
        <v>94</v>
      </c>
      <c r="AV773" s="12" t="s">
        <v>23</v>
      </c>
      <c r="AW773" s="12" t="s">
        <v>46</v>
      </c>
      <c r="AX773" s="12" t="s">
        <v>86</v>
      </c>
      <c r="AY773" s="150" t="s">
        <v>175</v>
      </c>
    </row>
    <row r="774" spans="2:65" s="13" customFormat="1" ht="11.25">
      <c r="B774" s="155"/>
      <c r="D774" s="149" t="s">
        <v>185</v>
      </c>
      <c r="E774" s="156" t="s">
        <v>48</v>
      </c>
      <c r="F774" s="157" t="s">
        <v>23</v>
      </c>
      <c r="H774" s="158">
        <v>1</v>
      </c>
      <c r="I774" s="159"/>
      <c r="L774" s="155"/>
      <c r="M774" s="160"/>
      <c r="T774" s="161"/>
      <c r="AT774" s="156" t="s">
        <v>185</v>
      </c>
      <c r="AU774" s="156" t="s">
        <v>94</v>
      </c>
      <c r="AV774" s="13" t="s">
        <v>94</v>
      </c>
      <c r="AW774" s="13" t="s">
        <v>46</v>
      </c>
      <c r="AX774" s="13" t="s">
        <v>86</v>
      </c>
      <c r="AY774" s="156" t="s">
        <v>175</v>
      </c>
    </row>
    <row r="775" spans="2:65" s="12" customFormat="1" ht="11.25">
      <c r="B775" s="148"/>
      <c r="D775" s="149" t="s">
        <v>185</v>
      </c>
      <c r="E775" s="150" t="s">
        <v>48</v>
      </c>
      <c r="F775" s="151" t="s">
        <v>374</v>
      </c>
      <c r="H775" s="150" t="s">
        <v>48</v>
      </c>
      <c r="I775" s="152"/>
      <c r="L775" s="148"/>
      <c r="M775" s="153"/>
      <c r="T775" s="154"/>
      <c r="AT775" s="150" t="s">
        <v>185</v>
      </c>
      <c r="AU775" s="150" t="s">
        <v>94</v>
      </c>
      <c r="AV775" s="12" t="s">
        <v>23</v>
      </c>
      <c r="AW775" s="12" t="s">
        <v>46</v>
      </c>
      <c r="AX775" s="12" t="s">
        <v>86</v>
      </c>
      <c r="AY775" s="150" t="s">
        <v>175</v>
      </c>
    </row>
    <row r="776" spans="2:65" s="13" customFormat="1" ht="11.25">
      <c r="B776" s="155"/>
      <c r="D776" s="149" t="s">
        <v>185</v>
      </c>
      <c r="E776" s="156" t="s">
        <v>48</v>
      </c>
      <c r="F776" s="157" t="s">
        <v>94</v>
      </c>
      <c r="H776" s="158">
        <v>2</v>
      </c>
      <c r="I776" s="159"/>
      <c r="L776" s="155"/>
      <c r="M776" s="160"/>
      <c r="T776" s="161"/>
      <c r="AT776" s="156" t="s">
        <v>185</v>
      </c>
      <c r="AU776" s="156" t="s">
        <v>94</v>
      </c>
      <c r="AV776" s="13" t="s">
        <v>94</v>
      </c>
      <c r="AW776" s="13" t="s">
        <v>46</v>
      </c>
      <c r="AX776" s="13" t="s">
        <v>86</v>
      </c>
      <c r="AY776" s="156" t="s">
        <v>175</v>
      </c>
    </row>
    <row r="777" spans="2:65" s="12" customFormat="1" ht="11.25">
      <c r="B777" s="148"/>
      <c r="D777" s="149" t="s">
        <v>185</v>
      </c>
      <c r="E777" s="150" t="s">
        <v>48</v>
      </c>
      <c r="F777" s="151" t="s">
        <v>376</v>
      </c>
      <c r="H777" s="150" t="s">
        <v>48</v>
      </c>
      <c r="I777" s="152"/>
      <c r="L777" s="148"/>
      <c r="M777" s="153"/>
      <c r="T777" s="154"/>
      <c r="AT777" s="150" t="s">
        <v>185</v>
      </c>
      <c r="AU777" s="150" t="s">
        <v>94</v>
      </c>
      <c r="AV777" s="12" t="s">
        <v>23</v>
      </c>
      <c r="AW777" s="12" t="s">
        <v>46</v>
      </c>
      <c r="AX777" s="12" t="s">
        <v>86</v>
      </c>
      <c r="AY777" s="150" t="s">
        <v>175</v>
      </c>
    </row>
    <row r="778" spans="2:65" s="13" customFormat="1" ht="11.25">
      <c r="B778" s="155"/>
      <c r="D778" s="149" t="s">
        <v>185</v>
      </c>
      <c r="E778" s="156" t="s">
        <v>48</v>
      </c>
      <c r="F778" s="157" t="s">
        <v>23</v>
      </c>
      <c r="H778" s="158">
        <v>1</v>
      </c>
      <c r="I778" s="159"/>
      <c r="L778" s="155"/>
      <c r="M778" s="160"/>
      <c r="T778" s="161"/>
      <c r="AT778" s="156" t="s">
        <v>185</v>
      </c>
      <c r="AU778" s="156" t="s">
        <v>94</v>
      </c>
      <c r="AV778" s="13" t="s">
        <v>94</v>
      </c>
      <c r="AW778" s="13" t="s">
        <v>46</v>
      </c>
      <c r="AX778" s="13" t="s">
        <v>86</v>
      </c>
      <c r="AY778" s="156" t="s">
        <v>175</v>
      </c>
    </row>
    <row r="779" spans="2:65" s="12" customFormat="1" ht="11.25">
      <c r="B779" s="148"/>
      <c r="D779" s="149" t="s">
        <v>185</v>
      </c>
      <c r="E779" s="150" t="s">
        <v>48</v>
      </c>
      <c r="F779" s="151" t="s">
        <v>378</v>
      </c>
      <c r="H779" s="150" t="s">
        <v>48</v>
      </c>
      <c r="I779" s="152"/>
      <c r="L779" s="148"/>
      <c r="M779" s="153"/>
      <c r="T779" s="154"/>
      <c r="AT779" s="150" t="s">
        <v>185</v>
      </c>
      <c r="AU779" s="150" t="s">
        <v>94</v>
      </c>
      <c r="AV779" s="12" t="s">
        <v>23</v>
      </c>
      <c r="AW779" s="12" t="s">
        <v>46</v>
      </c>
      <c r="AX779" s="12" t="s">
        <v>86</v>
      </c>
      <c r="AY779" s="150" t="s">
        <v>175</v>
      </c>
    </row>
    <row r="780" spans="2:65" s="13" customFormat="1" ht="11.25">
      <c r="B780" s="155"/>
      <c r="D780" s="149" t="s">
        <v>185</v>
      </c>
      <c r="E780" s="156" t="s">
        <v>48</v>
      </c>
      <c r="F780" s="157" t="s">
        <v>23</v>
      </c>
      <c r="H780" s="158">
        <v>1</v>
      </c>
      <c r="I780" s="159"/>
      <c r="L780" s="155"/>
      <c r="M780" s="160"/>
      <c r="T780" s="161"/>
      <c r="AT780" s="156" t="s">
        <v>185</v>
      </c>
      <c r="AU780" s="156" t="s">
        <v>94</v>
      </c>
      <c r="AV780" s="13" t="s">
        <v>94</v>
      </c>
      <c r="AW780" s="13" t="s">
        <v>46</v>
      </c>
      <c r="AX780" s="13" t="s">
        <v>86</v>
      </c>
      <c r="AY780" s="156" t="s">
        <v>175</v>
      </c>
    </row>
    <row r="781" spans="2:65" s="12" customFormat="1" ht="11.25">
      <c r="B781" s="148"/>
      <c r="D781" s="149" t="s">
        <v>185</v>
      </c>
      <c r="E781" s="150" t="s">
        <v>48</v>
      </c>
      <c r="F781" s="151" t="s">
        <v>379</v>
      </c>
      <c r="H781" s="150" t="s">
        <v>48</v>
      </c>
      <c r="I781" s="152"/>
      <c r="L781" s="148"/>
      <c r="M781" s="153"/>
      <c r="T781" s="154"/>
      <c r="AT781" s="150" t="s">
        <v>185</v>
      </c>
      <c r="AU781" s="150" t="s">
        <v>94</v>
      </c>
      <c r="AV781" s="12" t="s">
        <v>23</v>
      </c>
      <c r="AW781" s="12" t="s">
        <v>46</v>
      </c>
      <c r="AX781" s="12" t="s">
        <v>86</v>
      </c>
      <c r="AY781" s="150" t="s">
        <v>175</v>
      </c>
    </row>
    <row r="782" spans="2:65" s="13" customFormat="1" ht="11.25">
      <c r="B782" s="155"/>
      <c r="D782" s="149" t="s">
        <v>185</v>
      </c>
      <c r="E782" s="156" t="s">
        <v>48</v>
      </c>
      <c r="F782" s="157" t="s">
        <v>23</v>
      </c>
      <c r="H782" s="158">
        <v>1</v>
      </c>
      <c r="I782" s="159"/>
      <c r="L782" s="155"/>
      <c r="M782" s="160"/>
      <c r="T782" s="161"/>
      <c r="AT782" s="156" t="s">
        <v>185</v>
      </c>
      <c r="AU782" s="156" t="s">
        <v>94</v>
      </c>
      <c r="AV782" s="13" t="s">
        <v>94</v>
      </c>
      <c r="AW782" s="13" t="s">
        <v>46</v>
      </c>
      <c r="AX782" s="13" t="s">
        <v>86</v>
      </c>
      <c r="AY782" s="156" t="s">
        <v>175</v>
      </c>
    </row>
    <row r="783" spans="2:65" s="14" customFormat="1" ht="11.25">
      <c r="B783" s="162"/>
      <c r="D783" s="149" t="s">
        <v>185</v>
      </c>
      <c r="E783" s="163" t="s">
        <v>48</v>
      </c>
      <c r="F783" s="164" t="s">
        <v>209</v>
      </c>
      <c r="H783" s="165">
        <v>9</v>
      </c>
      <c r="I783" s="166"/>
      <c r="L783" s="162"/>
      <c r="M783" s="167"/>
      <c r="T783" s="168"/>
      <c r="AT783" s="163" t="s">
        <v>185</v>
      </c>
      <c r="AU783" s="163" t="s">
        <v>94</v>
      </c>
      <c r="AV783" s="14" t="s">
        <v>210</v>
      </c>
      <c r="AW783" s="14" t="s">
        <v>46</v>
      </c>
      <c r="AX783" s="14" t="s">
        <v>23</v>
      </c>
      <c r="AY783" s="163" t="s">
        <v>175</v>
      </c>
    </row>
    <row r="784" spans="2:65" s="1" customFormat="1" ht="62.65" customHeight="1">
      <c r="B784" s="32"/>
      <c r="C784" s="131" t="s">
        <v>774</v>
      </c>
      <c r="D784" s="131" t="s">
        <v>177</v>
      </c>
      <c r="E784" s="132" t="s">
        <v>775</v>
      </c>
      <c r="F784" s="133" t="s">
        <v>776</v>
      </c>
      <c r="G784" s="134" t="s">
        <v>233</v>
      </c>
      <c r="H784" s="135">
        <v>9</v>
      </c>
      <c r="I784" s="136"/>
      <c r="J784" s="137">
        <f>ROUND(I784*H784,2)</f>
        <v>0</v>
      </c>
      <c r="K784" s="133" t="s">
        <v>181</v>
      </c>
      <c r="L784" s="32"/>
      <c r="M784" s="138" t="s">
        <v>48</v>
      </c>
      <c r="N784" s="139" t="s">
        <v>57</v>
      </c>
      <c r="P784" s="140">
        <f>O784*H784</f>
        <v>0</v>
      </c>
      <c r="Q784" s="140">
        <v>0</v>
      </c>
      <c r="R784" s="140">
        <f>Q784*H784</f>
        <v>0</v>
      </c>
      <c r="S784" s="140">
        <v>0</v>
      </c>
      <c r="T784" s="141">
        <f>S784*H784</f>
        <v>0</v>
      </c>
      <c r="AR784" s="142" t="s">
        <v>23</v>
      </c>
      <c r="AT784" s="142" t="s">
        <v>177</v>
      </c>
      <c r="AU784" s="142" t="s">
        <v>94</v>
      </c>
      <c r="AY784" s="16" t="s">
        <v>175</v>
      </c>
      <c r="BE784" s="143">
        <f>IF(N784="základní",J784,0)</f>
        <v>0</v>
      </c>
      <c r="BF784" s="143">
        <f>IF(N784="snížená",J784,0)</f>
        <v>0</v>
      </c>
      <c r="BG784" s="143">
        <f>IF(N784="zákl. přenesená",J784,0)</f>
        <v>0</v>
      </c>
      <c r="BH784" s="143">
        <f>IF(N784="sníž. přenesená",J784,0)</f>
        <v>0</v>
      </c>
      <c r="BI784" s="143">
        <f>IF(N784="nulová",J784,0)</f>
        <v>0</v>
      </c>
      <c r="BJ784" s="16" t="s">
        <v>23</v>
      </c>
      <c r="BK784" s="143">
        <f>ROUND(I784*H784,2)</f>
        <v>0</v>
      </c>
      <c r="BL784" s="16" t="s">
        <v>23</v>
      </c>
      <c r="BM784" s="142" t="s">
        <v>777</v>
      </c>
    </row>
    <row r="785" spans="2:51" s="1" customFormat="1" ht="11.25">
      <c r="B785" s="32"/>
      <c r="D785" s="144" t="s">
        <v>183</v>
      </c>
      <c r="F785" s="145" t="s">
        <v>778</v>
      </c>
      <c r="I785" s="146"/>
      <c r="L785" s="32"/>
      <c r="M785" s="147"/>
      <c r="T785" s="53"/>
      <c r="AT785" s="16" t="s">
        <v>183</v>
      </c>
      <c r="AU785" s="16" t="s">
        <v>94</v>
      </c>
    </row>
    <row r="786" spans="2:51" s="12" customFormat="1" ht="11.25">
      <c r="B786" s="148"/>
      <c r="D786" s="149" t="s">
        <v>185</v>
      </c>
      <c r="E786" s="150" t="s">
        <v>48</v>
      </c>
      <c r="F786" s="151" t="s">
        <v>367</v>
      </c>
      <c r="H786" s="150" t="s">
        <v>48</v>
      </c>
      <c r="I786" s="152"/>
      <c r="L786" s="148"/>
      <c r="M786" s="153"/>
      <c r="T786" s="154"/>
      <c r="AT786" s="150" t="s">
        <v>185</v>
      </c>
      <c r="AU786" s="150" t="s">
        <v>94</v>
      </c>
      <c r="AV786" s="12" t="s">
        <v>23</v>
      </c>
      <c r="AW786" s="12" t="s">
        <v>46</v>
      </c>
      <c r="AX786" s="12" t="s">
        <v>86</v>
      </c>
      <c r="AY786" s="150" t="s">
        <v>175</v>
      </c>
    </row>
    <row r="787" spans="2:51" s="12" customFormat="1" ht="11.25">
      <c r="B787" s="148"/>
      <c r="D787" s="149" t="s">
        <v>185</v>
      </c>
      <c r="E787" s="150" t="s">
        <v>48</v>
      </c>
      <c r="F787" s="151" t="s">
        <v>368</v>
      </c>
      <c r="H787" s="150" t="s">
        <v>48</v>
      </c>
      <c r="I787" s="152"/>
      <c r="L787" s="148"/>
      <c r="M787" s="153"/>
      <c r="T787" s="154"/>
      <c r="AT787" s="150" t="s">
        <v>185</v>
      </c>
      <c r="AU787" s="150" t="s">
        <v>94</v>
      </c>
      <c r="AV787" s="12" t="s">
        <v>23</v>
      </c>
      <c r="AW787" s="12" t="s">
        <v>46</v>
      </c>
      <c r="AX787" s="12" t="s">
        <v>86</v>
      </c>
      <c r="AY787" s="150" t="s">
        <v>175</v>
      </c>
    </row>
    <row r="788" spans="2:51" s="13" customFormat="1" ht="11.25">
      <c r="B788" s="155"/>
      <c r="D788" s="149" t="s">
        <v>185</v>
      </c>
      <c r="E788" s="156" t="s">
        <v>48</v>
      </c>
      <c r="F788" s="157" t="s">
        <v>23</v>
      </c>
      <c r="H788" s="158">
        <v>1</v>
      </c>
      <c r="I788" s="159"/>
      <c r="L788" s="155"/>
      <c r="M788" s="160"/>
      <c r="T788" s="161"/>
      <c r="AT788" s="156" t="s">
        <v>185</v>
      </c>
      <c r="AU788" s="156" t="s">
        <v>94</v>
      </c>
      <c r="AV788" s="13" t="s">
        <v>94</v>
      </c>
      <c r="AW788" s="13" t="s">
        <v>46</v>
      </c>
      <c r="AX788" s="13" t="s">
        <v>86</v>
      </c>
      <c r="AY788" s="156" t="s">
        <v>175</v>
      </c>
    </row>
    <row r="789" spans="2:51" s="12" customFormat="1" ht="11.25">
      <c r="B789" s="148"/>
      <c r="D789" s="149" t="s">
        <v>185</v>
      </c>
      <c r="E789" s="150" t="s">
        <v>48</v>
      </c>
      <c r="F789" s="151" t="s">
        <v>370</v>
      </c>
      <c r="H789" s="150" t="s">
        <v>48</v>
      </c>
      <c r="I789" s="152"/>
      <c r="L789" s="148"/>
      <c r="M789" s="153"/>
      <c r="T789" s="154"/>
      <c r="AT789" s="150" t="s">
        <v>185</v>
      </c>
      <c r="AU789" s="150" t="s">
        <v>94</v>
      </c>
      <c r="AV789" s="12" t="s">
        <v>23</v>
      </c>
      <c r="AW789" s="12" t="s">
        <v>46</v>
      </c>
      <c r="AX789" s="12" t="s">
        <v>86</v>
      </c>
      <c r="AY789" s="150" t="s">
        <v>175</v>
      </c>
    </row>
    <row r="790" spans="2:51" s="13" customFormat="1" ht="11.25">
      <c r="B790" s="155"/>
      <c r="D790" s="149" t="s">
        <v>185</v>
      </c>
      <c r="E790" s="156" t="s">
        <v>48</v>
      </c>
      <c r="F790" s="157" t="s">
        <v>23</v>
      </c>
      <c r="H790" s="158">
        <v>1</v>
      </c>
      <c r="I790" s="159"/>
      <c r="L790" s="155"/>
      <c r="M790" s="160"/>
      <c r="T790" s="161"/>
      <c r="AT790" s="156" t="s">
        <v>185</v>
      </c>
      <c r="AU790" s="156" t="s">
        <v>94</v>
      </c>
      <c r="AV790" s="13" t="s">
        <v>94</v>
      </c>
      <c r="AW790" s="13" t="s">
        <v>46</v>
      </c>
      <c r="AX790" s="13" t="s">
        <v>86</v>
      </c>
      <c r="AY790" s="156" t="s">
        <v>175</v>
      </c>
    </row>
    <row r="791" spans="2:51" s="12" customFormat="1" ht="11.25">
      <c r="B791" s="148"/>
      <c r="D791" s="149" t="s">
        <v>185</v>
      </c>
      <c r="E791" s="150" t="s">
        <v>48</v>
      </c>
      <c r="F791" s="151" t="s">
        <v>372</v>
      </c>
      <c r="H791" s="150" t="s">
        <v>48</v>
      </c>
      <c r="I791" s="152"/>
      <c r="L791" s="148"/>
      <c r="M791" s="153"/>
      <c r="T791" s="154"/>
      <c r="AT791" s="150" t="s">
        <v>185</v>
      </c>
      <c r="AU791" s="150" t="s">
        <v>94</v>
      </c>
      <c r="AV791" s="12" t="s">
        <v>23</v>
      </c>
      <c r="AW791" s="12" t="s">
        <v>46</v>
      </c>
      <c r="AX791" s="12" t="s">
        <v>86</v>
      </c>
      <c r="AY791" s="150" t="s">
        <v>175</v>
      </c>
    </row>
    <row r="792" spans="2:51" s="13" customFormat="1" ht="11.25">
      <c r="B792" s="155"/>
      <c r="D792" s="149" t="s">
        <v>185</v>
      </c>
      <c r="E792" s="156" t="s">
        <v>48</v>
      </c>
      <c r="F792" s="157" t="s">
        <v>23</v>
      </c>
      <c r="H792" s="158">
        <v>1</v>
      </c>
      <c r="I792" s="159"/>
      <c r="L792" s="155"/>
      <c r="M792" s="160"/>
      <c r="T792" s="161"/>
      <c r="AT792" s="156" t="s">
        <v>185</v>
      </c>
      <c r="AU792" s="156" t="s">
        <v>94</v>
      </c>
      <c r="AV792" s="13" t="s">
        <v>94</v>
      </c>
      <c r="AW792" s="13" t="s">
        <v>46</v>
      </c>
      <c r="AX792" s="13" t="s">
        <v>86</v>
      </c>
      <c r="AY792" s="156" t="s">
        <v>175</v>
      </c>
    </row>
    <row r="793" spans="2:51" s="12" customFormat="1" ht="11.25">
      <c r="B793" s="148"/>
      <c r="D793" s="149" t="s">
        <v>185</v>
      </c>
      <c r="E793" s="150" t="s">
        <v>48</v>
      </c>
      <c r="F793" s="151" t="s">
        <v>373</v>
      </c>
      <c r="H793" s="150" t="s">
        <v>48</v>
      </c>
      <c r="I793" s="152"/>
      <c r="L793" s="148"/>
      <c r="M793" s="153"/>
      <c r="T793" s="154"/>
      <c r="AT793" s="150" t="s">
        <v>185</v>
      </c>
      <c r="AU793" s="150" t="s">
        <v>94</v>
      </c>
      <c r="AV793" s="12" t="s">
        <v>23</v>
      </c>
      <c r="AW793" s="12" t="s">
        <v>46</v>
      </c>
      <c r="AX793" s="12" t="s">
        <v>86</v>
      </c>
      <c r="AY793" s="150" t="s">
        <v>175</v>
      </c>
    </row>
    <row r="794" spans="2:51" s="13" customFormat="1" ht="11.25">
      <c r="B794" s="155"/>
      <c r="D794" s="149" t="s">
        <v>185</v>
      </c>
      <c r="E794" s="156" t="s">
        <v>48</v>
      </c>
      <c r="F794" s="157" t="s">
        <v>23</v>
      </c>
      <c r="H794" s="158">
        <v>1</v>
      </c>
      <c r="I794" s="159"/>
      <c r="L794" s="155"/>
      <c r="M794" s="160"/>
      <c r="T794" s="161"/>
      <c r="AT794" s="156" t="s">
        <v>185</v>
      </c>
      <c r="AU794" s="156" t="s">
        <v>94</v>
      </c>
      <c r="AV794" s="13" t="s">
        <v>94</v>
      </c>
      <c r="AW794" s="13" t="s">
        <v>46</v>
      </c>
      <c r="AX794" s="13" t="s">
        <v>86</v>
      </c>
      <c r="AY794" s="156" t="s">
        <v>175</v>
      </c>
    </row>
    <row r="795" spans="2:51" s="12" customFormat="1" ht="11.25">
      <c r="B795" s="148"/>
      <c r="D795" s="149" t="s">
        <v>185</v>
      </c>
      <c r="E795" s="150" t="s">
        <v>48</v>
      </c>
      <c r="F795" s="151" t="s">
        <v>374</v>
      </c>
      <c r="H795" s="150" t="s">
        <v>48</v>
      </c>
      <c r="I795" s="152"/>
      <c r="L795" s="148"/>
      <c r="M795" s="153"/>
      <c r="T795" s="154"/>
      <c r="AT795" s="150" t="s">
        <v>185</v>
      </c>
      <c r="AU795" s="150" t="s">
        <v>94</v>
      </c>
      <c r="AV795" s="12" t="s">
        <v>23</v>
      </c>
      <c r="AW795" s="12" t="s">
        <v>46</v>
      </c>
      <c r="AX795" s="12" t="s">
        <v>86</v>
      </c>
      <c r="AY795" s="150" t="s">
        <v>175</v>
      </c>
    </row>
    <row r="796" spans="2:51" s="13" customFormat="1" ht="11.25">
      <c r="B796" s="155"/>
      <c r="D796" s="149" t="s">
        <v>185</v>
      </c>
      <c r="E796" s="156" t="s">
        <v>48</v>
      </c>
      <c r="F796" s="157" t="s">
        <v>94</v>
      </c>
      <c r="H796" s="158">
        <v>2</v>
      </c>
      <c r="I796" s="159"/>
      <c r="L796" s="155"/>
      <c r="M796" s="160"/>
      <c r="T796" s="161"/>
      <c r="AT796" s="156" t="s">
        <v>185</v>
      </c>
      <c r="AU796" s="156" t="s">
        <v>94</v>
      </c>
      <c r="AV796" s="13" t="s">
        <v>94</v>
      </c>
      <c r="AW796" s="13" t="s">
        <v>46</v>
      </c>
      <c r="AX796" s="13" t="s">
        <v>86</v>
      </c>
      <c r="AY796" s="156" t="s">
        <v>175</v>
      </c>
    </row>
    <row r="797" spans="2:51" s="12" customFormat="1" ht="11.25">
      <c r="B797" s="148"/>
      <c r="D797" s="149" t="s">
        <v>185</v>
      </c>
      <c r="E797" s="150" t="s">
        <v>48</v>
      </c>
      <c r="F797" s="151" t="s">
        <v>376</v>
      </c>
      <c r="H797" s="150" t="s">
        <v>48</v>
      </c>
      <c r="I797" s="152"/>
      <c r="L797" s="148"/>
      <c r="M797" s="153"/>
      <c r="T797" s="154"/>
      <c r="AT797" s="150" t="s">
        <v>185</v>
      </c>
      <c r="AU797" s="150" t="s">
        <v>94</v>
      </c>
      <c r="AV797" s="12" t="s">
        <v>23</v>
      </c>
      <c r="AW797" s="12" t="s">
        <v>46</v>
      </c>
      <c r="AX797" s="12" t="s">
        <v>86</v>
      </c>
      <c r="AY797" s="150" t="s">
        <v>175</v>
      </c>
    </row>
    <row r="798" spans="2:51" s="13" customFormat="1" ht="11.25">
      <c r="B798" s="155"/>
      <c r="D798" s="149" t="s">
        <v>185</v>
      </c>
      <c r="E798" s="156" t="s">
        <v>48</v>
      </c>
      <c r="F798" s="157" t="s">
        <v>23</v>
      </c>
      <c r="H798" s="158">
        <v>1</v>
      </c>
      <c r="I798" s="159"/>
      <c r="L798" s="155"/>
      <c r="M798" s="160"/>
      <c r="T798" s="161"/>
      <c r="AT798" s="156" t="s">
        <v>185</v>
      </c>
      <c r="AU798" s="156" t="s">
        <v>94</v>
      </c>
      <c r="AV798" s="13" t="s">
        <v>94</v>
      </c>
      <c r="AW798" s="13" t="s">
        <v>46</v>
      </c>
      <c r="AX798" s="13" t="s">
        <v>86</v>
      </c>
      <c r="AY798" s="156" t="s">
        <v>175</v>
      </c>
    </row>
    <row r="799" spans="2:51" s="12" customFormat="1" ht="11.25">
      <c r="B799" s="148"/>
      <c r="D799" s="149" t="s">
        <v>185</v>
      </c>
      <c r="E799" s="150" t="s">
        <v>48</v>
      </c>
      <c r="F799" s="151" t="s">
        <v>378</v>
      </c>
      <c r="H799" s="150" t="s">
        <v>48</v>
      </c>
      <c r="I799" s="152"/>
      <c r="L799" s="148"/>
      <c r="M799" s="153"/>
      <c r="T799" s="154"/>
      <c r="AT799" s="150" t="s">
        <v>185</v>
      </c>
      <c r="AU799" s="150" t="s">
        <v>94</v>
      </c>
      <c r="AV799" s="12" t="s">
        <v>23</v>
      </c>
      <c r="AW799" s="12" t="s">
        <v>46</v>
      </c>
      <c r="AX799" s="12" t="s">
        <v>86</v>
      </c>
      <c r="AY799" s="150" t="s">
        <v>175</v>
      </c>
    </row>
    <row r="800" spans="2:51" s="13" customFormat="1" ht="11.25">
      <c r="B800" s="155"/>
      <c r="D800" s="149" t="s">
        <v>185</v>
      </c>
      <c r="E800" s="156" t="s">
        <v>48</v>
      </c>
      <c r="F800" s="157" t="s">
        <v>23</v>
      </c>
      <c r="H800" s="158">
        <v>1</v>
      </c>
      <c r="I800" s="159"/>
      <c r="L800" s="155"/>
      <c r="M800" s="160"/>
      <c r="T800" s="161"/>
      <c r="AT800" s="156" t="s">
        <v>185</v>
      </c>
      <c r="AU800" s="156" t="s">
        <v>94</v>
      </c>
      <c r="AV800" s="13" t="s">
        <v>94</v>
      </c>
      <c r="AW800" s="13" t="s">
        <v>46</v>
      </c>
      <c r="AX800" s="13" t="s">
        <v>86</v>
      </c>
      <c r="AY800" s="156" t="s">
        <v>175</v>
      </c>
    </row>
    <row r="801" spans="2:65" s="12" customFormat="1" ht="11.25">
      <c r="B801" s="148"/>
      <c r="D801" s="149" t="s">
        <v>185</v>
      </c>
      <c r="E801" s="150" t="s">
        <v>48</v>
      </c>
      <c r="F801" s="151" t="s">
        <v>379</v>
      </c>
      <c r="H801" s="150" t="s">
        <v>48</v>
      </c>
      <c r="I801" s="152"/>
      <c r="L801" s="148"/>
      <c r="M801" s="153"/>
      <c r="T801" s="154"/>
      <c r="AT801" s="150" t="s">
        <v>185</v>
      </c>
      <c r="AU801" s="150" t="s">
        <v>94</v>
      </c>
      <c r="AV801" s="12" t="s">
        <v>23</v>
      </c>
      <c r="AW801" s="12" t="s">
        <v>46</v>
      </c>
      <c r="AX801" s="12" t="s">
        <v>86</v>
      </c>
      <c r="AY801" s="150" t="s">
        <v>175</v>
      </c>
    </row>
    <row r="802" spans="2:65" s="13" customFormat="1" ht="11.25">
      <c r="B802" s="155"/>
      <c r="D802" s="149" t="s">
        <v>185</v>
      </c>
      <c r="E802" s="156" t="s">
        <v>48</v>
      </c>
      <c r="F802" s="157" t="s">
        <v>23</v>
      </c>
      <c r="H802" s="158">
        <v>1</v>
      </c>
      <c r="I802" s="159"/>
      <c r="L802" s="155"/>
      <c r="M802" s="160"/>
      <c r="T802" s="161"/>
      <c r="AT802" s="156" t="s">
        <v>185</v>
      </c>
      <c r="AU802" s="156" t="s">
        <v>94</v>
      </c>
      <c r="AV802" s="13" t="s">
        <v>94</v>
      </c>
      <c r="AW802" s="13" t="s">
        <v>46</v>
      </c>
      <c r="AX802" s="13" t="s">
        <v>86</v>
      </c>
      <c r="AY802" s="156" t="s">
        <v>175</v>
      </c>
    </row>
    <row r="803" spans="2:65" s="14" customFormat="1" ht="11.25">
      <c r="B803" s="162"/>
      <c r="D803" s="149" t="s">
        <v>185</v>
      </c>
      <c r="E803" s="163" t="s">
        <v>48</v>
      </c>
      <c r="F803" s="164" t="s">
        <v>209</v>
      </c>
      <c r="H803" s="165">
        <v>9</v>
      </c>
      <c r="I803" s="166"/>
      <c r="L803" s="162"/>
      <c r="M803" s="167"/>
      <c r="T803" s="168"/>
      <c r="AT803" s="163" t="s">
        <v>185</v>
      </c>
      <c r="AU803" s="163" t="s">
        <v>94</v>
      </c>
      <c r="AV803" s="14" t="s">
        <v>210</v>
      </c>
      <c r="AW803" s="14" t="s">
        <v>46</v>
      </c>
      <c r="AX803" s="14" t="s">
        <v>23</v>
      </c>
      <c r="AY803" s="163" t="s">
        <v>175</v>
      </c>
    </row>
    <row r="804" spans="2:65" s="1" customFormat="1" ht="33" customHeight="1">
      <c r="B804" s="32"/>
      <c r="C804" s="169" t="s">
        <v>779</v>
      </c>
      <c r="D804" s="169" t="s">
        <v>238</v>
      </c>
      <c r="E804" s="170" t="s">
        <v>780</v>
      </c>
      <c r="F804" s="171" t="s">
        <v>781</v>
      </c>
      <c r="G804" s="172" t="s">
        <v>233</v>
      </c>
      <c r="H804" s="173">
        <v>3</v>
      </c>
      <c r="I804" s="174"/>
      <c r="J804" s="175">
        <f>ROUND(I804*H804,2)</f>
        <v>0</v>
      </c>
      <c r="K804" s="171" t="s">
        <v>274</v>
      </c>
      <c r="L804" s="176"/>
      <c r="M804" s="177" t="s">
        <v>48</v>
      </c>
      <c r="N804" s="178" t="s">
        <v>57</v>
      </c>
      <c r="P804" s="140">
        <f>O804*H804</f>
        <v>0</v>
      </c>
      <c r="Q804" s="140">
        <v>0</v>
      </c>
      <c r="R804" s="140">
        <f>Q804*H804</f>
        <v>0</v>
      </c>
      <c r="S804" s="140">
        <v>0</v>
      </c>
      <c r="T804" s="141">
        <f>S804*H804</f>
        <v>0</v>
      </c>
      <c r="AR804" s="142" t="s">
        <v>94</v>
      </c>
      <c r="AT804" s="142" t="s">
        <v>238</v>
      </c>
      <c r="AU804" s="142" t="s">
        <v>94</v>
      </c>
      <c r="AY804" s="16" t="s">
        <v>175</v>
      </c>
      <c r="BE804" s="143">
        <f>IF(N804="základní",J804,0)</f>
        <v>0</v>
      </c>
      <c r="BF804" s="143">
        <f>IF(N804="snížená",J804,0)</f>
        <v>0</v>
      </c>
      <c r="BG804" s="143">
        <f>IF(N804="zákl. přenesená",J804,0)</f>
        <v>0</v>
      </c>
      <c r="BH804" s="143">
        <f>IF(N804="sníž. přenesená",J804,0)</f>
        <v>0</v>
      </c>
      <c r="BI804" s="143">
        <f>IF(N804="nulová",J804,0)</f>
        <v>0</v>
      </c>
      <c r="BJ804" s="16" t="s">
        <v>23</v>
      </c>
      <c r="BK804" s="143">
        <f>ROUND(I804*H804,2)</f>
        <v>0</v>
      </c>
      <c r="BL804" s="16" t="s">
        <v>23</v>
      </c>
      <c r="BM804" s="142" t="s">
        <v>782</v>
      </c>
    </row>
    <row r="805" spans="2:65" s="12" customFormat="1" ht="11.25">
      <c r="B805" s="148"/>
      <c r="D805" s="149" t="s">
        <v>185</v>
      </c>
      <c r="E805" s="150" t="s">
        <v>48</v>
      </c>
      <c r="F805" s="151" t="s">
        <v>367</v>
      </c>
      <c r="H805" s="150" t="s">
        <v>48</v>
      </c>
      <c r="I805" s="152"/>
      <c r="L805" s="148"/>
      <c r="M805" s="153"/>
      <c r="T805" s="154"/>
      <c r="AT805" s="150" t="s">
        <v>185</v>
      </c>
      <c r="AU805" s="150" t="s">
        <v>94</v>
      </c>
      <c r="AV805" s="12" t="s">
        <v>23</v>
      </c>
      <c r="AW805" s="12" t="s">
        <v>46</v>
      </c>
      <c r="AX805" s="12" t="s">
        <v>86</v>
      </c>
      <c r="AY805" s="150" t="s">
        <v>175</v>
      </c>
    </row>
    <row r="806" spans="2:65" s="12" customFormat="1" ht="11.25">
      <c r="B806" s="148"/>
      <c r="D806" s="149" t="s">
        <v>185</v>
      </c>
      <c r="E806" s="150" t="s">
        <v>48</v>
      </c>
      <c r="F806" s="151" t="s">
        <v>373</v>
      </c>
      <c r="H806" s="150" t="s">
        <v>48</v>
      </c>
      <c r="I806" s="152"/>
      <c r="L806" s="148"/>
      <c r="M806" s="153"/>
      <c r="T806" s="154"/>
      <c r="AT806" s="150" t="s">
        <v>185</v>
      </c>
      <c r="AU806" s="150" t="s">
        <v>94</v>
      </c>
      <c r="AV806" s="12" t="s">
        <v>23</v>
      </c>
      <c r="AW806" s="12" t="s">
        <v>46</v>
      </c>
      <c r="AX806" s="12" t="s">
        <v>86</v>
      </c>
      <c r="AY806" s="150" t="s">
        <v>175</v>
      </c>
    </row>
    <row r="807" spans="2:65" s="13" customFormat="1" ht="11.25">
      <c r="B807" s="155"/>
      <c r="D807" s="149" t="s">
        <v>185</v>
      </c>
      <c r="E807" s="156" t="s">
        <v>48</v>
      </c>
      <c r="F807" s="157" t="s">
        <v>23</v>
      </c>
      <c r="H807" s="158">
        <v>1</v>
      </c>
      <c r="I807" s="159"/>
      <c r="L807" s="155"/>
      <c r="M807" s="160"/>
      <c r="T807" s="161"/>
      <c r="AT807" s="156" t="s">
        <v>185</v>
      </c>
      <c r="AU807" s="156" t="s">
        <v>94</v>
      </c>
      <c r="AV807" s="13" t="s">
        <v>94</v>
      </c>
      <c r="AW807" s="13" t="s">
        <v>46</v>
      </c>
      <c r="AX807" s="13" t="s">
        <v>86</v>
      </c>
      <c r="AY807" s="156" t="s">
        <v>175</v>
      </c>
    </row>
    <row r="808" spans="2:65" s="12" customFormat="1" ht="11.25">
      <c r="B808" s="148"/>
      <c r="D808" s="149" t="s">
        <v>185</v>
      </c>
      <c r="E808" s="150" t="s">
        <v>48</v>
      </c>
      <c r="F808" s="151" t="s">
        <v>376</v>
      </c>
      <c r="H808" s="150" t="s">
        <v>48</v>
      </c>
      <c r="I808" s="152"/>
      <c r="L808" s="148"/>
      <c r="M808" s="153"/>
      <c r="T808" s="154"/>
      <c r="AT808" s="150" t="s">
        <v>185</v>
      </c>
      <c r="AU808" s="150" t="s">
        <v>94</v>
      </c>
      <c r="AV808" s="12" t="s">
        <v>23</v>
      </c>
      <c r="AW808" s="12" t="s">
        <v>46</v>
      </c>
      <c r="AX808" s="12" t="s">
        <v>86</v>
      </c>
      <c r="AY808" s="150" t="s">
        <v>175</v>
      </c>
    </row>
    <row r="809" spans="2:65" s="13" customFormat="1" ht="11.25">
      <c r="B809" s="155"/>
      <c r="D809" s="149" t="s">
        <v>185</v>
      </c>
      <c r="E809" s="156" t="s">
        <v>48</v>
      </c>
      <c r="F809" s="157" t="s">
        <v>23</v>
      </c>
      <c r="H809" s="158">
        <v>1</v>
      </c>
      <c r="I809" s="159"/>
      <c r="L809" s="155"/>
      <c r="M809" s="160"/>
      <c r="T809" s="161"/>
      <c r="AT809" s="156" t="s">
        <v>185</v>
      </c>
      <c r="AU809" s="156" t="s">
        <v>94</v>
      </c>
      <c r="AV809" s="13" t="s">
        <v>94</v>
      </c>
      <c r="AW809" s="13" t="s">
        <v>46</v>
      </c>
      <c r="AX809" s="13" t="s">
        <v>86</v>
      </c>
      <c r="AY809" s="156" t="s">
        <v>175</v>
      </c>
    </row>
    <row r="810" spans="2:65" s="12" customFormat="1" ht="11.25">
      <c r="B810" s="148"/>
      <c r="D810" s="149" t="s">
        <v>185</v>
      </c>
      <c r="E810" s="150" t="s">
        <v>48</v>
      </c>
      <c r="F810" s="151" t="s">
        <v>379</v>
      </c>
      <c r="H810" s="150" t="s">
        <v>48</v>
      </c>
      <c r="I810" s="152"/>
      <c r="L810" s="148"/>
      <c r="M810" s="153"/>
      <c r="T810" s="154"/>
      <c r="AT810" s="150" t="s">
        <v>185</v>
      </c>
      <c r="AU810" s="150" t="s">
        <v>94</v>
      </c>
      <c r="AV810" s="12" t="s">
        <v>23</v>
      </c>
      <c r="AW810" s="12" t="s">
        <v>46</v>
      </c>
      <c r="AX810" s="12" t="s">
        <v>86</v>
      </c>
      <c r="AY810" s="150" t="s">
        <v>175</v>
      </c>
    </row>
    <row r="811" spans="2:65" s="13" customFormat="1" ht="11.25">
      <c r="B811" s="155"/>
      <c r="D811" s="149" t="s">
        <v>185</v>
      </c>
      <c r="E811" s="156" t="s">
        <v>48</v>
      </c>
      <c r="F811" s="157" t="s">
        <v>23</v>
      </c>
      <c r="H811" s="158">
        <v>1</v>
      </c>
      <c r="I811" s="159"/>
      <c r="L811" s="155"/>
      <c r="M811" s="160"/>
      <c r="T811" s="161"/>
      <c r="AT811" s="156" t="s">
        <v>185</v>
      </c>
      <c r="AU811" s="156" t="s">
        <v>94</v>
      </c>
      <c r="AV811" s="13" t="s">
        <v>94</v>
      </c>
      <c r="AW811" s="13" t="s">
        <v>46</v>
      </c>
      <c r="AX811" s="13" t="s">
        <v>86</v>
      </c>
      <c r="AY811" s="156" t="s">
        <v>175</v>
      </c>
    </row>
    <row r="812" spans="2:65" s="14" customFormat="1" ht="11.25">
      <c r="B812" s="162"/>
      <c r="D812" s="149" t="s">
        <v>185</v>
      </c>
      <c r="E812" s="163" t="s">
        <v>48</v>
      </c>
      <c r="F812" s="164" t="s">
        <v>209</v>
      </c>
      <c r="H812" s="165">
        <v>3</v>
      </c>
      <c r="I812" s="166"/>
      <c r="L812" s="162"/>
      <c r="M812" s="167"/>
      <c r="T812" s="168"/>
      <c r="AT812" s="163" t="s">
        <v>185</v>
      </c>
      <c r="AU812" s="163" t="s">
        <v>94</v>
      </c>
      <c r="AV812" s="14" t="s">
        <v>210</v>
      </c>
      <c r="AW812" s="14" t="s">
        <v>46</v>
      </c>
      <c r="AX812" s="14" t="s">
        <v>23</v>
      </c>
      <c r="AY812" s="163" t="s">
        <v>175</v>
      </c>
    </row>
    <row r="813" spans="2:65" s="1" customFormat="1" ht="16.5" customHeight="1">
      <c r="B813" s="32"/>
      <c r="C813" s="169" t="s">
        <v>783</v>
      </c>
      <c r="D813" s="169" t="s">
        <v>238</v>
      </c>
      <c r="E813" s="170" t="s">
        <v>784</v>
      </c>
      <c r="F813" s="171" t="s">
        <v>785</v>
      </c>
      <c r="G813" s="172" t="s">
        <v>233</v>
      </c>
      <c r="H813" s="173">
        <v>3</v>
      </c>
      <c r="I813" s="174"/>
      <c r="J813" s="175">
        <f>ROUND(I813*H813,2)</f>
        <v>0</v>
      </c>
      <c r="K813" s="171" t="s">
        <v>274</v>
      </c>
      <c r="L813" s="176"/>
      <c r="M813" s="177" t="s">
        <v>48</v>
      </c>
      <c r="N813" s="178" t="s">
        <v>57</v>
      </c>
      <c r="P813" s="140">
        <f>O813*H813</f>
        <v>0</v>
      </c>
      <c r="Q813" s="140">
        <v>0</v>
      </c>
      <c r="R813" s="140">
        <f>Q813*H813</f>
        <v>0</v>
      </c>
      <c r="S813" s="140">
        <v>0</v>
      </c>
      <c r="T813" s="141">
        <f>S813*H813</f>
        <v>0</v>
      </c>
      <c r="AR813" s="142" t="s">
        <v>94</v>
      </c>
      <c r="AT813" s="142" t="s">
        <v>238</v>
      </c>
      <c r="AU813" s="142" t="s">
        <v>94</v>
      </c>
      <c r="AY813" s="16" t="s">
        <v>175</v>
      </c>
      <c r="BE813" s="143">
        <f>IF(N813="základní",J813,0)</f>
        <v>0</v>
      </c>
      <c r="BF813" s="143">
        <f>IF(N813="snížená",J813,0)</f>
        <v>0</v>
      </c>
      <c r="BG813" s="143">
        <f>IF(N813="zákl. přenesená",J813,0)</f>
        <v>0</v>
      </c>
      <c r="BH813" s="143">
        <f>IF(N813="sníž. přenesená",J813,0)</f>
        <v>0</v>
      </c>
      <c r="BI813" s="143">
        <f>IF(N813="nulová",J813,0)</f>
        <v>0</v>
      </c>
      <c r="BJ813" s="16" t="s">
        <v>23</v>
      </c>
      <c r="BK813" s="143">
        <f>ROUND(I813*H813,2)</f>
        <v>0</v>
      </c>
      <c r="BL813" s="16" t="s">
        <v>23</v>
      </c>
      <c r="BM813" s="142" t="s">
        <v>786</v>
      </c>
    </row>
    <row r="814" spans="2:65" s="12" customFormat="1" ht="11.25">
      <c r="B814" s="148"/>
      <c r="D814" s="149" t="s">
        <v>185</v>
      </c>
      <c r="E814" s="150" t="s">
        <v>48</v>
      </c>
      <c r="F814" s="151" t="s">
        <v>367</v>
      </c>
      <c r="H814" s="150" t="s">
        <v>48</v>
      </c>
      <c r="I814" s="152"/>
      <c r="L814" s="148"/>
      <c r="M814" s="153"/>
      <c r="T814" s="154"/>
      <c r="AT814" s="150" t="s">
        <v>185</v>
      </c>
      <c r="AU814" s="150" t="s">
        <v>94</v>
      </c>
      <c r="AV814" s="12" t="s">
        <v>23</v>
      </c>
      <c r="AW814" s="12" t="s">
        <v>46</v>
      </c>
      <c r="AX814" s="12" t="s">
        <v>86</v>
      </c>
      <c r="AY814" s="150" t="s">
        <v>175</v>
      </c>
    </row>
    <row r="815" spans="2:65" s="12" customFormat="1" ht="11.25">
      <c r="B815" s="148"/>
      <c r="D815" s="149" t="s">
        <v>185</v>
      </c>
      <c r="E815" s="150" t="s">
        <v>48</v>
      </c>
      <c r="F815" s="151" t="s">
        <v>373</v>
      </c>
      <c r="H815" s="150" t="s">
        <v>48</v>
      </c>
      <c r="I815" s="152"/>
      <c r="L815" s="148"/>
      <c r="M815" s="153"/>
      <c r="T815" s="154"/>
      <c r="AT815" s="150" t="s">
        <v>185</v>
      </c>
      <c r="AU815" s="150" t="s">
        <v>94</v>
      </c>
      <c r="AV815" s="12" t="s">
        <v>23</v>
      </c>
      <c r="AW815" s="12" t="s">
        <v>46</v>
      </c>
      <c r="AX815" s="12" t="s">
        <v>86</v>
      </c>
      <c r="AY815" s="150" t="s">
        <v>175</v>
      </c>
    </row>
    <row r="816" spans="2:65" s="13" customFormat="1" ht="11.25">
      <c r="B816" s="155"/>
      <c r="D816" s="149" t="s">
        <v>185</v>
      </c>
      <c r="E816" s="156" t="s">
        <v>48</v>
      </c>
      <c r="F816" s="157" t="s">
        <v>23</v>
      </c>
      <c r="H816" s="158">
        <v>1</v>
      </c>
      <c r="I816" s="159"/>
      <c r="L816" s="155"/>
      <c r="M816" s="160"/>
      <c r="T816" s="161"/>
      <c r="AT816" s="156" t="s">
        <v>185</v>
      </c>
      <c r="AU816" s="156" t="s">
        <v>94</v>
      </c>
      <c r="AV816" s="13" t="s">
        <v>94</v>
      </c>
      <c r="AW816" s="13" t="s">
        <v>46</v>
      </c>
      <c r="AX816" s="13" t="s">
        <v>86</v>
      </c>
      <c r="AY816" s="156" t="s">
        <v>175</v>
      </c>
    </row>
    <row r="817" spans="2:65" s="12" customFormat="1" ht="11.25">
      <c r="B817" s="148"/>
      <c r="D817" s="149" t="s">
        <v>185</v>
      </c>
      <c r="E817" s="150" t="s">
        <v>48</v>
      </c>
      <c r="F817" s="151" t="s">
        <v>376</v>
      </c>
      <c r="H817" s="150" t="s">
        <v>48</v>
      </c>
      <c r="I817" s="152"/>
      <c r="L817" s="148"/>
      <c r="M817" s="153"/>
      <c r="T817" s="154"/>
      <c r="AT817" s="150" t="s">
        <v>185</v>
      </c>
      <c r="AU817" s="150" t="s">
        <v>94</v>
      </c>
      <c r="AV817" s="12" t="s">
        <v>23</v>
      </c>
      <c r="AW817" s="12" t="s">
        <v>46</v>
      </c>
      <c r="AX817" s="12" t="s">
        <v>86</v>
      </c>
      <c r="AY817" s="150" t="s">
        <v>175</v>
      </c>
    </row>
    <row r="818" spans="2:65" s="13" customFormat="1" ht="11.25">
      <c r="B818" s="155"/>
      <c r="D818" s="149" t="s">
        <v>185</v>
      </c>
      <c r="E818" s="156" t="s">
        <v>48</v>
      </c>
      <c r="F818" s="157" t="s">
        <v>23</v>
      </c>
      <c r="H818" s="158">
        <v>1</v>
      </c>
      <c r="I818" s="159"/>
      <c r="L818" s="155"/>
      <c r="M818" s="160"/>
      <c r="T818" s="161"/>
      <c r="AT818" s="156" t="s">
        <v>185</v>
      </c>
      <c r="AU818" s="156" t="s">
        <v>94</v>
      </c>
      <c r="AV818" s="13" t="s">
        <v>94</v>
      </c>
      <c r="AW818" s="13" t="s">
        <v>46</v>
      </c>
      <c r="AX818" s="13" t="s">
        <v>86</v>
      </c>
      <c r="AY818" s="156" t="s">
        <v>175</v>
      </c>
    </row>
    <row r="819" spans="2:65" s="12" customFormat="1" ht="11.25">
      <c r="B819" s="148"/>
      <c r="D819" s="149" t="s">
        <v>185</v>
      </c>
      <c r="E819" s="150" t="s">
        <v>48</v>
      </c>
      <c r="F819" s="151" t="s">
        <v>379</v>
      </c>
      <c r="H819" s="150" t="s">
        <v>48</v>
      </c>
      <c r="I819" s="152"/>
      <c r="L819" s="148"/>
      <c r="M819" s="153"/>
      <c r="T819" s="154"/>
      <c r="AT819" s="150" t="s">
        <v>185</v>
      </c>
      <c r="AU819" s="150" t="s">
        <v>94</v>
      </c>
      <c r="AV819" s="12" t="s">
        <v>23</v>
      </c>
      <c r="AW819" s="12" t="s">
        <v>46</v>
      </c>
      <c r="AX819" s="12" t="s">
        <v>86</v>
      </c>
      <c r="AY819" s="150" t="s">
        <v>175</v>
      </c>
    </row>
    <row r="820" spans="2:65" s="13" customFormat="1" ht="11.25">
      <c r="B820" s="155"/>
      <c r="D820" s="149" t="s">
        <v>185</v>
      </c>
      <c r="E820" s="156" t="s">
        <v>48</v>
      </c>
      <c r="F820" s="157" t="s">
        <v>23</v>
      </c>
      <c r="H820" s="158">
        <v>1</v>
      </c>
      <c r="I820" s="159"/>
      <c r="L820" s="155"/>
      <c r="M820" s="160"/>
      <c r="T820" s="161"/>
      <c r="AT820" s="156" t="s">
        <v>185</v>
      </c>
      <c r="AU820" s="156" t="s">
        <v>94</v>
      </c>
      <c r="AV820" s="13" t="s">
        <v>94</v>
      </c>
      <c r="AW820" s="13" t="s">
        <v>46</v>
      </c>
      <c r="AX820" s="13" t="s">
        <v>86</v>
      </c>
      <c r="AY820" s="156" t="s">
        <v>175</v>
      </c>
    </row>
    <row r="821" spans="2:65" s="14" customFormat="1" ht="11.25">
      <c r="B821" s="162"/>
      <c r="D821" s="149" t="s">
        <v>185</v>
      </c>
      <c r="E821" s="163" t="s">
        <v>48</v>
      </c>
      <c r="F821" s="164" t="s">
        <v>209</v>
      </c>
      <c r="H821" s="165">
        <v>3</v>
      </c>
      <c r="I821" s="166"/>
      <c r="L821" s="162"/>
      <c r="M821" s="167"/>
      <c r="T821" s="168"/>
      <c r="AT821" s="163" t="s">
        <v>185</v>
      </c>
      <c r="AU821" s="163" t="s">
        <v>94</v>
      </c>
      <c r="AV821" s="14" t="s">
        <v>210</v>
      </c>
      <c r="AW821" s="14" t="s">
        <v>46</v>
      </c>
      <c r="AX821" s="14" t="s">
        <v>23</v>
      </c>
      <c r="AY821" s="163" t="s">
        <v>175</v>
      </c>
    </row>
    <row r="822" spans="2:65" s="1" customFormat="1" ht="33" customHeight="1">
      <c r="B822" s="32"/>
      <c r="C822" s="169" t="s">
        <v>787</v>
      </c>
      <c r="D822" s="169" t="s">
        <v>238</v>
      </c>
      <c r="E822" s="170" t="s">
        <v>788</v>
      </c>
      <c r="F822" s="171" t="s">
        <v>789</v>
      </c>
      <c r="G822" s="172" t="s">
        <v>233</v>
      </c>
      <c r="H822" s="173">
        <v>6</v>
      </c>
      <c r="I822" s="174"/>
      <c r="J822" s="175">
        <f>ROUND(I822*H822,2)</f>
        <v>0</v>
      </c>
      <c r="K822" s="171" t="s">
        <v>274</v>
      </c>
      <c r="L822" s="176"/>
      <c r="M822" s="177" t="s">
        <v>48</v>
      </c>
      <c r="N822" s="178" t="s">
        <v>57</v>
      </c>
      <c r="P822" s="140">
        <f>O822*H822</f>
        <v>0</v>
      </c>
      <c r="Q822" s="140">
        <v>0</v>
      </c>
      <c r="R822" s="140">
        <f>Q822*H822</f>
        <v>0</v>
      </c>
      <c r="S822" s="140">
        <v>0</v>
      </c>
      <c r="T822" s="141">
        <f>S822*H822</f>
        <v>0</v>
      </c>
      <c r="AR822" s="142" t="s">
        <v>94</v>
      </c>
      <c r="AT822" s="142" t="s">
        <v>238</v>
      </c>
      <c r="AU822" s="142" t="s">
        <v>94</v>
      </c>
      <c r="AY822" s="16" t="s">
        <v>175</v>
      </c>
      <c r="BE822" s="143">
        <f>IF(N822="základní",J822,0)</f>
        <v>0</v>
      </c>
      <c r="BF822" s="143">
        <f>IF(N822="snížená",J822,0)</f>
        <v>0</v>
      </c>
      <c r="BG822" s="143">
        <f>IF(N822="zákl. přenesená",J822,0)</f>
        <v>0</v>
      </c>
      <c r="BH822" s="143">
        <f>IF(N822="sníž. přenesená",J822,0)</f>
        <v>0</v>
      </c>
      <c r="BI822" s="143">
        <f>IF(N822="nulová",J822,0)</f>
        <v>0</v>
      </c>
      <c r="BJ822" s="16" t="s">
        <v>23</v>
      </c>
      <c r="BK822" s="143">
        <f>ROUND(I822*H822,2)</f>
        <v>0</v>
      </c>
      <c r="BL822" s="16" t="s">
        <v>23</v>
      </c>
      <c r="BM822" s="142" t="s">
        <v>790</v>
      </c>
    </row>
    <row r="823" spans="2:65" s="12" customFormat="1" ht="11.25">
      <c r="B823" s="148"/>
      <c r="D823" s="149" t="s">
        <v>185</v>
      </c>
      <c r="E823" s="150" t="s">
        <v>48</v>
      </c>
      <c r="F823" s="151" t="s">
        <v>367</v>
      </c>
      <c r="H823" s="150" t="s">
        <v>48</v>
      </c>
      <c r="I823" s="152"/>
      <c r="L823" s="148"/>
      <c r="M823" s="153"/>
      <c r="T823" s="154"/>
      <c r="AT823" s="150" t="s">
        <v>185</v>
      </c>
      <c r="AU823" s="150" t="s">
        <v>94</v>
      </c>
      <c r="AV823" s="12" t="s">
        <v>23</v>
      </c>
      <c r="AW823" s="12" t="s">
        <v>46</v>
      </c>
      <c r="AX823" s="12" t="s">
        <v>86</v>
      </c>
      <c r="AY823" s="150" t="s">
        <v>175</v>
      </c>
    </row>
    <row r="824" spans="2:65" s="12" customFormat="1" ht="11.25">
      <c r="B824" s="148"/>
      <c r="D824" s="149" t="s">
        <v>185</v>
      </c>
      <c r="E824" s="150" t="s">
        <v>48</v>
      </c>
      <c r="F824" s="151" t="s">
        <v>368</v>
      </c>
      <c r="H824" s="150" t="s">
        <v>48</v>
      </c>
      <c r="I824" s="152"/>
      <c r="L824" s="148"/>
      <c r="M824" s="153"/>
      <c r="T824" s="154"/>
      <c r="AT824" s="150" t="s">
        <v>185</v>
      </c>
      <c r="AU824" s="150" t="s">
        <v>94</v>
      </c>
      <c r="AV824" s="12" t="s">
        <v>23</v>
      </c>
      <c r="AW824" s="12" t="s">
        <v>46</v>
      </c>
      <c r="AX824" s="12" t="s">
        <v>86</v>
      </c>
      <c r="AY824" s="150" t="s">
        <v>175</v>
      </c>
    </row>
    <row r="825" spans="2:65" s="13" customFormat="1" ht="11.25">
      <c r="B825" s="155"/>
      <c r="D825" s="149" t="s">
        <v>185</v>
      </c>
      <c r="E825" s="156" t="s">
        <v>48</v>
      </c>
      <c r="F825" s="157" t="s">
        <v>23</v>
      </c>
      <c r="H825" s="158">
        <v>1</v>
      </c>
      <c r="I825" s="159"/>
      <c r="L825" s="155"/>
      <c r="M825" s="160"/>
      <c r="T825" s="161"/>
      <c r="AT825" s="156" t="s">
        <v>185</v>
      </c>
      <c r="AU825" s="156" t="s">
        <v>94</v>
      </c>
      <c r="AV825" s="13" t="s">
        <v>94</v>
      </c>
      <c r="AW825" s="13" t="s">
        <v>46</v>
      </c>
      <c r="AX825" s="13" t="s">
        <v>86</v>
      </c>
      <c r="AY825" s="156" t="s">
        <v>175</v>
      </c>
    </row>
    <row r="826" spans="2:65" s="12" customFormat="1" ht="11.25">
      <c r="B826" s="148"/>
      <c r="D826" s="149" t="s">
        <v>185</v>
      </c>
      <c r="E826" s="150" t="s">
        <v>48</v>
      </c>
      <c r="F826" s="151" t="s">
        <v>370</v>
      </c>
      <c r="H826" s="150" t="s">
        <v>48</v>
      </c>
      <c r="I826" s="152"/>
      <c r="L826" s="148"/>
      <c r="M826" s="153"/>
      <c r="T826" s="154"/>
      <c r="AT826" s="150" t="s">
        <v>185</v>
      </c>
      <c r="AU826" s="150" t="s">
        <v>94</v>
      </c>
      <c r="AV826" s="12" t="s">
        <v>23</v>
      </c>
      <c r="AW826" s="12" t="s">
        <v>46</v>
      </c>
      <c r="AX826" s="12" t="s">
        <v>86</v>
      </c>
      <c r="AY826" s="150" t="s">
        <v>175</v>
      </c>
    </row>
    <row r="827" spans="2:65" s="13" customFormat="1" ht="11.25">
      <c r="B827" s="155"/>
      <c r="D827" s="149" t="s">
        <v>185</v>
      </c>
      <c r="E827" s="156" t="s">
        <v>48</v>
      </c>
      <c r="F827" s="157" t="s">
        <v>23</v>
      </c>
      <c r="H827" s="158">
        <v>1</v>
      </c>
      <c r="I827" s="159"/>
      <c r="L827" s="155"/>
      <c r="M827" s="160"/>
      <c r="T827" s="161"/>
      <c r="AT827" s="156" t="s">
        <v>185</v>
      </c>
      <c r="AU827" s="156" t="s">
        <v>94</v>
      </c>
      <c r="AV827" s="13" t="s">
        <v>94</v>
      </c>
      <c r="AW827" s="13" t="s">
        <v>46</v>
      </c>
      <c r="AX827" s="13" t="s">
        <v>86</v>
      </c>
      <c r="AY827" s="156" t="s">
        <v>175</v>
      </c>
    </row>
    <row r="828" spans="2:65" s="12" customFormat="1" ht="11.25">
      <c r="B828" s="148"/>
      <c r="D828" s="149" t="s">
        <v>185</v>
      </c>
      <c r="E828" s="150" t="s">
        <v>48</v>
      </c>
      <c r="F828" s="151" t="s">
        <v>372</v>
      </c>
      <c r="H828" s="150" t="s">
        <v>48</v>
      </c>
      <c r="I828" s="152"/>
      <c r="L828" s="148"/>
      <c r="M828" s="153"/>
      <c r="T828" s="154"/>
      <c r="AT828" s="150" t="s">
        <v>185</v>
      </c>
      <c r="AU828" s="150" t="s">
        <v>94</v>
      </c>
      <c r="AV828" s="12" t="s">
        <v>23</v>
      </c>
      <c r="AW828" s="12" t="s">
        <v>46</v>
      </c>
      <c r="AX828" s="12" t="s">
        <v>86</v>
      </c>
      <c r="AY828" s="150" t="s">
        <v>175</v>
      </c>
    </row>
    <row r="829" spans="2:65" s="13" customFormat="1" ht="11.25">
      <c r="B829" s="155"/>
      <c r="D829" s="149" t="s">
        <v>185</v>
      </c>
      <c r="E829" s="156" t="s">
        <v>48</v>
      </c>
      <c r="F829" s="157" t="s">
        <v>23</v>
      </c>
      <c r="H829" s="158">
        <v>1</v>
      </c>
      <c r="I829" s="159"/>
      <c r="L829" s="155"/>
      <c r="M829" s="160"/>
      <c r="T829" s="161"/>
      <c r="AT829" s="156" t="s">
        <v>185</v>
      </c>
      <c r="AU829" s="156" t="s">
        <v>94</v>
      </c>
      <c r="AV829" s="13" t="s">
        <v>94</v>
      </c>
      <c r="AW829" s="13" t="s">
        <v>46</v>
      </c>
      <c r="AX829" s="13" t="s">
        <v>86</v>
      </c>
      <c r="AY829" s="156" t="s">
        <v>175</v>
      </c>
    </row>
    <row r="830" spans="2:65" s="12" customFormat="1" ht="11.25">
      <c r="B830" s="148"/>
      <c r="D830" s="149" t="s">
        <v>185</v>
      </c>
      <c r="E830" s="150" t="s">
        <v>48</v>
      </c>
      <c r="F830" s="151" t="s">
        <v>374</v>
      </c>
      <c r="H830" s="150" t="s">
        <v>48</v>
      </c>
      <c r="I830" s="152"/>
      <c r="L830" s="148"/>
      <c r="M830" s="153"/>
      <c r="T830" s="154"/>
      <c r="AT830" s="150" t="s">
        <v>185</v>
      </c>
      <c r="AU830" s="150" t="s">
        <v>94</v>
      </c>
      <c r="AV830" s="12" t="s">
        <v>23</v>
      </c>
      <c r="AW830" s="12" t="s">
        <v>46</v>
      </c>
      <c r="AX830" s="12" t="s">
        <v>86</v>
      </c>
      <c r="AY830" s="150" t="s">
        <v>175</v>
      </c>
    </row>
    <row r="831" spans="2:65" s="13" customFormat="1" ht="11.25">
      <c r="B831" s="155"/>
      <c r="D831" s="149" t="s">
        <v>185</v>
      </c>
      <c r="E831" s="156" t="s">
        <v>48</v>
      </c>
      <c r="F831" s="157" t="s">
        <v>94</v>
      </c>
      <c r="H831" s="158">
        <v>2</v>
      </c>
      <c r="I831" s="159"/>
      <c r="L831" s="155"/>
      <c r="M831" s="160"/>
      <c r="T831" s="161"/>
      <c r="AT831" s="156" t="s">
        <v>185</v>
      </c>
      <c r="AU831" s="156" t="s">
        <v>94</v>
      </c>
      <c r="AV831" s="13" t="s">
        <v>94</v>
      </c>
      <c r="AW831" s="13" t="s">
        <v>46</v>
      </c>
      <c r="AX831" s="13" t="s">
        <v>86</v>
      </c>
      <c r="AY831" s="156" t="s">
        <v>175</v>
      </c>
    </row>
    <row r="832" spans="2:65" s="12" customFormat="1" ht="11.25">
      <c r="B832" s="148"/>
      <c r="D832" s="149" t="s">
        <v>185</v>
      </c>
      <c r="E832" s="150" t="s">
        <v>48</v>
      </c>
      <c r="F832" s="151" t="s">
        <v>378</v>
      </c>
      <c r="H832" s="150" t="s">
        <v>48</v>
      </c>
      <c r="I832" s="152"/>
      <c r="L832" s="148"/>
      <c r="M832" s="153"/>
      <c r="T832" s="154"/>
      <c r="AT832" s="150" t="s">
        <v>185</v>
      </c>
      <c r="AU832" s="150" t="s">
        <v>94</v>
      </c>
      <c r="AV832" s="12" t="s">
        <v>23</v>
      </c>
      <c r="AW832" s="12" t="s">
        <v>46</v>
      </c>
      <c r="AX832" s="12" t="s">
        <v>86</v>
      </c>
      <c r="AY832" s="150" t="s">
        <v>175</v>
      </c>
    </row>
    <row r="833" spans="2:65" s="13" customFormat="1" ht="11.25">
      <c r="B833" s="155"/>
      <c r="D833" s="149" t="s">
        <v>185</v>
      </c>
      <c r="E833" s="156" t="s">
        <v>48</v>
      </c>
      <c r="F833" s="157" t="s">
        <v>23</v>
      </c>
      <c r="H833" s="158">
        <v>1</v>
      </c>
      <c r="I833" s="159"/>
      <c r="L833" s="155"/>
      <c r="M833" s="160"/>
      <c r="T833" s="161"/>
      <c r="AT833" s="156" t="s">
        <v>185</v>
      </c>
      <c r="AU833" s="156" t="s">
        <v>94</v>
      </c>
      <c r="AV833" s="13" t="s">
        <v>94</v>
      </c>
      <c r="AW833" s="13" t="s">
        <v>46</v>
      </c>
      <c r="AX833" s="13" t="s">
        <v>86</v>
      </c>
      <c r="AY833" s="156" t="s">
        <v>175</v>
      </c>
    </row>
    <row r="834" spans="2:65" s="14" customFormat="1" ht="11.25">
      <c r="B834" s="162"/>
      <c r="D834" s="149" t="s">
        <v>185</v>
      </c>
      <c r="E834" s="163" t="s">
        <v>48</v>
      </c>
      <c r="F834" s="164" t="s">
        <v>209</v>
      </c>
      <c r="H834" s="165">
        <v>6</v>
      </c>
      <c r="I834" s="166"/>
      <c r="L834" s="162"/>
      <c r="M834" s="167"/>
      <c r="T834" s="168"/>
      <c r="AT834" s="163" t="s">
        <v>185</v>
      </c>
      <c r="AU834" s="163" t="s">
        <v>94</v>
      </c>
      <c r="AV834" s="14" t="s">
        <v>210</v>
      </c>
      <c r="AW834" s="14" t="s">
        <v>46</v>
      </c>
      <c r="AX834" s="14" t="s">
        <v>23</v>
      </c>
      <c r="AY834" s="163" t="s">
        <v>175</v>
      </c>
    </row>
    <row r="835" spans="2:65" s="1" customFormat="1" ht="16.5" customHeight="1">
      <c r="B835" s="32"/>
      <c r="C835" s="169" t="s">
        <v>791</v>
      </c>
      <c r="D835" s="169" t="s">
        <v>238</v>
      </c>
      <c r="E835" s="170" t="s">
        <v>792</v>
      </c>
      <c r="F835" s="171" t="s">
        <v>793</v>
      </c>
      <c r="G835" s="172" t="s">
        <v>233</v>
      </c>
      <c r="H835" s="173">
        <v>6</v>
      </c>
      <c r="I835" s="174"/>
      <c r="J835" s="175">
        <f>ROUND(I835*H835,2)</f>
        <v>0</v>
      </c>
      <c r="K835" s="171" t="s">
        <v>274</v>
      </c>
      <c r="L835" s="176"/>
      <c r="M835" s="177" t="s">
        <v>48</v>
      </c>
      <c r="N835" s="178" t="s">
        <v>57</v>
      </c>
      <c r="P835" s="140">
        <f>O835*H835</f>
        <v>0</v>
      </c>
      <c r="Q835" s="140">
        <v>0</v>
      </c>
      <c r="R835" s="140">
        <f>Q835*H835</f>
        <v>0</v>
      </c>
      <c r="S835" s="140">
        <v>0</v>
      </c>
      <c r="T835" s="141">
        <f>S835*H835</f>
        <v>0</v>
      </c>
      <c r="AR835" s="142" t="s">
        <v>94</v>
      </c>
      <c r="AT835" s="142" t="s">
        <v>238</v>
      </c>
      <c r="AU835" s="142" t="s">
        <v>94</v>
      </c>
      <c r="AY835" s="16" t="s">
        <v>175</v>
      </c>
      <c r="BE835" s="143">
        <f>IF(N835="základní",J835,0)</f>
        <v>0</v>
      </c>
      <c r="BF835" s="143">
        <f>IF(N835="snížená",J835,0)</f>
        <v>0</v>
      </c>
      <c r="BG835" s="143">
        <f>IF(N835="zákl. přenesená",J835,0)</f>
        <v>0</v>
      </c>
      <c r="BH835" s="143">
        <f>IF(N835="sníž. přenesená",J835,0)</f>
        <v>0</v>
      </c>
      <c r="BI835" s="143">
        <f>IF(N835="nulová",J835,0)</f>
        <v>0</v>
      </c>
      <c r="BJ835" s="16" t="s">
        <v>23</v>
      </c>
      <c r="BK835" s="143">
        <f>ROUND(I835*H835,2)</f>
        <v>0</v>
      </c>
      <c r="BL835" s="16" t="s">
        <v>23</v>
      </c>
      <c r="BM835" s="142" t="s">
        <v>794</v>
      </c>
    </row>
    <row r="836" spans="2:65" s="12" customFormat="1" ht="11.25">
      <c r="B836" s="148"/>
      <c r="D836" s="149" t="s">
        <v>185</v>
      </c>
      <c r="E836" s="150" t="s">
        <v>48</v>
      </c>
      <c r="F836" s="151" t="s">
        <v>367</v>
      </c>
      <c r="H836" s="150" t="s">
        <v>48</v>
      </c>
      <c r="I836" s="152"/>
      <c r="L836" s="148"/>
      <c r="M836" s="153"/>
      <c r="T836" s="154"/>
      <c r="AT836" s="150" t="s">
        <v>185</v>
      </c>
      <c r="AU836" s="150" t="s">
        <v>94</v>
      </c>
      <c r="AV836" s="12" t="s">
        <v>23</v>
      </c>
      <c r="AW836" s="12" t="s">
        <v>46</v>
      </c>
      <c r="AX836" s="12" t="s">
        <v>86</v>
      </c>
      <c r="AY836" s="150" t="s">
        <v>175</v>
      </c>
    </row>
    <row r="837" spans="2:65" s="12" customFormat="1" ht="11.25">
      <c r="B837" s="148"/>
      <c r="D837" s="149" t="s">
        <v>185</v>
      </c>
      <c r="E837" s="150" t="s">
        <v>48</v>
      </c>
      <c r="F837" s="151" t="s">
        <v>368</v>
      </c>
      <c r="H837" s="150" t="s">
        <v>48</v>
      </c>
      <c r="I837" s="152"/>
      <c r="L837" s="148"/>
      <c r="M837" s="153"/>
      <c r="T837" s="154"/>
      <c r="AT837" s="150" t="s">
        <v>185</v>
      </c>
      <c r="AU837" s="150" t="s">
        <v>94</v>
      </c>
      <c r="AV837" s="12" t="s">
        <v>23</v>
      </c>
      <c r="AW837" s="12" t="s">
        <v>46</v>
      </c>
      <c r="AX837" s="12" t="s">
        <v>86</v>
      </c>
      <c r="AY837" s="150" t="s">
        <v>175</v>
      </c>
    </row>
    <row r="838" spans="2:65" s="13" customFormat="1" ht="11.25">
      <c r="B838" s="155"/>
      <c r="D838" s="149" t="s">
        <v>185</v>
      </c>
      <c r="E838" s="156" t="s">
        <v>48</v>
      </c>
      <c r="F838" s="157" t="s">
        <v>23</v>
      </c>
      <c r="H838" s="158">
        <v>1</v>
      </c>
      <c r="I838" s="159"/>
      <c r="L838" s="155"/>
      <c r="M838" s="160"/>
      <c r="T838" s="161"/>
      <c r="AT838" s="156" t="s">
        <v>185</v>
      </c>
      <c r="AU838" s="156" t="s">
        <v>94</v>
      </c>
      <c r="AV838" s="13" t="s">
        <v>94</v>
      </c>
      <c r="AW838" s="13" t="s">
        <v>46</v>
      </c>
      <c r="AX838" s="13" t="s">
        <v>86</v>
      </c>
      <c r="AY838" s="156" t="s">
        <v>175</v>
      </c>
    </row>
    <row r="839" spans="2:65" s="12" customFormat="1" ht="11.25">
      <c r="B839" s="148"/>
      <c r="D839" s="149" t="s">
        <v>185</v>
      </c>
      <c r="E839" s="150" t="s">
        <v>48</v>
      </c>
      <c r="F839" s="151" t="s">
        <v>370</v>
      </c>
      <c r="H839" s="150" t="s">
        <v>48</v>
      </c>
      <c r="I839" s="152"/>
      <c r="L839" s="148"/>
      <c r="M839" s="153"/>
      <c r="T839" s="154"/>
      <c r="AT839" s="150" t="s">
        <v>185</v>
      </c>
      <c r="AU839" s="150" t="s">
        <v>94</v>
      </c>
      <c r="AV839" s="12" t="s">
        <v>23</v>
      </c>
      <c r="AW839" s="12" t="s">
        <v>46</v>
      </c>
      <c r="AX839" s="12" t="s">
        <v>86</v>
      </c>
      <c r="AY839" s="150" t="s">
        <v>175</v>
      </c>
    </row>
    <row r="840" spans="2:65" s="13" customFormat="1" ht="11.25">
      <c r="B840" s="155"/>
      <c r="D840" s="149" t="s">
        <v>185</v>
      </c>
      <c r="E840" s="156" t="s">
        <v>48</v>
      </c>
      <c r="F840" s="157" t="s">
        <v>23</v>
      </c>
      <c r="H840" s="158">
        <v>1</v>
      </c>
      <c r="I840" s="159"/>
      <c r="L840" s="155"/>
      <c r="M840" s="160"/>
      <c r="T840" s="161"/>
      <c r="AT840" s="156" t="s">
        <v>185</v>
      </c>
      <c r="AU840" s="156" t="s">
        <v>94</v>
      </c>
      <c r="AV840" s="13" t="s">
        <v>94</v>
      </c>
      <c r="AW840" s="13" t="s">
        <v>46</v>
      </c>
      <c r="AX840" s="13" t="s">
        <v>86</v>
      </c>
      <c r="AY840" s="156" t="s">
        <v>175</v>
      </c>
    </row>
    <row r="841" spans="2:65" s="12" customFormat="1" ht="11.25">
      <c r="B841" s="148"/>
      <c r="D841" s="149" t="s">
        <v>185</v>
      </c>
      <c r="E841" s="150" t="s">
        <v>48</v>
      </c>
      <c r="F841" s="151" t="s">
        <v>372</v>
      </c>
      <c r="H841" s="150" t="s">
        <v>48</v>
      </c>
      <c r="I841" s="152"/>
      <c r="L841" s="148"/>
      <c r="M841" s="153"/>
      <c r="T841" s="154"/>
      <c r="AT841" s="150" t="s">
        <v>185</v>
      </c>
      <c r="AU841" s="150" t="s">
        <v>94</v>
      </c>
      <c r="AV841" s="12" t="s">
        <v>23</v>
      </c>
      <c r="AW841" s="12" t="s">
        <v>46</v>
      </c>
      <c r="AX841" s="12" t="s">
        <v>86</v>
      </c>
      <c r="AY841" s="150" t="s">
        <v>175</v>
      </c>
    </row>
    <row r="842" spans="2:65" s="13" customFormat="1" ht="11.25">
      <c r="B842" s="155"/>
      <c r="D842" s="149" t="s">
        <v>185</v>
      </c>
      <c r="E842" s="156" t="s">
        <v>48</v>
      </c>
      <c r="F842" s="157" t="s">
        <v>23</v>
      </c>
      <c r="H842" s="158">
        <v>1</v>
      </c>
      <c r="I842" s="159"/>
      <c r="L842" s="155"/>
      <c r="M842" s="160"/>
      <c r="T842" s="161"/>
      <c r="AT842" s="156" t="s">
        <v>185</v>
      </c>
      <c r="AU842" s="156" t="s">
        <v>94</v>
      </c>
      <c r="AV842" s="13" t="s">
        <v>94</v>
      </c>
      <c r="AW842" s="13" t="s">
        <v>46</v>
      </c>
      <c r="AX842" s="13" t="s">
        <v>86</v>
      </c>
      <c r="AY842" s="156" t="s">
        <v>175</v>
      </c>
    </row>
    <row r="843" spans="2:65" s="12" customFormat="1" ht="11.25">
      <c r="B843" s="148"/>
      <c r="D843" s="149" t="s">
        <v>185</v>
      </c>
      <c r="E843" s="150" t="s">
        <v>48</v>
      </c>
      <c r="F843" s="151" t="s">
        <v>374</v>
      </c>
      <c r="H843" s="150" t="s">
        <v>48</v>
      </c>
      <c r="I843" s="152"/>
      <c r="L843" s="148"/>
      <c r="M843" s="153"/>
      <c r="T843" s="154"/>
      <c r="AT843" s="150" t="s">
        <v>185</v>
      </c>
      <c r="AU843" s="150" t="s">
        <v>94</v>
      </c>
      <c r="AV843" s="12" t="s">
        <v>23</v>
      </c>
      <c r="AW843" s="12" t="s">
        <v>46</v>
      </c>
      <c r="AX843" s="12" t="s">
        <v>86</v>
      </c>
      <c r="AY843" s="150" t="s">
        <v>175</v>
      </c>
    </row>
    <row r="844" spans="2:65" s="13" customFormat="1" ht="11.25">
      <c r="B844" s="155"/>
      <c r="D844" s="149" t="s">
        <v>185</v>
      </c>
      <c r="E844" s="156" t="s">
        <v>48</v>
      </c>
      <c r="F844" s="157" t="s">
        <v>94</v>
      </c>
      <c r="H844" s="158">
        <v>2</v>
      </c>
      <c r="I844" s="159"/>
      <c r="L844" s="155"/>
      <c r="M844" s="160"/>
      <c r="T844" s="161"/>
      <c r="AT844" s="156" t="s">
        <v>185</v>
      </c>
      <c r="AU844" s="156" t="s">
        <v>94</v>
      </c>
      <c r="AV844" s="13" t="s">
        <v>94</v>
      </c>
      <c r="AW844" s="13" t="s">
        <v>46</v>
      </c>
      <c r="AX844" s="13" t="s">
        <v>86</v>
      </c>
      <c r="AY844" s="156" t="s">
        <v>175</v>
      </c>
    </row>
    <row r="845" spans="2:65" s="12" customFormat="1" ht="11.25">
      <c r="B845" s="148"/>
      <c r="D845" s="149" t="s">
        <v>185</v>
      </c>
      <c r="E845" s="150" t="s">
        <v>48</v>
      </c>
      <c r="F845" s="151" t="s">
        <v>378</v>
      </c>
      <c r="H845" s="150" t="s">
        <v>48</v>
      </c>
      <c r="I845" s="152"/>
      <c r="L845" s="148"/>
      <c r="M845" s="153"/>
      <c r="T845" s="154"/>
      <c r="AT845" s="150" t="s">
        <v>185</v>
      </c>
      <c r="AU845" s="150" t="s">
        <v>94</v>
      </c>
      <c r="AV845" s="12" t="s">
        <v>23</v>
      </c>
      <c r="AW845" s="12" t="s">
        <v>46</v>
      </c>
      <c r="AX845" s="12" t="s">
        <v>86</v>
      </c>
      <c r="AY845" s="150" t="s">
        <v>175</v>
      </c>
    </row>
    <row r="846" spans="2:65" s="13" customFormat="1" ht="11.25">
      <c r="B846" s="155"/>
      <c r="D846" s="149" t="s">
        <v>185</v>
      </c>
      <c r="E846" s="156" t="s">
        <v>48</v>
      </c>
      <c r="F846" s="157" t="s">
        <v>23</v>
      </c>
      <c r="H846" s="158">
        <v>1</v>
      </c>
      <c r="I846" s="159"/>
      <c r="L846" s="155"/>
      <c r="M846" s="160"/>
      <c r="T846" s="161"/>
      <c r="AT846" s="156" t="s">
        <v>185</v>
      </c>
      <c r="AU846" s="156" t="s">
        <v>94</v>
      </c>
      <c r="AV846" s="13" t="s">
        <v>94</v>
      </c>
      <c r="AW846" s="13" t="s">
        <v>46</v>
      </c>
      <c r="AX846" s="13" t="s">
        <v>86</v>
      </c>
      <c r="AY846" s="156" t="s">
        <v>175</v>
      </c>
    </row>
    <row r="847" spans="2:65" s="14" customFormat="1" ht="11.25">
      <c r="B847" s="162"/>
      <c r="D847" s="149" t="s">
        <v>185</v>
      </c>
      <c r="E847" s="163" t="s">
        <v>48</v>
      </c>
      <c r="F847" s="164" t="s">
        <v>209</v>
      </c>
      <c r="H847" s="165">
        <v>6</v>
      </c>
      <c r="I847" s="166"/>
      <c r="L847" s="162"/>
      <c r="M847" s="167"/>
      <c r="T847" s="168"/>
      <c r="AT847" s="163" t="s">
        <v>185</v>
      </c>
      <c r="AU847" s="163" t="s">
        <v>94</v>
      </c>
      <c r="AV847" s="14" t="s">
        <v>210</v>
      </c>
      <c r="AW847" s="14" t="s">
        <v>46</v>
      </c>
      <c r="AX847" s="14" t="s">
        <v>23</v>
      </c>
      <c r="AY847" s="163" t="s">
        <v>175</v>
      </c>
    </row>
    <row r="848" spans="2:65" s="1" customFormat="1" ht="16.5" customHeight="1">
      <c r="B848" s="32"/>
      <c r="C848" s="169" t="s">
        <v>795</v>
      </c>
      <c r="D848" s="169" t="s">
        <v>238</v>
      </c>
      <c r="E848" s="170" t="s">
        <v>796</v>
      </c>
      <c r="F848" s="171" t="s">
        <v>797</v>
      </c>
      <c r="G848" s="172" t="s">
        <v>233</v>
      </c>
      <c r="H848" s="173">
        <v>6</v>
      </c>
      <c r="I848" s="174"/>
      <c r="J848" s="175">
        <f>ROUND(I848*H848,2)</f>
        <v>0</v>
      </c>
      <c r="K848" s="171" t="s">
        <v>274</v>
      </c>
      <c r="L848" s="176"/>
      <c r="M848" s="177" t="s">
        <v>48</v>
      </c>
      <c r="N848" s="178" t="s">
        <v>57</v>
      </c>
      <c r="P848" s="140">
        <f>O848*H848</f>
        <v>0</v>
      </c>
      <c r="Q848" s="140">
        <v>0</v>
      </c>
      <c r="R848" s="140">
        <f>Q848*H848</f>
        <v>0</v>
      </c>
      <c r="S848" s="140">
        <v>0</v>
      </c>
      <c r="T848" s="141">
        <f>S848*H848</f>
        <v>0</v>
      </c>
      <c r="AR848" s="142" t="s">
        <v>94</v>
      </c>
      <c r="AT848" s="142" t="s">
        <v>238</v>
      </c>
      <c r="AU848" s="142" t="s">
        <v>94</v>
      </c>
      <c r="AY848" s="16" t="s">
        <v>175</v>
      </c>
      <c r="BE848" s="143">
        <f>IF(N848="základní",J848,0)</f>
        <v>0</v>
      </c>
      <c r="BF848" s="143">
        <f>IF(N848="snížená",J848,0)</f>
        <v>0</v>
      </c>
      <c r="BG848" s="143">
        <f>IF(N848="zákl. přenesená",J848,0)</f>
        <v>0</v>
      </c>
      <c r="BH848" s="143">
        <f>IF(N848="sníž. přenesená",J848,0)</f>
        <v>0</v>
      </c>
      <c r="BI848" s="143">
        <f>IF(N848="nulová",J848,0)</f>
        <v>0</v>
      </c>
      <c r="BJ848" s="16" t="s">
        <v>23</v>
      </c>
      <c r="BK848" s="143">
        <f>ROUND(I848*H848,2)</f>
        <v>0</v>
      </c>
      <c r="BL848" s="16" t="s">
        <v>23</v>
      </c>
      <c r="BM848" s="142" t="s">
        <v>798</v>
      </c>
    </row>
    <row r="849" spans="2:65" s="12" customFormat="1" ht="11.25">
      <c r="B849" s="148"/>
      <c r="D849" s="149" t="s">
        <v>185</v>
      </c>
      <c r="E849" s="150" t="s">
        <v>48</v>
      </c>
      <c r="F849" s="151" t="s">
        <v>367</v>
      </c>
      <c r="H849" s="150" t="s">
        <v>48</v>
      </c>
      <c r="I849" s="152"/>
      <c r="L849" s="148"/>
      <c r="M849" s="153"/>
      <c r="T849" s="154"/>
      <c r="AT849" s="150" t="s">
        <v>185</v>
      </c>
      <c r="AU849" s="150" t="s">
        <v>94</v>
      </c>
      <c r="AV849" s="12" t="s">
        <v>23</v>
      </c>
      <c r="AW849" s="12" t="s">
        <v>46</v>
      </c>
      <c r="AX849" s="12" t="s">
        <v>86</v>
      </c>
      <c r="AY849" s="150" t="s">
        <v>175</v>
      </c>
    </row>
    <row r="850" spans="2:65" s="12" customFormat="1" ht="11.25">
      <c r="B850" s="148"/>
      <c r="D850" s="149" t="s">
        <v>185</v>
      </c>
      <c r="E850" s="150" t="s">
        <v>48</v>
      </c>
      <c r="F850" s="151" t="s">
        <v>372</v>
      </c>
      <c r="H850" s="150" t="s">
        <v>48</v>
      </c>
      <c r="I850" s="152"/>
      <c r="L850" s="148"/>
      <c r="M850" s="153"/>
      <c r="T850" s="154"/>
      <c r="AT850" s="150" t="s">
        <v>185</v>
      </c>
      <c r="AU850" s="150" t="s">
        <v>94</v>
      </c>
      <c r="AV850" s="12" t="s">
        <v>23</v>
      </c>
      <c r="AW850" s="12" t="s">
        <v>46</v>
      </c>
      <c r="AX850" s="12" t="s">
        <v>86</v>
      </c>
      <c r="AY850" s="150" t="s">
        <v>175</v>
      </c>
    </row>
    <row r="851" spans="2:65" s="13" customFormat="1" ht="11.25">
      <c r="B851" s="155"/>
      <c r="D851" s="149" t="s">
        <v>185</v>
      </c>
      <c r="E851" s="156" t="s">
        <v>48</v>
      </c>
      <c r="F851" s="157" t="s">
        <v>23</v>
      </c>
      <c r="H851" s="158">
        <v>1</v>
      </c>
      <c r="I851" s="159"/>
      <c r="L851" s="155"/>
      <c r="M851" s="160"/>
      <c r="T851" s="161"/>
      <c r="AT851" s="156" t="s">
        <v>185</v>
      </c>
      <c r="AU851" s="156" t="s">
        <v>94</v>
      </c>
      <c r="AV851" s="13" t="s">
        <v>94</v>
      </c>
      <c r="AW851" s="13" t="s">
        <v>46</v>
      </c>
      <c r="AX851" s="13" t="s">
        <v>86</v>
      </c>
      <c r="AY851" s="156" t="s">
        <v>175</v>
      </c>
    </row>
    <row r="852" spans="2:65" s="12" customFormat="1" ht="11.25">
      <c r="B852" s="148"/>
      <c r="D852" s="149" t="s">
        <v>185</v>
      </c>
      <c r="E852" s="150" t="s">
        <v>48</v>
      </c>
      <c r="F852" s="151" t="s">
        <v>373</v>
      </c>
      <c r="H852" s="150" t="s">
        <v>48</v>
      </c>
      <c r="I852" s="152"/>
      <c r="L852" s="148"/>
      <c r="M852" s="153"/>
      <c r="T852" s="154"/>
      <c r="AT852" s="150" t="s">
        <v>185</v>
      </c>
      <c r="AU852" s="150" t="s">
        <v>94</v>
      </c>
      <c r="AV852" s="12" t="s">
        <v>23</v>
      </c>
      <c r="AW852" s="12" t="s">
        <v>46</v>
      </c>
      <c r="AX852" s="12" t="s">
        <v>86</v>
      </c>
      <c r="AY852" s="150" t="s">
        <v>175</v>
      </c>
    </row>
    <row r="853" spans="2:65" s="13" customFormat="1" ht="11.25">
      <c r="B853" s="155"/>
      <c r="D853" s="149" t="s">
        <v>185</v>
      </c>
      <c r="E853" s="156" t="s">
        <v>48</v>
      </c>
      <c r="F853" s="157" t="s">
        <v>23</v>
      </c>
      <c r="H853" s="158">
        <v>1</v>
      </c>
      <c r="I853" s="159"/>
      <c r="L853" s="155"/>
      <c r="M853" s="160"/>
      <c r="T853" s="161"/>
      <c r="AT853" s="156" t="s">
        <v>185</v>
      </c>
      <c r="AU853" s="156" t="s">
        <v>94</v>
      </c>
      <c r="AV853" s="13" t="s">
        <v>94</v>
      </c>
      <c r="AW853" s="13" t="s">
        <v>46</v>
      </c>
      <c r="AX853" s="13" t="s">
        <v>86</v>
      </c>
      <c r="AY853" s="156" t="s">
        <v>175</v>
      </c>
    </row>
    <row r="854" spans="2:65" s="12" customFormat="1" ht="11.25">
      <c r="B854" s="148"/>
      <c r="D854" s="149" t="s">
        <v>185</v>
      </c>
      <c r="E854" s="150" t="s">
        <v>48</v>
      </c>
      <c r="F854" s="151" t="s">
        <v>374</v>
      </c>
      <c r="H854" s="150" t="s">
        <v>48</v>
      </c>
      <c r="I854" s="152"/>
      <c r="L854" s="148"/>
      <c r="M854" s="153"/>
      <c r="T854" s="154"/>
      <c r="AT854" s="150" t="s">
        <v>185</v>
      </c>
      <c r="AU854" s="150" t="s">
        <v>94</v>
      </c>
      <c r="AV854" s="12" t="s">
        <v>23</v>
      </c>
      <c r="AW854" s="12" t="s">
        <v>46</v>
      </c>
      <c r="AX854" s="12" t="s">
        <v>86</v>
      </c>
      <c r="AY854" s="150" t="s">
        <v>175</v>
      </c>
    </row>
    <row r="855" spans="2:65" s="13" customFormat="1" ht="11.25">
      <c r="B855" s="155"/>
      <c r="D855" s="149" t="s">
        <v>185</v>
      </c>
      <c r="E855" s="156" t="s">
        <v>48</v>
      </c>
      <c r="F855" s="157" t="s">
        <v>23</v>
      </c>
      <c r="H855" s="158">
        <v>1</v>
      </c>
      <c r="I855" s="159"/>
      <c r="L855" s="155"/>
      <c r="M855" s="160"/>
      <c r="T855" s="161"/>
      <c r="AT855" s="156" t="s">
        <v>185</v>
      </c>
      <c r="AU855" s="156" t="s">
        <v>94</v>
      </c>
      <c r="AV855" s="13" t="s">
        <v>94</v>
      </c>
      <c r="AW855" s="13" t="s">
        <v>46</v>
      </c>
      <c r="AX855" s="13" t="s">
        <v>86</v>
      </c>
      <c r="AY855" s="156" t="s">
        <v>175</v>
      </c>
    </row>
    <row r="856" spans="2:65" s="12" customFormat="1" ht="11.25">
      <c r="B856" s="148"/>
      <c r="D856" s="149" t="s">
        <v>185</v>
      </c>
      <c r="E856" s="150" t="s">
        <v>48</v>
      </c>
      <c r="F856" s="151" t="s">
        <v>376</v>
      </c>
      <c r="H856" s="150" t="s">
        <v>48</v>
      </c>
      <c r="I856" s="152"/>
      <c r="L856" s="148"/>
      <c r="M856" s="153"/>
      <c r="T856" s="154"/>
      <c r="AT856" s="150" t="s">
        <v>185</v>
      </c>
      <c r="AU856" s="150" t="s">
        <v>94</v>
      </c>
      <c r="AV856" s="12" t="s">
        <v>23</v>
      </c>
      <c r="AW856" s="12" t="s">
        <v>46</v>
      </c>
      <c r="AX856" s="12" t="s">
        <v>86</v>
      </c>
      <c r="AY856" s="150" t="s">
        <v>175</v>
      </c>
    </row>
    <row r="857" spans="2:65" s="13" customFormat="1" ht="11.25">
      <c r="B857" s="155"/>
      <c r="D857" s="149" t="s">
        <v>185</v>
      </c>
      <c r="E857" s="156" t="s">
        <v>48</v>
      </c>
      <c r="F857" s="157" t="s">
        <v>23</v>
      </c>
      <c r="H857" s="158">
        <v>1</v>
      </c>
      <c r="I857" s="159"/>
      <c r="L857" s="155"/>
      <c r="M857" s="160"/>
      <c r="T857" s="161"/>
      <c r="AT857" s="156" t="s">
        <v>185</v>
      </c>
      <c r="AU857" s="156" t="s">
        <v>94</v>
      </c>
      <c r="AV857" s="13" t="s">
        <v>94</v>
      </c>
      <c r="AW857" s="13" t="s">
        <v>46</v>
      </c>
      <c r="AX857" s="13" t="s">
        <v>86</v>
      </c>
      <c r="AY857" s="156" t="s">
        <v>175</v>
      </c>
    </row>
    <row r="858" spans="2:65" s="12" customFormat="1" ht="11.25">
      <c r="B858" s="148"/>
      <c r="D858" s="149" t="s">
        <v>185</v>
      </c>
      <c r="E858" s="150" t="s">
        <v>48</v>
      </c>
      <c r="F858" s="151" t="s">
        <v>378</v>
      </c>
      <c r="H858" s="150" t="s">
        <v>48</v>
      </c>
      <c r="I858" s="152"/>
      <c r="L858" s="148"/>
      <c r="M858" s="153"/>
      <c r="T858" s="154"/>
      <c r="AT858" s="150" t="s">
        <v>185</v>
      </c>
      <c r="AU858" s="150" t="s">
        <v>94</v>
      </c>
      <c r="AV858" s="12" t="s">
        <v>23</v>
      </c>
      <c r="AW858" s="12" t="s">
        <v>46</v>
      </c>
      <c r="AX858" s="12" t="s">
        <v>86</v>
      </c>
      <c r="AY858" s="150" t="s">
        <v>175</v>
      </c>
    </row>
    <row r="859" spans="2:65" s="13" customFormat="1" ht="11.25">
      <c r="B859" s="155"/>
      <c r="D859" s="149" t="s">
        <v>185</v>
      </c>
      <c r="E859" s="156" t="s">
        <v>48</v>
      </c>
      <c r="F859" s="157" t="s">
        <v>23</v>
      </c>
      <c r="H859" s="158">
        <v>1</v>
      </c>
      <c r="I859" s="159"/>
      <c r="L859" s="155"/>
      <c r="M859" s="160"/>
      <c r="T859" s="161"/>
      <c r="AT859" s="156" t="s">
        <v>185</v>
      </c>
      <c r="AU859" s="156" t="s">
        <v>94</v>
      </c>
      <c r="AV859" s="13" t="s">
        <v>94</v>
      </c>
      <c r="AW859" s="13" t="s">
        <v>46</v>
      </c>
      <c r="AX859" s="13" t="s">
        <v>86</v>
      </c>
      <c r="AY859" s="156" t="s">
        <v>175</v>
      </c>
    </row>
    <row r="860" spans="2:65" s="12" customFormat="1" ht="11.25">
      <c r="B860" s="148"/>
      <c r="D860" s="149" t="s">
        <v>185</v>
      </c>
      <c r="E860" s="150" t="s">
        <v>48</v>
      </c>
      <c r="F860" s="151" t="s">
        <v>379</v>
      </c>
      <c r="H860" s="150" t="s">
        <v>48</v>
      </c>
      <c r="I860" s="152"/>
      <c r="L860" s="148"/>
      <c r="M860" s="153"/>
      <c r="T860" s="154"/>
      <c r="AT860" s="150" t="s">
        <v>185</v>
      </c>
      <c r="AU860" s="150" t="s">
        <v>94</v>
      </c>
      <c r="AV860" s="12" t="s">
        <v>23</v>
      </c>
      <c r="AW860" s="12" t="s">
        <v>46</v>
      </c>
      <c r="AX860" s="12" t="s">
        <v>86</v>
      </c>
      <c r="AY860" s="150" t="s">
        <v>175</v>
      </c>
    </row>
    <row r="861" spans="2:65" s="13" customFormat="1" ht="11.25">
      <c r="B861" s="155"/>
      <c r="D861" s="149" t="s">
        <v>185</v>
      </c>
      <c r="E861" s="156" t="s">
        <v>48</v>
      </c>
      <c r="F861" s="157" t="s">
        <v>23</v>
      </c>
      <c r="H861" s="158">
        <v>1</v>
      </c>
      <c r="I861" s="159"/>
      <c r="L861" s="155"/>
      <c r="M861" s="160"/>
      <c r="T861" s="161"/>
      <c r="AT861" s="156" t="s">
        <v>185</v>
      </c>
      <c r="AU861" s="156" t="s">
        <v>94</v>
      </c>
      <c r="AV861" s="13" t="s">
        <v>94</v>
      </c>
      <c r="AW861" s="13" t="s">
        <v>46</v>
      </c>
      <c r="AX861" s="13" t="s">
        <v>86</v>
      </c>
      <c r="AY861" s="156" t="s">
        <v>175</v>
      </c>
    </row>
    <row r="862" spans="2:65" s="14" customFormat="1" ht="11.25">
      <c r="B862" s="162"/>
      <c r="D862" s="149" t="s">
        <v>185</v>
      </c>
      <c r="E862" s="163" t="s">
        <v>48</v>
      </c>
      <c r="F862" s="164" t="s">
        <v>209</v>
      </c>
      <c r="H862" s="165">
        <v>6</v>
      </c>
      <c r="I862" s="166"/>
      <c r="L862" s="162"/>
      <c r="M862" s="167"/>
      <c r="T862" s="168"/>
      <c r="AT862" s="163" t="s">
        <v>185</v>
      </c>
      <c r="AU862" s="163" t="s">
        <v>94</v>
      </c>
      <c r="AV862" s="14" t="s">
        <v>210</v>
      </c>
      <c r="AW862" s="14" t="s">
        <v>46</v>
      </c>
      <c r="AX862" s="14" t="s">
        <v>23</v>
      </c>
      <c r="AY862" s="163" t="s">
        <v>175</v>
      </c>
    </row>
    <row r="863" spans="2:65" s="1" customFormat="1" ht="76.349999999999994" customHeight="1">
      <c r="B863" s="32"/>
      <c r="C863" s="131" t="s">
        <v>799</v>
      </c>
      <c r="D863" s="131" t="s">
        <v>177</v>
      </c>
      <c r="E863" s="132" t="s">
        <v>800</v>
      </c>
      <c r="F863" s="133" t="s">
        <v>801</v>
      </c>
      <c r="G863" s="134" t="s">
        <v>233</v>
      </c>
      <c r="H863" s="135">
        <v>8</v>
      </c>
      <c r="I863" s="136"/>
      <c r="J863" s="137">
        <f>ROUND(I863*H863,2)</f>
        <v>0</v>
      </c>
      <c r="K863" s="133" t="s">
        <v>181</v>
      </c>
      <c r="L863" s="32"/>
      <c r="M863" s="138" t="s">
        <v>48</v>
      </c>
      <c r="N863" s="139" t="s">
        <v>57</v>
      </c>
      <c r="P863" s="140">
        <f>O863*H863</f>
        <v>0</v>
      </c>
      <c r="Q863" s="140">
        <v>0</v>
      </c>
      <c r="R863" s="140">
        <f>Q863*H863</f>
        <v>0</v>
      </c>
      <c r="S863" s="140">
        <v>0</v>
      </c>
      <c r="T863" s="141">
        <f>S863*H863</f>
        <v>0</v>
      </c>
      <c r="AR863" s="142" t="s">
        <v>23</v>
      </c>
      <c r="AT863" s="142" t="s">
        <v>177</v>
      </c>
      <c r="AU863" s="142" t="s">
        <v>94</v>
      </c>
      <c r="AY863" s="16" t="s">
        <v>175</v>
      </c>
      <c r="BE863" s="143">
        <f>IF(N863="základní",J863,0)</f>
        <v>0</v>
      </c>
      <c r="BF863" s="143">
        <f>IF(N863="snížená",J863,0)</f>
        <v>0</v>
      </c>
      <c r="BG863" s="143">
        <f>IF(N863="zákl. přenesená",J863,0)</f>
        <v>0</v>
      </c>
      <c r="BH863" s="143">
        <f>IF(N863="sníž. přenesená",J863,0)</f>
        <v>0</v>
      </c>
      <c r="BI863" s="143">
        <f>IF(N863="nulová",J863,0)</f>
        <v>0</v>
      </c>
      <c r="BJ863" s="16" t="s">
        <v>23</v>
      </c>
      <c r="BK863" s="143">
        <f>ROUND(I863*H863,2)</f>
        <v>0</v>
      </c>
      <c r="BL863" s="16" t="s">
        <v>23</v>
      </c>
      <c r="BM863" s="142" t="s">
        <v>802</v>
      </c>
    </row>
    <row r="864" spans="2:65" s="1" customFormat="1" ht="11.25">
      <c r="B864" s="32"/>
      <c r="D864" s="144" t="s">
        <v>183</v>
      </c>
      <c r="F864" s="145" t="s">
        <v>803</v>
      </c>
      <c r="I864" s="146"/>
      <c r="L864" s="32"/>
      <c r="M864" s="147"/>
      <c r="T864" s="53"/>
      <c r="AT864" s="16" t="s">
        <v>183</v>
      </c>
      <c r="AU864" s="16" t="s">
        <v>94</v>
      </c>
    </row>
    <row r="865" spans="2:51" s="12" customFormat="1" ht="11.25">
      <c r="B865" s="148"/>
      <c r="D865" s="149" t="s">
        <v>185</v>
      </c>
      <c r="E865" s="150" t="s">
        <v>48</v>
      </c>
      <c r="F865" s="151" t="s">
        <v>367</v>
      </c>
      <c r="H865" s="150" t="s">
        <v>48</v>
      </c>
      <c r="I865" s="152"/>
      <c r="L865" s="148"/>
      <c r="M865" s="153"/>
      <c r="T865" s="154"/>
      <c r="AT865" s="150" t="s">
        <v>185</v>
      </c>
      <c r="AU865" s="150" t="s">
        <v>94</v>
      </c>
      <c r="AV865" s="12" t="s">
        <v>23</v>
      </c>
      <c r="AW865" s="12" t="s">
        <v>46</v>
      </c>
      <c r="AX865" s="12" t="s">
        <v>86</v>
      </c>
      <c r="AY865" s="150" t="s">
        <v>175</v>
      </c>
    </row>
    <row r="866" spans="2:51" s="12" customFormat="1" ht="11.25">
      <c r="B866" s="148"/>
      <c r="D866" s="149" t="s">
        <v>185</v>
      </c>
      <c r="E866" s="150" t="s">
        <v>48</v>
      </c>
      <c r="F866" s="151" t="s">
        <v>370</v>
      </c>
      <c r="H866" s="150" t="s">
        <v>48</v>
      </c>
      <c r="I866" s="152"/>
      <c r="L866" s="148"/>
      <c r="M866" s="153"/>
      <c r="T866" s="154"/>
      <c r="AT866" s="150" t="s">
        <v>185</v>
      </c>
      <c r="AU866" s="150" t="s">
        <v>94</v>
      </c>
      <c r="AV866" s="12" t="s">
        <v>23</v>
      </c>
      <c r="AW866" s="12" t="s">
        <v>46</v>
      </c>
      <c r="AX866" s="12" t="s">
        <v>86</v>
      </c>
      <c r="AY866" s="150" t="s">
        <v>175</v>
      </c>
    </row>
    <row r="867" spans="2:51" s="13" customFormat="1" ht="11.25">
      <c r="B867" s="155"/>
      <c r="D867" s="149" t="s">
        <v>185</v>
      </c>
      <c r="E867" s="156" t="s">
        <v>48</v>
      </c>
      <c r="F867" s="157" t="s">
        <v>23</v>
      </c>
      <c r="H867" s="158">
        <v>1</v>
      </c>
      <c r="I867" s="159"/>
      <c r="L867" s="155"/>
      <c r="M867" s="160"/>
      <c r="T867" s="161"/>
      <c r="AT867" s="156" t="s">
        <v>185</v>
      </c>
      <c r="AU867" s="156" t="s">
        <v>94</v>
      </c>
      <c r="AV867" s="13" t="s">
        <v>94</v>
      </c>
      <c r="AW867" s="13" t="s">
        <v>46</v>
      </c>
      <c r="AX867" s="13" t="s">
        <v>86</v>
      </c>
      <c r="AY867" s="156" t="s">
        <v>175</v>
      </c>
    </row>
    <row r="868" spans="2:51" s="12" customFormat="1" ht="11.25">
      <c r="B868" s="148"/>
      <c r="D868" s="149" t="s">
        <v>185</v>
      </c>
      <c r="E868" s="150" t="s">
        <v>48</v>
      </c>
      <c r="F868" s="151" t="s">
        <v>372</v>
      </c>
      <c r="H868" s="150" t="s">
        <v>48</v>
      </c>
      <c r="I868" s="152"/>
      <c r="L868" s="148"/>
      <c r="M868" s="153"/>
      <c r="T868" s="154"/>
      <c r="AT868" s="150" t="s">
        <v>185</v>
      </c>
      <c r="AU868" s="150" t="s">
        <v>94</v>
      </c>
      <c r="AV868" s="12" t="s">
        <v>23</v>
      </c>
      <c r="AW868" s="12" t="s">
        <v>46</v>
      </c>
      <c r="AX868" s="12" t="s">
        <v>86</v>
      </c>
      <c r="AY868" s="150" t="s">
        <v>175</v>
      </c>
    </row>
    <row r="869" spans="2:51" s="13" customFormat="1" ht="11.25">
      <c r="B869" s="155"/>
      <c r="D869" s="149" t="s">
        <v>185</v>
      </c>
      <c r="E869" s="156" t="s">
        <v>48</v>
      </c>
      <c r="F869" s="157" t="s">
        <v>94</v>
      </c>
      <c r="H869" s="158">
        <v>2</v>
      </c>
      <c r="I869" s="159"/>
      <c r="L869" s="155"/>
      <c r="M869" s="160"/>
      <c r="T869" s="161"/>
      <c r="AT869" s="156" t="s">
        <v>185</v>
      </c>
      <c r="AU869" s="156" t="s">
        <v>94</v>
      </c>
      <c r="AV869" s="13" t="s">
        <v>94</v>
      </c>
      <c r="AW869" s="13" t="s">
        <v>46</v>
      </c>
      <c r="AX869" s="13" t="s">
        <v>86</v>
      </c>
      <c r="AY869" s="156" t="s">
        <v>175</v>
      </c>
    </row>
    <row r="870" spans="2:51" s="12" customFormat="1" ht="11.25">
      <c r="B870" s="148"/>
      <c r="D870" s="149" t="s">
        <v>185</v>
      </c>
      <c r="E870" s="150" t="s">
        <v>48</v>
      </c>
      <c r="F870" s="151" t="s">
        <v>373</v>
      </c>
      <c r="H870" s="150" t="s">
        <v>48</v>
      </c>
      <c r="I870" s="152"/>
      <c r="L870" s="148"/>
      <c r="M870" s="153"/>
      <c r="T870" s="154"/>
      <c r="AT870" s="150" t="s">
        <v>185</v>
      </c>
      <c r="AU870" s="150" t="s">
        <v>94</v>
      </c>
      <c r="AV870" s="12" t="s">
        <v>23</v>
      </c>
      <c r="AW870" s="12" t="s">
        <v>46</v>
      </c>
      <c r="AX870" s="12" t="s">
        <v>86</v>
      </c>
      <c r="AY870" s="150" t="s">
        <v>175</v>
      </c>
    </row>
    <row r="871" spans="2:51" s="13" customFormat="1" ht="11.25">
      <c r="B871" s="155"/>
      <c r="D871" s="149" t="s">
        <v>185</v>
      </c>
      <c r="E871" s="156" t="s">
        <v>48</v>
      </c>
      <c r="F871" s="157" t="s">
        <v>23</v>
      </c>
      <c r="H871" s="158">
        <v>1</v>
      </c>
      <c r="I871" s="159"/>
      <c r="L871" s="155"/>
      <c r="M871" s="160"/>
      <c r="T871" s="161"/>
      <c r="AT871" s="156" t="s">
        <v>185</v>
      </c>
      <c r="AU871" s="156" t="s">
        <v>94</v>
      </c>
      <c r="AV871" s="13" t="s">
        <v>94</v>
      </c>
      <c r="AW871" s="13" t="s">
        <v>46</v>
      </c>
      <c r="AX871" s="13" t="s">
        <v>86</v>
      </c>
      <c r="AY871" s="156" t="s">
        <v>175</v>
      </c>
    </row>
    <row r="872" spans="2:51" s="12" customFormat="1" ht="11.25">
      <c r="B872" s="148"/>
      <c r="D872" s="149" t="s">
        <v>185</v>
      </c>
      <c r="E872" s="150" t="s">
        <v>48</v>
      </c>
      <c r="F872" s="151" t="s">
        <v>374</v>
      </c>
      <c r="H872" s="150" t="s">
        <v>48</v>
      </c>
      <c r="I872" s="152"/>
      <c r="L872" s="148"/>
      <c r="M872" s="153"/>
      <c r="T872" s="154"/>
      <c r="AT872" s="150" t="s">
        <v>185</v>
      </c>
      <c r="AU872" s="150" t="s">
        <v>94</v>
      </c>
      <c r="AV872" s="12" t="s">
        <v>23</v>
      </c>
      <c r="AW872" s="12" t="s">
        <v>46</v>
      </c>
      <c r="AX872" s="12" t="s">
        <v>86</v>
      </c>
      <c r="AY872" s="150" t="s">
        <v>175</v>
      </c>
    </row>
    <row r="873" spans="2:51" s="13" customFormat="1" ht="11.25">
      <c r="B873" s="155"/>
      <c r="D873" s="149" t="s">
        <v>185</v>
      </c>
      <c r="E873" s="156" t="s">
        <v>48</v>
      </c>
      <c r="F873" s="157" t="s">
        <v>23</v>
      </c>
      <c r="H873" s="158">
        <v>1</v>
      </c>
      <c r="I873" s="159"/>
      <c r="L873" s="155"/>
      <c r="M873" s="160"/>
      <c r="T873" s="161"/>
      <c r="AT873" s="156" t="s">
        <v>185</v>
      </c>
      <c r="AU873" s="156" t="s">
        <v>94</v>
      </c>
      <c r="AV873" s="13" t="s">
        <v>94</v>
      </c>
      <c r="AW873" s="13" t="s">
        <v>46</v>
      </c>
      <c r="AX873" s="13" t="s">
        <v>86</v>
      </c>
      <c r="AY873" s="156" t="s">
        <v>175</v>
      </c>
    </row>
    <row r="874" spans="2:51" s="12" customFormat="1" ht="11.25">
      <c r="B874" s="148"/>
      <c r="D874" s="149" t="s">
        <v>185</v>
      </c>
      <c r="E874" s="150" t="s">
        <v>48</v>
      </c>
      <c r="F874" s="151" t="s">
        <v>376</v>
      </c>
      <c r="H874" s="150" t="s">
        <v>48</v>
      </c>
      <c r="I874" s="152"/>
      <c r="L874" s="148"/>
      <c r="M874" s="153"/>
      <c r="T874" s="154"/>
      <c r="AT874" s="150" t="s">
        <v>185</v>
      </c>
      <c r="AU874" s="150" t="s">
        <v>94</v>
      </c>
      <c r="AV874" s="12" t="s">
        <v>23</v>
      </c>
      <c r="AW874" s="12" t="s">
        <v>46</v>
      </c>
      <c r="AX874" s="12" t="s">
        <v>86</v>
      </c>
      <c r="AY874" s="150" t="s">
        <v>175</v>
      </c>
    </row>
    <row r="875" spans="2:51" s="13" customFormat="1" ht="11.25">
      <c r="B875" s="155"/>
      <c r="D875" s="149" t="s">
        <v>185</v>
      </c>
      <c r="E875" s="156" t="s">
        <v>48</v>
      </c>
      <c r="F875" s="157" t="s">
        <v>23</v>
      </c>
      <c r="H875" s="158">
        <v>1</v>
      </c>
      <c r="I875" s="159"/>
      <c r="L875" s="155"/>
      <c r="M875" s="160"/>
      <c r="T875" s="161"/>
      <c r="AT875" s="156" t="s">
        <v>185</v>
      </c>
      <c r="AU875" s="156" t="s">
        <v>94</v>
      </c>
      <c r="AV875" s="13" t="s">
        <v>94</v>
      </c>
      <c r="AW875" s="13" t="s">
        <v>46</v>
      </c>
      <c r="AX875" s="13" t="s">
        <v>86</v>
      </c>
      <c r="AY875" s="156" t="s">
        <v>175</v>
      </c>
    </row>
    <row r="876" spans="2:51" s="12" customFormat="1" ht="11.25">
      <c r="B876" s="148"/>
      <c r="D876" s="149" t="s">
        <v>185</v>
      </c>
      <c r="E876" s="150" t="s">
        <v>48</v>
      </c>
      <c r="F876" s="151" t="s">
        <v>378</v>
      </c>
      <c r="H876" s="150" t="s">
        <v>48</v>
      </c>
      <c r="I876" s="152"/>
      <c r="L876" s="148"/>
      <c r="M876" s="153"/>
      <c r="T876" s="154"/>
      <c r="AT876" s="150" t="s">
        <v>185</v>
      </c>
      <c r="AU876" s="150" t="s">
        <v>94</v>
      </c>
      <c r="AV876" s="12" t="s">
        <v>23</v>
      </c>
      <c r="AW876" s="12" t="s">
        <v>46</v>
      </c>
      <c r="AX876" s="12" t="s">
        <v>86</v>
      </c>
      <c r="AY876" s="150" t="s">
        <v>175</v>
      </c>
    </row>
    <row r="877" spans="2:51" s="13" customFormat="1" ht="11.25">
      <c r="B877" s="155"/>
      <c r="D877" s="149" t="s">
        <v>185</v>
      </c>
      <c r="E877" s="156" t="s">
        <v>48</v>
      </c>
      <c r="F877" s="157" t="s">
        <v>23</v>
      </c>
      <c r="H877" s="158">
        <v>1</v>
      </c>
      <c r="I877" s="159"/>
      <c r="L877" s="155"/>
      <c r="M877" s="160"/>
      <c r="T877" s="161"/>
      <c r="AT877" s="156" t="s">
        <v>185</v>
      </c>
      <c r="AU877" s="156" t="s">
        <v>94</v>
      </c>
      <c r="AV877" s="13" t="s">
        <v>94</v>
      </c>
      <c r="AW877" s="13" t="s">
        <v>46</v>
      </c>
      <c r="AX877" s="13" t="s">
        <v>86</v>
      </c>
      <c r="AY877" s="156" t="s">
        <v>175</v>
      </c>
    </row>
    <row r="878" spans="2:51" s="12" customFormat="1" ht="11.25">
      <c r="B878" s="148"/>
      <c r="D878" s="149" t="s">
        <v>185</v>
      </c>
      <c r="E878" s="150" t="s">
        <v>48</v>
      </c>
      <c r="F878" s="151" t="s">
        <v>379</v>
      </c>
      <c r="H878" s="150" t="s">
        <v>48</v>
      </c>
      <c r="I878" s="152"/>
      <c r="L878" s="148"/>
      <c r="M878" s="153"/>
      <c r="T878" s="154"/>
      <c r="AT878" s="150" t="s">
        <v>185</v>
      </c>
      <c r="AU878" s="150" t="s">
        <v>94</v>
      </c>
      <c r="AV878" s="12" t="s">
        <v>23</v>
      </c>
      <c r="AW878" s="12" t="s">
        <v>46</v>
      </c>
      <c r="AX878" s="12" t="s">
        <v>86</v>
      </c>
      <c r="AY878" s="150" t="s">
        <v>175</v>
      </c>
    </row>
    <row r="879" spans="2:51" s="13" customFormat="1" ht="11.25">
      <c r="B879" s="155"/>
      <c r="D879" s="149" t="s">
        <v>185</v>
      </c>
      <c r="E879" s="156" t="s">
        <v>48</v>
      </c>
      <c r="F879" s="157" t="s">
        <v>23</v>
      </c>
      <c r="H879" s="158">
        <v>1</v>
      </c>
      <c r="I879" s="159"/>
      <c r="L879" s="155"/>
      <c r="M879" s="160"/>
      <c r="T879" s="161"/>
      <c r="AT879" s="156" t="s">
        <v>185</v>
      </c>
      <c r="AU879" s="156" t="s">
        <v>94</v>
      </c>
      <c r="AV879" s="13" t="s">
        <v>94</v>
      </c>
      <c r="AW879" s="13" t="s">
        <v>46</v>
      </c>
      <c r="AX879" s="13" t="s">
        <v>86</v>
      </c>
      <c r="AY879" s="156" t="s">
        <v>175</v>
      </c>
    </row>
    <row r="880" spans="2:51" s="14" customFormat="1" ht="11.25">
      <c r="B880" s="162"/>
      <c r="D880" s="149" t="s">
        <v>185</v>
      </c>
      <c r="E880" s="163" t="s">
        <v>48</v>
      </c>
      <c r="F880" s="164" t="s">
        <v>209</v>
      </c>
      <c r="H880" s="165">
        <v>8</v>
      </c>
      <c r="I880" s="166"/>
      <c r="L880" s="162"/>
      <c r="M880" s="167"/>
      <c r="T880" s="168"/>
      <c r="AT880" s="163" t="s">
        <v>185</v>
      </c>
      <c r="AU880" s="163" t="s">
        <v>94</v>
      </c>
      <c r="AV880" s="14" t="s">
        <v>210</v>
      </c>
      <c r="AW880" s="14" t="s">
        <v>46</v>
      </c>
      <c r="AX880" s="14" t="s">
        <v>23</v>
      </c>
      <c r="AY880" s="163" t="s">
        <v>175</v>
      </c>
    </row>
    <row r="881" spans="2:65" s="1" customFormat="1" ht="62.65" customHeight="1">
      <c r="B881" s="32"/>
      <c r="C881" s="131" t="s">
        <v>804</v>
      </c>
      <c r="D881" s="131" t="s">
        <v>177</v>
      </c>
      <c r="E881" s="132" t="s">
        <v>805</v>
      </c>
      <c r="F881" s="133" t="s">
        <v>806</v>
      </c>
      <c r="G881" s="134" t="s">
        <v>233</v>
      </c>
      <c r="H881" s="135">
        <v>8</v>
      </c>
      <c r="I881" s="136"/>
      <c r="J881" s="137">
        <f>ROUND(I881*H881,2)</f>
        <v>0</v>
      </c>
      <c r="K881" s="133" t="s">
        <v>181</v>
      </c>
      <c r="L881" s="32"/>
      <c r="M881" s="138" t="s">
        <v>48</v>
      </c>
      <c r="N881" s="139" t="s">
        <v>57</v>
      </c>
      <c r="P881" s="140">
        <f>O881*H881</f>
        <v>0</v>
      </c>
      <c r="Q881" s="140">
        <v>0</v>
      </c>
      <c r="R881" s="140">
        <f>Q881*H881</f>
        <v>0</v>
      </c>
      <c r="S881" s="140">
        <v>0</v>
      </c>
      <c r="T881" s="141">
        <f>S881*H881</f>
        <v>0</v>
      </c>
      <c r="AR881" s="142" t="s">
        <v>23</v>
      </c>
      <c r="AT881" s="142" t="s">
        <v>177</v>
      </c>
      <c r="AU881" s="142" t="s">
        <v>94</v>
      </c>
      <c r="AY881" s="16" t="s">
        <v>175</v>
      </c>
      <c r="BE881" s="143">
        <f>IF(N881="základní",J881,0)</f>
        <v>0</v>
      </c>
      <c r="BF881" s="143">
        <f>IF(N881="snížená",J881,0)</f>
        <v>0</v>
      </c>
      <c r="BG881" s="143">
        <f>IF(N881="zákl. přenesená",J881,0)</f>
        <v>0</v>
      </c>
      <c r="BH881" s="143">
        <f>IF(N881="sníž. přenesená",J881,0)</f>
        <v>0</v>
      </c>
      <c r="BI881" s="143">
        <f>IF(N881="nulová",J881,0)</f>
        <v>0</v>
      </c>
      <c r="BJ881" s="16" t="s">
        <v>23</v>
      </c>
      <c r="BK881" s="143">
        <f>ROUND(I881*H881,2)</f>
        <v>0</v>
      </c>
      <c r="BL881" s="16" t="s">
        <v>23</v>
      </c>
      <c r="BM881" s="142" t="s">
        <v>807</v>
      </c>
    </row>
    <row r="882" spans="2:65" s="1" customFormat="1" ht="11.25">
      <c r="B882" s="32"/>
      <c r="D882" s="144" t="s">
        <v>183</v>
      </c>
      <c r="F882" s="145" t="s">
        <v>808</v>
      </c>
      <c r="I882" s="146"/>
      <c r="L882" s="32"/>
      <c r="M882" s="147"/>
      <c r="T882" s="53"/>
      <c r="AT882" s="16" t="s">
        <v>183</v>
      </c>
      <c r="AU882" s="16" t="s">
        <v>94</v>
      </c>
    </row>
    <row r="883" spans="2:65" s="12" customFormat="1" ht="11.25">
      <c r="B883" s="148"/>
      <c r="D883" s="149" t="s">
        <v>185</v>
      </c>
      <c r="E883" s="150" t="s">
        <v>48</v>
      </c>
      <c r="F883" s="151" t="s">
        <v>367</v>
      </c>
      <c r="H883" s="150" t="s">
        <v>48</v>
      </c>
      <c r="I883" s="152"/>
      <c r="L883" s="148"/>
      <c r="M883" s="153"/>
      <c r="T883" s="154"/>
      <c r="AT883" s="150" t="s">
        <v>185</v>
      </c>
      <c r="AU883" s="150" t="s">
        <v>94</v>
      </c>
      <c r="AV883" s="12" t="s">
        <v>23</v>
      </c>
      <c r="AW883" s="12" t="s">
        <v>46</v>
      </c>
      <c r="AX883" s="12" t="s">
        <v>86</v>
      </c>
      <c r="AY883" s="150" t="s">
        <v>175</v>
      </c>
    </row>
    <row r="884" spans="2:65" s="12" customFormat="1" ht="11.25">
      <c r="B884" s="148"/>
      <c r="D884" s="149" t="s">
        <v>185</v>
      </c>
      <c r="E884" s="150" t="s">
        <v>48</v>
      </c>
      <c r="F884" s="151" t="s">
        <v>370</v>
      </c>
      <c r="H884" s="150" t="s">
        <v>48</v>
      </c>
      <c r="I884" s="152"/>
      <c r="L884" s="148"/>
      <c r="M884" s="153"/>
      <c r="T884" s="154"/>
      <c r="AT884" s="150" t="s">
        <v>185</v>
      </c>
      <c r="AU884" s="150" t="s">
        <v>94</v>
      </c>
      <c r="AV884" s="12" t="s">
        <v>23</v>
      </c>
      <c r="AW884" s="12" t="s">
        <v>46</v>
      </c>
      <c r="AX884" s="12" t="s">
        <v>86</v>
      </c>
      <c r="AY884" s="150" t="s">
        <v>175</v>
      </c>
    </row>
    <row r="885" spans="2:65" s="13" customFormat="1" ht="11.25">
      <c r="B885" s="155"/>
      <c r="D885" s="149" t="s">
        <v>185</v>
      </c>
      <c r="E885" s="156" t="s">
        <v>48</v>
      </c>
      <c r="F885" s="157" t="s">
        <v>23</v>
      </c>
      <c r="H885" s="158">
        <v>1</v>
      </c>
      <c r="I885" s="159"/>
      <c r="L885" s="155"/>
      <c r="M885" s="160"/>
      <c r="T885" s="161"/>
      <c r="AT885" s="156" t="s">
        <v>185</v>
      </c>
      <c r="AU885" s="156" t="s">
        <v>94</v>
      </c>
      <c r="AV885" s="13" t="s">
        <v>94</v>
      </c>
      <c r="AW885" s="13" t="s">
        <v>46</v>
      </c>
      <c r="AX885" s="13" t="s">
        <v>86</v>
      </c>
      <c r="AY885" s="156" t="s">
        <v>175</v>
      </c>
    </row>
    <row r="886" spans="2:65" s="12" customFormat="1" ht="11.25">
      <c r="B886" s="148"/>
      <c r="D886" s="149" t="s">
        <v>185</v>
      </c>
      <c r="E886" s="150" t="s">
        <v>48</v>
      </c>
      <c r="F886" s="151" t="s">
        <v>372</v>
      </c>
      <c r="H886" s="150" t="s">
        <v>48</v>
      </c>
      <c r="I886" s="152"/>
      <c r="L886" s="148"/>
      <c r="M886" s="153"/>
      <c r="T886" s="154"/>
      <c r="AT886" s="150" t="s">
        <v>185</v>
      </c>
      <c r="AU886" s="150" t="s">
        <v>94</v>
      </c>
      <c r="AV886" s="12" t="s">
        <v>23</v>
      </c>
      <c r="AW886" s="12" t="s">
        <v>46</v>
      </c>
      <c r="AX886" s="12" t="s">
        <v>86</v>
      </c>
      <c r="AY886" s="150" t="s">
        <v>175</v>
      </c>
    </row>
    <row r="887" spans="2:65" s="13" customFormat="1" ht="11.25">
      <c r="B887" s="155"/>
      <c r="D887" s="149" t="s">
        <v>185</v>
      </c>
      <c r="E887" s="156" t="s">
        <v>48</v>
      </c>
      <c r="F887" s="157" t="s">
        <v>94</v>
      </c>
      <c r="H887" s="158">
        <v>2</v>
      </c>
      <c r="I887" s="159"/>
      <c r="L887" s="155"/>
      <c r="M887" s="160"/>
      <c r="T887" s="161"/>
      <c r="AT887" s="156" t="s">
        <v>185</v>
      </c>
      <c r="AU887" s="156" t="s">
        <v>94</v>
      </c>
      <c r="AV887" s="13" t="s">
        <v>94</v>
      </c>
      <c r="AW887" s="13" t="s">
        <v>46</v>
      </c>
      <c r="AX887" s="13" t="s">
        <v>86</v>
      </c>
      <c r="AY887" s="156" t="s">
        <v>175</v>
      </c>
    </row>
    <row r="888" spans="2:65" s="12" customFormat="1" ht="11.25">
      <c r="B888" s="148"/>
      <c r="D888" s="149" t="s">
        <v>185</v>
      </c>
      <c r="E888" s="150" t="s">
        <v>48</v>
      </c>
      <c r="F888" s="151" t="s">
        <v>373</v>
      </c>
      <c r="H888" s="150" t="s">
        <v>48</v>
      </c>
      <c r="I888" s="152"/>
      <c r="L888" s="148"/>
      <c r="M888" s="153"/>
      <c r="T888" s="154"/>
      <c r="AT888" s="150" t="s">
        <v>185</v>
      </c>
      <c r="AU888" s="150" t="s">
        <v>94</v>
      </c>
      <c r="AV888" s="12" t="s">
        <v>23</v>
      </c>
      <c r="AW888" s="12" t="s">
        <v>46</v>
      </c>
      <c r="AX888" s="12" t="s">
        <v>86</v>
      </c>
      <c r="AY888" s="150" t="s">
        <v>175</v>
      </c>
    </row>
    <row r="889" spans="2:65" s="13" customFormat="1" ht="11.25">
      <c r="B889" s="155"/>
      <c r="D889" s="149" t="s">
        <v>185</v>
      </c>
      <c r="E889" s="156" t="s">
        <v>48</v>
      </c>
      <c r="F889" s="157" t="s">
        <v>23</v>
      </c>
      <c r="H889" s="158">
        <v>1</v>
      </c>
      <c r="I889" s="159"/>
      <c r="L889" s="155"/>
      <c r="M889" s="160"/>
      <c r="T889" s="161"/>
      <c r="AT889" s="156" t="s">
        <v>185</v>
      </c>
      <c r="AU889" s="156" t="s">
        <v>94</v>
      </c>
      <c r="AV889" s="13" t="s">
        <v>94</v>
      </c>
      <c r="AW889" s="13" t="s">
        <v>46</v>
      </c>
      <c r="AX889" s="13" t="s">
        <v>86</v>
      </c>
      <c r="AY889" s="156" t="s">
        <v>175</v>
      </c>
    </row>
    <row r="890" spans="2:65" s="12" customFormat="1" ht="11.25">
      <c r="B890" s="148"/>
      <c r="D890" s="149" t="s">
        <v>185</v>
      </c>
      <c r="E890" s="150" t="s">
        <v>48</v>
      </c>
      <c r="F890" s="151" t="s">
        <v>374</v>
      </c>
      <c r="H890" s="150" t="s">
        <v>48</v>
      </c>
      <c r="I890" s="152"/>
      <c r="L890" s="148"/>
      <c r="M890" s="153"/>
      <c r="T890" s="154"/>
      <c r="AT890" s="150" t="s">
        <v>185</v>
      </c>
      <c r="AU890" s="150" t="s">
        <v>94</v>
      </c>
      <c r="AV890" s="12" t="s">
        <v>23</v>
      </c>
      <c r="AW890" s="12" t="s">
        <v>46</v>
      </c>
      <c r="AX890" s="12" t="s">
        <v>86</v>
      </c>
      <c r="AY890" s="150" t="s">
        <v>175</v>
      </c>
    </row>
    <row r="891" spans="2:65" s="13" customFormat="1" ht="11.25">
      <c r="B891" s="155"/>
      <c r="D891" s="149" t="s">
        <v>185</v>
      </c>
      <c r="E891" s="156" t="s">
        <v>48</v>
      </c>
      <c r="F891" s="157" t="s">
        <v>23</v>
      </c>
      <c r="H891" s="158">
        <v>1</v>
      </c>
      <c r="I891" s="159"/>
      <c r="L891" s="155"/>
      <c r="M891" s="160"/>
      <c r="T891" s="161"/>
      <c r="AT891" s="156" t="s">
        <v>185</v>
      </c>
      <c r="AU891" s="156" t="s">
        <v>94</v>
      </c>
      <c r="AV891" s="13" t="s">
        <v>94</v>
      </c>
      <c r="AW891" s="13" t="s">
        <v>46</v>
      </c>
      <c r="AX891" s="13" t="s">
        <v>86</v>
      </c>
      <c r="AY891" s="156" t="s">
        <v>175</v>
      </c>
    </row>
    <row r="892" spans="2:65" s="12" customFormat="1" ht="11.25">
      <c r="B892" s="148"/>
      <c r="D892" s="149" t="s">
        <v>185</v>
      </c>
      <c r="E892" s="150" t="s">
        <v>48</v>
      </c>
      <c r="F892" s="151" t="s">
        <v>376</v>
      </c>
      <c r="H892" s="150" t="s">
        <v>48</v>
      </c>
      <c r="I892" s="152"/>
      <c r="L892" s="148"/>
      <c r="M892" s="153"/>
      <c r="T892" s="154"/>
      <c r="AT892" s="150" t="s">
        <v>185</v>
      </c>
      <c r="AU892" s="150" t="s">
        <v>94</v>
      </c>
      <c r="AV892" s="12" t="s">
        <v>23</v>
      </c>
      <c r="AW892" s="12" t="s">
        <v>46</v>
      </c>
      <c r="AX892" s="12" t="s">
        <v>86</v>
      </c>
      <c r="AY892" s="150" t="s">
        <v>175</v>
      </c>
    </row>
    <row r="893" spans="2:65" s="13" customFormat="1" ht="11.25">
      <c r="B893" s="155"/>
      <c r="D893" s="149" t="s">
        <v>185</v>
      </c>
      <c r="E893" s="156" t="s">
        <v>48</v>
      </c>
      <c r="F893" s="157" t="s">
        <v>23</v>
      </c>
      <c r="H893" s="158">
        <v>1</v>
      </c>
      <c r="I893" s="159"/>
      <c r="L893" s="155"/>
      <c r="M893" s="160"/>
      <c r="T893" s="161"/>
      <c r="AT893" s="156" t="s">
        <v>185</v>
      </c>
      <c r="AU893" s="156" t="s">
        <v>94</v>
      </c>
      <c r="AV893" s="13" t="s">
        <v>94</v>
      </c>
      <c r="AW893" s="13" t="s">
        <v>46</v>
      </c>
      <c r="AX893" s="13" t="s">
        <v>86</v>
      </c>
      <c r="AY893" s="156" t="s">
        <v>175</v>
      </c>
    </row>
    <row r="894" spans="2:65" s="12" customFormat="1" ht="11.25">
      <c r="B894" s="148"/>
      <c r="D894" s="149" t="s">
        <v>185</v>
      </c>
      <c r="E894" s="150" t="s">
        <v>48</v>
      </c>
      <c r="F894" s="151" t="s">
        <v>378</v>
      </c>
      <c r="H894" s="150" t="s">
        <v>48</v>
      </c>
      <c r="I894" s="152"/>
      <c r="L894" s="148"/>
      <c r="M894" s="153"/>
      <c r="T894" s="154"/>
      <c r="AT894" s="150" t="s">
        <v>185</v>
      </c>
      <c r="AU894" s="150" t="s">
        <v>94</v>
      </c>
      <c r="AV894" s="12" t="s">
        <v>23</v>
      </c>
      <c r="AW894" s="12" t="s">
        <v>46</v>
      </c>
      <c r="AX894" s="12" t="s">
        <v>86</v>
      </c>
      <c r="AY894" s="150" t="s">
        <v>175</v>
      </c>
    </row>
    <row r="895" spans="2:65" s="13" customFormat="1" ht="11.25">
      <c r="B895" s="155"/>
      <c r="D895" s="149" t="s">
        <v>185</v>
      </c>
      <c r="E895" s="156" t="s">
        <v>48</v>
      </c>
      <c r="F895" s="157" t="s">
        <v>23</v>
      </c>
      <c r="H895" s="158">
        <v>1</v>
      </c>
      <c r="I895" s="159"/>
      <c r="L895" s="155"/>
      <c r="M895" s="160"/>
      <c r="T895" s="161"/>
      <c r="AT895" s="156" t="s">
        <v>185</v>
      </c>
      <c r="AU895" s="156" t="s">
        <v>94</v>
      </c>
      <c r="AV895" s="13" t="s">
        <v>94</v>
      </c>
      <c r="AW895" s="13" t="s">
        <v>46</v>
      </c>
      <c r="AX895" s="13" t="s">
        <v>86</v>
      </c>
      <c r="AY895" s="156" t="s">
        <v>175</v>
      </c>
    </row>
    <row r="896" spans="2:65" s="12" customFormat="1" ht="11.25">
      <c r="B896" s="148"/>
      <c r="D896" s="149" t="s">
        <v>185</v>
      </c>
      <c r="E896" s="150" t="s">
        <v>48</v>
      </c>
      <c r="F896" s="151" t="s">
        <v>379</v>
      </c>
      <c r="H896" s="150" t="s">
        <v>48</v>
      </c>
      <c r="I896" s="152"/>
      <c r="L896" s="148"/>
      <c r="M896" s="153"/>
      <c r="T896" s="154"/>
      <c r="AT896" s="150" t="s">
        <v>185</v>
      </c>
      <c r="AU896" s="150" t="s">
        <v>94</v>
      </c>
      <c r="AV896" s="12" t="s">
        <v>23</v>
      </c>
      <c r="AW896" s="12" t="s">
        <v>46</v>
      </c>
      <c r="AX896" s="12" t="s">
        <v>86</v>
      </c>
      <c r="AY896" s="150" t="s">
        <v>175</v>
      </c>
    </row>
    <row r="897" spans="2:65" s="13" customFormat="1" ht="11.25">
      <c r="B897" s="155"/>
      <c r="D897" s="149" t="s">
        <v>185</v>
      </c>
      <c r="E897" s="156" t="s">
        <v>48</v>
      </c>
      <c r="F897" s="157" t="s">
        <v>23</v>
      </c>
      <c r="H897" s="158">
        <v>1</v>
      </c>
      <c r="I897" s="159"/>
      <c r="L897" s="155"/>
      <c r="M897" s="160"/>
      <c r="T897" s="161"/>
      <c r="AT897" s="156" t="s">
        <v>185</v>
      </c>
      <c r="AU897" s="156" t="s">
        <v>94</v>
      </c>
      <c r="AV897" s="13" t="s">
        <v>94</v>
      </c>
      <c r="AW897" s="13" t="s">
        <v>46</v>
      </c>
      <c r="AX897" s="13" t="s">
        <v>86</v>
      </c>
      <c r="AY897" s="156" t="s">
        <v>175</v>
      </c>
    </row>
    <row r="898" spans="2:65" s="14" customFormat="1" ht="11.25">
      <c r="B898" s="162"/>
      <c r="D898" s="149" t="s">
        <v>185</v>
      </c>
      <c r="E898" s="163" t="s">
        <v>48</v>
      </c>
      <c r="F898" s="164" t="s">
        <v>209</v>
      </c>
      <c r="H898" s="165">
        <v>8</v>
      </c>
      <c r="I898" s="166"/>
      <c r="L898" s="162"/>
      <c r="M898" s="167"/>
      <c r="T898" s="168"/>
      <c r="AT898" s="163" t="s">
        <v>185</v>
      </c>
      <c r="AU898" s="163" t="s">
        <v>94</v>
      </c>
      <c r="AV898" s="14" t="s">
        <v>210</v>
      </c>
      <c r="AW898" s="14" t="s">
        <v>46</v>
      </c>
      <c r="AX898" s="14" t="s">
        <v>23</v>
      </c>
      <c r="AY898" s="163" t="s">
        <v>175</v>
      </c>
    </row>
    <row r="899" spans="2:65" s="1" customFormat="1" ht="37.9" customHeight="1">
      <c r="B899" s="32"/>
      <c r="C899" s="169" t="s">
        <v>809</v>
      </c>
      <c r="D899" s="169" t="s">
        <v>238</v>
      </c>
      <c r="E899" s="170" t="s">
        <v>810</v>
      </c>
      <c r="F899" s="171" t="s">
        <v>811</v>
      </c>
      <c r="G899" s="172" t="s">
        <v>233</v>
      </c>
      <c r="H899" s="173">
        <v>8</v>
      </c>
      <c r="I899" s="174"/>
      <c r="J899" s="175">
        <f>ROUND(I899*H899,2)</f>
        <v>0</v>
      </c>
      <c r="K899" s="171" t="s">
        <v>274</v>
      </c>
      <c r="L899" s="176"/>
      <c r="M899" s="177" t="s">
        <v>48</v>
      </c>
      <c r="N899" s="178" t="s">
        <v>57</v>
      </c>
      <c r="P899" s="140">
        <f>O899*H899</f>
        <v>0</v>
      </c>
      <c r="Q899" s="140">
        <v>0</v>
      </c>
      <c r="R899" s="140">
        <f>Q899*H899</f>
        <v>0</v>
      </c>
      <c r="S899" s="140">
        <v>0</v>
      </c>
      <c r="T899" s="141">
        <f>S899*H899</f>
        <v>0</v>
      </c>
      <c r="AR899" s="142" t="s">
        <v>94</v>
      </c>
      <c r="AT899" s="142" t="s">
        <v>238</v>
      </c>
      <c r="AU899" s="142" t="s">
        <v>94</v>
      </c>
      <c r="AY899" s="16" t="s">
        <v>175</v>
      </c>
      <c r="BE899" s="143">
        <f>IF(N899="základní",J899,0)</f>
        <v>0</v>
      </c>
      <c r="BF899" s="143">
        <f>IF(N899="snížená",J899,0)</f>
        <v>0</v>
      </c>
      <c r="BG899" s="143">
        <f>IF(N899="zákl. přenesená",J899,0)</f>
        <v>0</v>
      </c>
      <c r="BH899" s="143">
        <f>IF(N899="sníž. přenesená",J899,0)</f>
        <v>0</v>
      </c>
      <c r="BI899" s="143">
        <f>IF(N899="nulová",J899,0)</f>
        <v>0</v>
      </c>
      <c r="BJ899" s="16" t="s">
        <v>23</v>
      </c>
      <c r="BK899" s="143">
        <f>ROUND(I899*H899,2)</f>
        <v>0</v>
      </c>
      <c r="BL899" s="16" t="s">
        <v>23</v>
      </c>
      <c r="BM899" s="142" t="s">
        <v>812</v>
      </c>
    </row>
    <row r="900" spans="2:65" s="12" customFormat="1" ht="11.25">
      <c r="B900" s="148"/>
      <c r="D900" s="149" t="s">
        <v>185</v>
      </c>
      <c r="E900" s="150" t="s">
        <v>48</v>
      </c>
      <c r="F900" s="151" t="s">
        <v>367</v>
      </c>
      <c r="H900" s="150" t="s">
        <v>48</v>
      </c>
      <c r="I900" s="152"/>
      <c r="L900" s="148"/>
      <c r="M900" s="153"/>
      <c r="T900" s="154"/>
      <c r="AT900" s="150" t="s">
        <v>185</v>
      </c>
      <c r="AU900" s="150" t="s">
        <v>94</v>
      </c>
      <c r="AV900" s="12" t="s">
        <v>23</v>
      </c>
      <c r="AW900" s="12" t="s">
        <v>46</v>
      </c>
      <c r="AX900" s="12" t="s">
        <v>86</v>
      </c>
      <c r="AY900" s="150" t="s">
        <v>175</v>
      </c>
    </row>
    <row r="901" spans="2:65" s="12" customFormat="1" ht="11.25">
      <c r="B901" s="148"/>
      <c r="D901" s="149" t="s">
        <v>185</v>
      </c>
      <c r="E901" s="150" t="s">
        <v>48</v>
      </c>
      <c r="F901" s="151" t="s">
        <v>370</v>
      </c>
      <c r="H901" s="150" t="s">
        <v>48</v>
      </c>
      <c r="I901" s="152"/>
      <c r="L901" s="148"/>
      <c r="M901" s="153"/>
      <c r="T901" s="154"/>
      <c r="AT901" s="150" t="s">
        <v>185</v>
      </c>
      <c r="AU901" s="150" t="s">
        <v>94</v>
      </c>
      <c r="AV901" s="12" t="s">
        <v>23</v>
      </c>
      <c r="AW901" s="12" t="s">
        <v>46</v>
      </c>
      <c r="AX901" s="12" t="s">
        <v>86</v>
      </c>
      <c r="AY901" s="150" t="s">
        <v>175</v>
      </c>
    </row>
    <row r="902" spans="2:65" s="13" customFormat="1" ht="11.25">
      <c r="B902" s="155"/>
      <c r="D902" s="149" t="s">
        <v>185</v>
      </c>
      <c r="E902" s="156" t="s">
        <v>48</v>
      </c>
      <c r="F902" s="157" t="s">
        <v>23</v>
      </c>
      <c r="H902" s="158">
        <v>1</v>
      </c>
      <c r="I902" s="159"/>
      <c r="L902" s="155"/>
      <c r="M902" s="160"/>
      <c r="T902" s="161"/>
      <c r="AT902" s="156" t="s">
        <v>185</v>
      </c>
      <c r="AU902" s="156" t="s">
        <v>94</v>
      </c>
      <c r="AV902" s="13" t="s">
        <v>94</v>
      </c>
      <c r="AW902" s="13" t="s">
        <v>46</v>
      </c>
      <c r="AX902" s="13" t="s">
        <v>86</v>
      </c>
      <c r="AY902" s="156" t="s">
        <v>175</v>
      </c>
    </row>
    <row r="903" spans="2:65" s="12" customFormat="1" ht="11.25">
      <c r="B903" s="148"/>
      <c r="D903" s="149" t="s">
        <v>185</v>
      </c>
      <c r="E903" s="150" t="s">
        <v>48</v>
      </c>
      <c r="F903" s="151" t="s">
        <v>372</v>
      </c>
      <c r="H903" s="150" t="s">
        <v>48</v>
      </c>
      <c r="I903" s="152"/>
      <c r="L903" s="148"/>
      <c r="M903" s="153"/>
      <c r="T903" s="154"/>
      <c r="AT903" s="150" t="s">
        <v>185</v>
      </c>
      <c r="AU903" s="150" t="s">
        <v>94</v>
      </c>
      <c r="AV903" s="12" t="s">
        <v>23</v>
      </c>
      <c r="AW903" s="12" t="s">
        <v>46</v>
      </c>
      <c r="AX903" s="12" t="s">
        <v>86</v>
      </c>
      <c r="AY903" s="150" t="s">
        <v>175</v>
      </c>
    </row>
    <row r="904" spans="2:65" s="13" customFormat="1" ht="11.25">
      <c r="B904" s="155"/>
      <c r="D904" s="149" t="s">
        <v>185</v>
      </c>
      <c r="E904" s="156" t="s">
        <v>48</v>
      </c>
      <c r="F904" s="157" t="s">
        <v>94</v>
      </c>
      <c r="H904" s="158">
        <v>2</v>
      </c>
      <c r="I904" s="159"/>
      <c r="L904" s="155"/>
      <c r="M904" s="160"/>
      <c r="T904" s="161"/>
      <c r="AT904" s="156" t="s">
        <v>185</v>
      </c>
      <c r="AU904" s="156" t="s">
        <v>94</v>
      </c>
      <c r="AV904" s="13" t="s">
        <v>94</v>
      </c>
      <c r="AW904" s="13" t="s">
        <v>46</v>
      </c>
      <c r="AX904" s="13" t="s">
        <v>86</v>
      </c>
      <c r="AY904" s="156" t="s">
        <v>175</v>
      </c>
    </row>
    <row r="905" spans="2:65" s="12" customFormat="1" ht="11.25">
      <c r="B905" s="148"/>
      <c r="D905" s="149" t="s">
        <v>185</v>
      </c>
      <c r="E905" s="150" t="s">
        <v>48</v>
      </c>
      <c r="F905" s="151" t="s">
        <v>373</v>
      </c>
      <c r="H905" s="150" t="s">
        <v>48</v>
      </c>
      <c r="I905" s="152"/>
      <c r="L905" s="148"/>
      <c r="M905" s="153"/>
      <c r="T905" s="154"/>
      <c r="AT905" s="150" t="s">
        <v>185</v>
      </c>
      <c r="AU905" s="150" t="s">
        <v>94</v>
      </c>
      <c r="AV905" s="12" t="s">
        <v>23</v>
      </c>
      <c r="AW905" s="12" t="s">
        <v>46</v>
      </c>
      <c r="AX905" s="12" t="s">
        <v>86</v>
      </c>
      <c r="AY905" s="150" t="s">
        <v>175</v>
      </c>
    </row>
    <row r="906" spans="2:65" s="13" customFormat="1" ht="11.25">
      <c r="B906" s="155"/>
      <c r="D906" s="149" t="s">
        <v>185</v>
      </c>
      <c r="E906" s="156" t="s">
        <v>48</v>
      </c>
      <c r="F906" s="157" t="s">
        <v>23</v>
      </c>
      <c r="H906" s="158">
        <v>1</v>
      </c>
      <c r="I906" s="159"/>
      <c r="L906" s="155"/>
      <c r="M906" s="160"/>
      <c r="T906" s="161"/>
      <c r="AT906" s="156" t="s">
        <v>185</v>
      </c>
      <c r="AU906" s="156" t="s">
        <v>94</v>
      </c>
      <c r="AV906" s="13" t="s">
        <v>94</v>
      </c>
      <c r="AW906" s="13" t="s">
        <v>46</v>
      </c>
      <c r="AX906" s="13" t="s">
        <v>86</v>
      </c>
      <c r="AY906" s="156" t="s">
        <v>175</v>
      </c>
    </row>
    <row r="907" spans="2:65" s="12" customFormat="1" ht="11.25">
      <c r="B907" s="148"/>
      <c r="D907" s="149" t="s">
        <v>185</v>
      </c>
      <c r="E907" s="150" t="s">
        <v>48</v>
      </c>
      <c r="F907" s="151" t="s">
        <v>374</v>
      </c>
      <c r="H907" s="150" t="s">
        <v>48</v>
      </c>
      <c r="I907" s="152"/>
      <c r="L907" s="148"/>
      <c r="M907" s="153"/>
      <c r="T907" s="154"/>
      <c r="AT907" s="150" t="s">
        <v>185</v>
      </c>
      <c r="AU907" s="150" t="s">
        <v>94</v>
      </c>
      <c r="AV907" s="12" t="s">
        <v>23</v>
      </c>
      <c r="AW907" s="12" t="s">
        <v>46</v>
      </c>
      <c r="AX907" s="12" t="s">
        <v>86</v>
      </c>
      <c r="AY907" s="150" t="s">
        <v>175</v>
      </c>
    </row>
    <row r="908" spans="2:65" s="13" customFormat="1" ht="11.25">
      <c r="B908" s="155"/>
      <c r="D908" s="149" t="s">
        <v>185</v>
      </c>
      <c r="E908" s="156" t="s">
        <v>48</v>
      </c>
      <c r="F908" s="157" t="s">
        <v>23</v>
      </c>
      <c r="H908" s="158">
        <v>1</v>
      </c>
      <c r="I908" s="159"/>
      <c r="L908" s="155"/>
      <c r="M908" s="160"/>
      <c r="T908" s="161"/>
      <c r="AT908" s="156" t="s">
        <v>185</v>
      </c>
      <c r="AU908" s="156" t="s">
        <v>94</v>
      </c>
      <c r="AV908" s="13" t="s">
        <v>94</v>
      </c>
      <c r="AW908" s="13" t="s">
        <v>46</v>
      </c>
      <c r="AX908" s="13" t="s">
        <v>86</v>
      </c>
      <c r="AY908" s="156" t="s">
        <v>175</v>
      </c>
    </row>
    <row r="909" spans="2:65" s="12" customFormat="1" ht="11.25">
      <c r="B909" s="148"/>
      <c r="D909" s="149" t="s">
        <v>185</v>
      </c>
      <c r="E909" s="150" t="s">
        <v>48</v>
      </c>
      <c r="F909" s="151" t="s">
        <v>376</v>
      </c>
      <c r="H909" s="150" t="s">
        <v>48</v>
      </c>
      <c r="I909" s="152"/>
      <c r="L909" s="148"/>
      <c r="M909" s="153"/>
      <c r="T909" s="154"/>
      <c r="AT909" s="150" t="s">
        <v>185</v>
      </c>
      <c r="AU909" s="150" t="s">
        <v>94</v>
      </c>
      <c r="AV909" s="12" t="s">
        <v>23</v>
      </c>
      <c r="AW909" s="12" t="s">
        <v>46</v>
      </c>
      <c r="AX909" s="12" t="s">
        <v>86</v>
      </c>
      <c r="AY909" s="150" t="s">
        <v>175</v>
      </c>
    </row>
    <row r="910" spans="2:65" s="13" customFormat="1" ht="11.25">
      <c r="B910" s="155"/>
      <c r="D910" s="149" t="s">
        <v>185</v>
      </c>
      <c r="E910" s="156" t="s">
        <v>48</v>
      </c>
      <c r="F910" s="157" t="s">
        <v>23</v>
      </c>
      <c r="H910" s="158">
        <v>1</v>
      </c>
      <c r="I910" s="159"/>
      <c r="L910" s="155"/>
      <c r="M910" s="160"/>
      <c r="T910" s="161"/>
      <c r="AT910" s="156" t="s">
        <v>185</v>
      </c>
      <c r="AU910" s="156" t="s">
        <v>94</v>
      </c>
      <c r="AV910" s="13" t="s">
        <v>94</v>
      </c>
      <c r="AW910" s="13" t="s">
        <v>46</v>
      </c>
      <c r="AX910" s="13" t="s">
        <v>86</v>
      </c>
      <c r="AY910" s="156" t="s">
        <v>175</v>
      </c>
    </row>
    <row r="911" spans="2:65" s="12" customFormat="1" ht="11.25">
      <c r="B911" s="148"/>
      <c r="D911" s="149" t="s">
        <v>185</v>
      </c>
      <c r="E911" s="150" t="s">
        <v>48</v>
      </c>
      <c r="F911" s="151" t="s">
        <v>378</v>
      </c>
      <c r="H911" s="150" t="s">
        <v>48</v>
      </c>
      <c r="I911" s="152"/>
      <c r="L911" s="148"/>
      <c r="M911" s="153"/>
      <c r="T911" s="154"/>
      <c r="AT911" s="150" t="s">
        <v>185</v>
      </c>
      <c r="AU911" s="150" t="s">
        <v>94</v>
      </c>
      <c r="AV911" s="12" t="s">
        <v>23</v>
      </c>
      <c r="AW911" s="12" t="s">
        <v>46</v>
      </c>
      <c r="AX911" s="12" t="s">
        <v>86</v>
      </c>
      <c r="AY911" s="150" t="s">
        <v>175</v>
      </c>
    </row>
    <row r="912" spans="2:65" s="13" customFormat="1" ht="11.25">
      <c r="B912" s="155"/>
      <c r="D912" s="149" t="s">
        <v>185</v>
      </c>
      <c r="E912" s="156" t="s">
        <v>48</v>
      </c>
      <c r="F912" s="157" t="s">
        <v>23</v>
      </c>
      <c r="H912" s="158">
        <v>1</v>
      </c>
      <c r="I912" s="159"/>
      <c r="L912" s="155"/>
      <c r="M912" s="160"/>
      <c r="T912" s="161"/>
      <c r="AT912" s="156" t="s">
        <v>185</v>
      </c>
      <c r="AU912" s="156" t="s">
        <v>94</v>
      </c>
      <c r="AV912" s="13" t="s">
        <v>94</v>
      </c>
      <c r="AW912" s="13" t="s">
        <v>46</v>
      </c>
      <c r="AX912" s="13" t="s">
        <v>86</v>
      </c>
      <c r="AY912" s="156" t="s">
        <v>175</v>
      </c>
    </row>
    <row r="913" spans="2:65" s="12" customFormat="1" ht="11.25">
      <c r="B913" s="148"/>
      <c r="D913" s="149" t="s">
        <v>185</v>
      </c>
      <c r="E913" s="150" t="s">
        <v>48</v>
      </c>
      <c r="F913" s="151" t="s">
        <v>379</v>
      </c>
      <c r="H913" s="150" t="s">
        <v>48</v>
      </c>
      <c r="I913" s="152"/>
      <c r="L913" s="148"/>
      <c r="M913" s="153"/>
      <c r="T913" s="154"/>
      <c r="AT913" s="150" t="s">
        <v>185</v>
      </c>
      <c r="AU913" s="150" t="s">
        <v>94</v>
      </c>
      <c r="AV913" s="12" t="s">
        <v>23</v>
      </c>
      <c r="AW913" s="12" t="s">
        <v>46</v>
      </c>
      <c r="AX913" s="12" t="s">
        <v>86</v>
      </c>
      <c r="AY913" s="150" t="s">
        <v>175</v>
      </c>
    </row>
    <row r="914" spans="2:65" s="13" customFormat="1" ht="11.25">
      <c r="B914" s="155"/>
      <c r="D914" s="149" t="s">
        <v>185</v>
      </c>
      <c r="E914" s="156" t="s">
        <v>48</v>
      </c>
      <c r="F914" s="157" t="s">
        <v>23</v>
      </c>
      <c r="H914" s="158">
        <v>1</v>
      </c>
      <c r="I914" s="159"/>
      <c r="L914" s="155"/>
      <c r="M914" s="160"/>
      <c r="T914" s="161"/>
      <c r="AT914" s="156" t="s">
        <v>185</v>
      </c>
      <c r="AU914" s="156" t="s">
        <v>94</v>
      </c>
      <c r="AV914" s="13" t="s">
        <v>94</v>
      </c>
      <c r="AW914" s="13" t="s">
        <v>46</v>
      </c>
      <c r="AX914" s="13" t="s">
        <v>86</v>
      </c>
      <c r="AY914" s="156" t="s">
        <v>175</v>
      </c>
    </row>
    <row r="915" spans="2:65" s="14" customFormat="1" ht="11.25">
      <c r="B915" s="162"/>
      <c r="D915" s="149" t="s">
        <v>185</v>
      </c>
      <c r="E915" s="163" t="s">
        <v>48</v>
      </c>
      <c r="F915" s="164" t="s">
        <v>209</v>
      </c>
      <c r="H915" s="165">
        <v>8</v>
      </c>
      <c r="I915" s="166"/>
      <c r="L915" s="162"/>
      <c r="M915" s="167"/>
      <c r="T915" s="168"/>
      <c r="AT915" s="163" t="s">
        <v>185</v>
      </c>
      <c r="AU915" s="163" t="s">
        <v>94</v>
      </c>
      <c r="AV915" s="14" t="s">
        <v>210</v>
      </c>
      <c r="AW915" s="14" t="s">
        <v>46</v>
      </c>
      <c r="AX915" s="14" t="s">
        <v>23</v>
      </c>
      <c r="AY915" s="163" t="s">
        <v>175</v>
      </c>
    </row>
    <row r="916" spans="2:65" s="1" customFormat="1" ht="16.5" customHeight="1">
      <c r="B916" s="32"/>
      <c r="C916" s="169" t="s">
        <v>813</v>
      </c>
      <c r="D916" s="169" t="s">
        <v>238</v>
      </c>
      <c r="E916" s="170" t="s">
        <v>814</v>
      </c>
      <c r="F916" s="171" t="s">
        <v>815</v>
      </c>
      <c r="G916" s="172" t="s">
        <v>233</v>
      </c>
      <c r="H916" s="173">
        <v>8</v>
      </c>
      <c r="I916" s="174"/>
      <c r="J916" s="175">
        <f>ROUND(I916*H916,2)</f>
        <v>0</v>
      </c>
      <c r="K916" s="171" t="s">
        <v>274</v>
      </c>
      <c r="L916" s="176"/>
      <c r="M916" s="177" t="s">
        <v>48</v>
      </c>
      <c r="N916" s="178" t="s">
        <v>57</v>
      </c>
      <c r="P916" s="140">
        <f>O916*H916</f>
        <v>0</v>
      </c>
      <c r="Q916" s="140">
        <v>0</v>
      </c>
      <c r="R916" s="140">
        <f>Q916*H916</f>
        <v>0</v>
      </c>
      <c r="S916" s="140">
        <v>0</v>
      </c>
      <c r="T916" s="141">
        <f>S916*H916</f>
        <v>0</v>
      </c>
      <c r="AR916" s="142" t="s">
        <v>94</v>
      </c>
      <c r="AT916" s="142" t="s">
        <v>238</v>
      </c>
      <c r="AU916" s="142" t="s">
        <v>94</v>
      </c>
      <c r="AY916" s="16" t="s">
        <v>175</v>
      </c>
      <c r="BE916" s="143">
        <f>IF(N916="základní",J916,0)</f>
        <v>0</v>
      </c>
      <c r="BF916" s="143">
        <f>IF(N916="snížená",J916,0)</f>
        <v>0</v>
      </c>
      <c r="BG916" s="143">
        <f>IF(N916="zákl. přenesená",J916,0)</f>
        <v>0</v>
      </c>
      <c r="BH916" s="143">
        <f>IF(N916="sníž. přenesená",J916,0)</f>
        <v>0</v>
      </c>
      <c r="BI916" s="143">
        <f>IF(N916="nulová",J916,0)</f>
        <v>0</v>
      </c>
      <c r="BJ916" s="16" t="s">
        <v>23</v>
      </c>
      <c r="BK916" s="143">
        <f>ROUND(I916*H916,2)</f>
        <v>0</v>
      </c>
      <c r="BL916" s="16" t="s">
        <v>23</v>
      </c>
      <c r="BM916" s="142" t="s">
        <v>816</v>
      </c>
    </row>
    <row r="917" spans="2:65" s="12" customFormat="1" ht="11.25">
      <c r="B917" s="148"/>
      <c r="D917" s="149" t="s">
        <v>185</v>
      </c>
      <c r="E917" s="150" t="s">
        <v>48</v>
      </c>
      <c r="F917" s="151" t="s">
        <v>367</v>
      </c>
      <c r="H917" s="150" t="s">
        <v>48</v>
      </c>
      <c r="I917" s="152"/>
      <c r="L917" s="148"/>
      <c r="M917" s="153"/>
      <c r="T917" s="154"/>
      <c r="AT917" s="150" t="s">
        <v>185</v>
      </c>
      <c r="AU917" s="150" t="s">
        <v>94</v>
      </c>
      <c r="AV917" s="12" t="s">
        <v>23</v>
      </c>
      <c r="AW917" s="12" t="s">
        <v>46</v>
      </c>
      <c r="AX917" s="12" t="s">
        <v>86</v>
      </c>
      <c r="AY917" s="150" t="s">
        <v>175</v>
      </c>
    </row>
    <row r="918" spans="2:65" s="12" customFormat="1" ht="11.25">
      <c r="B918" s="148"/>
      <c r="D918" s="149" t="s">
        <v>185</v>
      </c>
      <c r="E918" s="150" t="s">
        <v>48</v>
      </c>
      <c r="F918" s="151" t="s">
        <v>370</v>
      </c>
      <c r="H918" s="150" t="s">
        <v>48</v>
      </c>
      <c r="I918" s="152"/>
      <c r="L918" s="148"/>
      <c r="M918" s="153"/>
      <c r="T918" s="154"/>
      <c r="AT918" s="150" t="s">
        <v>185</v>
      </c>
      <c r="AU918" s="150" t="s">
        <v>94</v>
      </c>
      <c r="AV918" s="12" t="s">
        <v>23</v>
      </c>
      <c r="AW918" s="12" t="s">
        <v>46</v>
      </c>
      <c r="AX918" s="12" t="s">
        <v>86</v>
      </c>
      <c r="AY918" s="150" t="s">
        <v>175</v>
      </c>
    </row>
    <row r="919" spans="2:65" s="13" customFormat="1" ht="11.25">
      <c r="B919" s="155"/>
      <c r="D919" s="149" t="s">
        <v>185</v>
      </c>
      <c r="E919" s="156" t="s">
        <v>48</v>
      </c>
      <c r="F919" s="157" t="s">
        <v>23</v>
      </c>
      <c r="H919" s="158">
        <v>1</v>
      </c>
      <c r="I919" s="159"/>
      <c r="L919" s="155"/>
      <c r="M919" s="160"/>
      <c r="T919" s="161"/>
      <c r="AT919" s="156" t="s">
        <v>185</v>
      </c>
      <c r="AU919" s="156" t="s">
        <v>94</v>
      </c>
      <c r="AV919" s="13" t="s">
        <v>94</v>
      </c>
      <c r="AW919" s="13" t="s">
        <v>46</v>
      </c>
      <c r="AX919" s="13" t="s">
        <v>86</v>
      </c>
      <c r="AY919" s="156" t="s">
        <v>175</v>
      </c>
    </row>
    <row r="920" spans="2:65" s="12" customFormat="1" ht="11.25">
      <c r="B920" s="148"/>
      <c r="D920" s="149" t="s">
        <v>185</v>
      </c>
      <c r="E920" s="150" t="s">
        <v>48</v>
      </c>
      <c r="F920" s="151" t="s">
        <v>372</v>
      </c>
      <c r="H920" s="150" t="s">
        <v>48</v>
      </c>
      <c r="I920" s="152"/>
      <c r="L920" s="148"/>
      <c r="M920" s="153"/>
      <c r="T920" s="154"/>
      <c r="AT920" s="150" t="s">
        <v>185</v>
      </c>
      <c r="AU920" s="150" t="s">
        <v>94</v>
      </c>
      <c r="AV920" s="12" t="s">
        <v>23</v>
      </c>
      <c r="AW920" s="12" t="s">
        <v>46</v>
      </c>
      <c r="AX920" s="12" t="s">
        <v>86</v>
      </c>
      <c r="AY920" s="150" t="s">
        <v>175</v>
      </c>
    </row>
    <row r="921" spans="2:65" s="13" customFormat="1" ht="11.25">
      <c r="B921" s="155"/>
      <c r="D921" s="149" t="s">
        <v>185</v>
      </c>
      <c r="E921" s="156" t="s">
        <v>48</v>
      </c>
      <c r="F921" s="157" t="s">
        <v>94</v>
      </c>
      <c r="H921" s="158">
        <v>2</v>
      </c>
      <c r="I921" s="159"/>
      <c r="L921" s="155"/>
      <c r="M921" s="160"/>
      <c r="T921" s="161"/>
      <c r="AT921" s="156" t="s">
        <v>185</v>
      </c>
      <c r="AU921" s="156" t="s">
        <v>94</v>
      </c>
      <c r="AV921" s="13" t="s">
        <v>94</v>
      </c>
      <c r="AW921" s="13" t="s">
        <v>46</v>
      </c>
      <c r="AX921" s="13" t="s">
        <v>86</v>
      </c>
      <c r="AY921" s="156" t="s">
        <v>175</v>
      </c>
    </row>
    <row r="922" spans="2:65" s="12" customFormat="1" ht="11.25">
      <c r="B922" s="148"/>
      <c r="D922" s="149" t="s">
        <v>185</v>
      </c>
      <c r="E922" s="150" t="s">
        <v>48</v>
      </c>
      <c r="F922" s="151" t="s">
        <v>373</v>
      </c>
      <c r="H922" s="150" t="s">
        <v>48</v>
      </c>
      <c r="I922" s="152"/>
      <c r="L922" s="148"/>
      <c r="M922" s="153"/>
      <c r="T922" s="154"/>
      <c r="AT922" s="150" t="s">
        <v>185</v>
      </c>
      <c r="AU922" s="150" t="s">
        <v>94</v>
      </c>
      <c r="AV922" s="12" t="s">
        <v>23</v>
      </c>
      <c r="AW922" s="12" t="s">
        <v>46</v>
      </c>
      <c r="AX922" s="12" t="s">
        <v>86</v>
      </c>
      <c r="AY922" s="150" t="s">
        <v>175</v>
      </c>
    </row>
    <row r="923" spans="2:65" s="13" customFormat="1" ht="11.25">
      <c r="B923" s="155"/>
      <c r="D923" s="149" t="s">
        <v>185</v>
      </c>
      <c r="E923" s="156" t="s">
        <v>48</v>
      </c>
      <c r="F923" s="157" t="s">
        <v>23</v>
      </c>
      <c r="H923" s="158">
        <v>1</v>
      </c>
      <c r="I923" s="159"/>
      <c r="L923" s="155"/>
      <c r="M923" s="160"/>
      <c r="T923" s="161"/>
      <c r="AT923" s="156" t="s">
        <v>185</v>
      </c>
      <c r="AU923" s="156" t="s">
        <v>94</v>
      </c>
      <c r="AV923" s="13" t="s">
        <v>94</v>
      </c>
      <c r="AW923" s="13" t="s">
        <v>46</v>
      </c>
      <c r="AX923" s="13" t="s">
        <v>86</v>
      </c>
      <c r="AY923" s="156" t="s">
        <v>175</v>
      </c>
    </row>
    <row r="924" spans="2:65" s="12" customFormat="1" ht="11.25">
      <c r="B924" s="148"/>
      <c r="D924" s="149" t="s">
        <v>185</v>
      </c>
      <c r="E924" s="150" t="s">
        <v>48</v>
      </c>
      <c r="F924" s="151" t="s">
        <v>374</v>
      </c>
      <c r="H924" s="150" t="s">
        <v>48</v>
      </c>
      <c r="I924" s="152"/>
      <c r="L924" s="148"/>
      <c r="M924" s="153"/>
      <c r="T924" s="154"/>
      <c r="AT924" s="150" t="s">
        <v>185</v>
      </c>
      <c r="AU924" s="150" t="s">
        <v>94</v>
      </c>
      <c r="AV924" s="12" t="s">
        <v>23</v>
      </c>
      <c r="AW924" s="12" t="s">
        <v>46</v>
      </c>
      <c r="AX924" s="12" t="s">
        <v>86</v>
      </c>
      <c r="AY924" s="150" t="s">
        <v>175</v>
      </c>
    </row>
    <row r="925" spans="2:65" s="13" customFormat="1" ht="11.25">
      <c r="B925" s="155"/>
      <c r="D925" s="149" t="s">
        <v>185</v>
      </c>
      <c r="E925" s="156" t="s">
        <v>48</v>
      </c>
      <c r="F925" s="157" t="s">
        <v>23</v>
      </c>
      <c r="H925" s="158">
        <v>1</v>
      </c>
      <c r="I925" s="159"/>
      <c r="L925" s="155"/>
      <c r="M925" s="160"/>
      <c r="T925" s="161"/>
      <c r="AT925" s="156" t="s">
        <v>185</v>
      </c>
      <c r="AU925" s="156" t="s">
        <v>94</v>
      </c>
      <c r="AV925" s="13" t="s">
        <v>94</v>
      </c>
      <c r="AW925" s="13" t="s">
        <v>46</v>
      </c>
      <c r="AX925" s="13" t="s">
        <v>86</v>
      </c>
      <c r="AY925" s="156" t="s">
        <v>175</v>
      </c>
    </row>
    <row r="926" spans="2:65" s="12" customFormat="1" ht="11.25">
      <c r="B926" s="148"/>
      <c r="D926" s="149" t="s">
        <v>185</v>
      </c>
      <c r="E926" s="150" t="s">
        <v>48</v>
      </c>
      <c r="F926" s="151" t="s">
        <v>376</v>
      </c>
      <c r="H926" s="150" t="s">
        <v>48</v>
      </c>
      <c r="I926" s="152"/>
      <c r="L926" s="148"/>
      <c r="M926" s="153"/>
      <c r="T926" s="154"/>
      <c r="AT926" s="150" t="s">
        <v>185</v>
      </c>
      <c r="AU926" s="150" t="s">
        <v>94</v>
      </c>
      <c r="AV926" s="12" t="s">
        <v>23</v>
      </c>
      <c r="AW926" s="12" t="s">
        <v>46</v>
      </c>
      <c r="AX926" s="12" t="s">
        <v>86</v>
      </c>
      <c r="AY926" s="150" t="s">
        <v>175</v>
      </c>
    </row>
    <row r="927" spans="2:65" s="13" customFormat="1" ht="11.25">
      <c r="B927" s="155"/>
      <c r="D927" s="149" t="s">
        <v>185</v>
      </c>
      <c r="E927" s="156" t="s">
        <v>48</v>
      </c>
      <c r="F927" s="157" t="s">
        <v>23</v>
      </c>
      <c r="H927" s="158">
        <v>1</v>
      </c>
      <c r="I927" s="159"/>
      <c r="L927" s="155"/>
      <c r="M927" s="160"/>
      <c r="T927" s="161"/>
      <c r="AT927" s="156" t="s">
        <v>185</v>
      </c>
      <c r="AU927" s="156" t="s">
        <v>94</v>
      </c>
      <c r="AV927" s="13" t="s">
        <v>94</v>
      </c>
      <c r="AW927" s="13" t="s">
        <v>46</v>
      </c>
      <c r="AX927" s="13" t="s">
        <v>86</v>
      </c>
      <c r="AY927" s="156" t="s">
        <v>175</v>
      </c>
    </row>
    <row r="928" spans="2:65" s="12" customFormat="1" ht="11.25">
      <c r="B928" s="148"/>
      <c r="D928" s="149" t="s">
        <v>185</v>
      </c>
      <c r="E928" s="150" t="s">
        <v>48</v>
      </c>
      <c r="F928" s="151" t="s">
        <v>378</v>
      </c>
      <c r="H928" s="150" t="s">
        <v>48</v>
      </c>
      <c r="I928" s="152"/>
      <c r="L928" s="148"/>
      <c r="M928" s="153"/>
      <c r="T928" s="154"/>
      <c r="AT928" s="150" t="s">
        <v>185</v>
      </c>
      <c r="AU928" s="150" t="s">
        <v>94</v>
      </c>
      <c r="AV928" s="12" t="s">
        <v>23</v>
      </c>
      <c r="AW928" s="12" t="s">
        <v>46</v>
      </c>
      <c r="AX928" s="12" t="s">
        <v>86</v>
      </c>
      <c r="AY928" s="150" t="s">
        <v>175</v>
      </c>
    </row>
    <row r="929" spans="2:65" s="13" customFormat="1" ht="11.25">
      <c r="B929" s="155"/>
      <c r="D929" s="149" t="s">
        <v>185</v>
      </c>
      <c r="E929" s="156" t="s">
        <v>48</v>
      </c>
      <c r="F929" s="157" t="s">
        <v>23</v>
      </c>
      <c r="H929" s="158">
        <v>1</v>
      </c>
      <c r="I929" s="159"/>
      <c r="L929" s="155"/>
      <c r="M929" s="160"/>
      <c r="T929" s="161"/>
      <c r="AT929" s="156" t="s">
        <v>185</v>
      </c>
      <c r="AU929" s="156" t="s">
        <v>94</v>
      </c>
      <c r="AV929" s="13" t="s">
        <v>94</v>
      </c>
      <c r="AW929" s="13" t="s">
        <v>46</v>
      </c>
      <c r="AX929" s="13" t="s">
        <v>86</v>
      </c>
      <c r="AY929" s="156" t="s">
        <v>175</v>
      </c>
    </row>
    <row r="930" spans="2:65" s="12" customFormat="1" ht="11.25">
      <c r="B930" s="148"/>
      <c r="D930" s="149" t="s">
        <v>185</v>
      </c>
      <c r="E930" s="150" t="s">
        <v>48</v>
      </c>
      <c r="F930" s="151" t="s">
        <v>379</v>
      </c>
      <c r="H930" s="150" t="s">
        <v>48</v>
      </c>
      <c r="I930" s="152"/>
      <c r="L930" s="148"/>
      <c r="M930" s="153"/>
      <c r="T930" s="154"/>
      <c r="AT930" s="150" t="s">
        <v>185</v>
      </c>
      <c r="AU930" s="150" t="s">
        <v>94</v>
      </c>
      <c r="AV930" s="12" t="s">
        <v>23</v>
      </c>
      <c r="AW930" s="12" t="s">
        <v>46</v>
      </c>
      <c r="AX930" s="12" t="s">
        <v>86</v>
      </c>
      <c r="AY930" s="150" t="s">
        <v>175</v>
      </c>
    </row>
    <row r="931" spans="2:65" s="13" customFormat="1" ht="11.25">
      <c r="B931" s="155"/>
      <c r="D931" s="149" t="s">
        <v>185</v>
      </c>
      <c r="E931" s="156" t="s">
        <v>48</v>
      </c>
      <c r="F931" s="157" t="s">
        <v>23</v>
      </c>
      <c r="H931" s="158">
        <v>1</v>
      </c>
      <c r="I931" s="159"/>
      <c r="L931" s="155"/>
      <c r="M931" s="160"/>
      <c r="T931" s="161"/>
      <c r="AT931" s="156" t="s">
        <v>185</v>
      </c>
      <c r="AU931" s="156" t="s">
        <v>94</v>
      </c>
      <c r="AV931" s="13" t="s">
        <v>94</v>
      </c>
      <c r="AW931" s="13" t="s">
        <v>46</v>
      </c>
      <c r="AX931" s="13" t="s">
        <v>86</v>
      </c>
      <c r="AY931" s="156" t="s">
        <v>175</v>
      </c>
    </row>
    <row r="932" spans="2:65" s="14" customFormat="1" ht="11.25">
      <c r="B932" s="162"/>
      <c r="D932" s="149" t="s">
        <v>185</v>
      </c>
      <c r="E932" s="163" t="s">
        <v>48</v>
      </c>
      <c r="F932" s="164" t="s">
        <v>209</v>
      </c>
      <c r="H932" s="165">
        <v>8</v>
      </c>
      <c r="I932" s="166"/>
      <c r="L932" s="162"/>
      <c r="M932" s="167"/>
      <c r="T932" s="168"/>
      <c r="AT932" s="163" t="s">
        <v>185</v>
      </c>
      <c r="AU932" s="163" t="s">
        <v>94</v>
      </c>
      <c r="AV932" s="14" t="s">
        <v>210</v>
      </c>
      <c r="AW932" s="14" t="s">
        <v>46</v>
      </c>
      <c r="AX932" s="14" t="s">
        <v>23</v>
      </c>
      <c r="AY932" s="163" t="s">
        <v>175</v>
      </c>
    </row>
    <row r="933" spans="2:65" s="1" customFormat="1" ht="16.5" customHeight="1">
      <c r="B933" s="32"/>
      <c r="C933" s="169" t="s">
        <v>817</v>
      </c>
      <c r="D933" s="169" t="s">
        <v>238</v>
      </c>
      <c r="E933" s="170" t="s">
        <v>784</v>
      </c>
      <c r="F933" s="171" t="s">
        <v>785</v>
      </c>
      <c r="G933" s="172" t="s">
        <v>233</v>
      </c>
      <c r="H933" s="173">
        <v>8</v>
      </c>
      <c r="I933" s="174"/>
      <c r="J933" s="175">
        <f>ROUND(I933*H933,2)</f>
        <v>0</v>
      </c>
      <c r="K933" s="171" t="s">
        <v>274</v>
      </c>
      <c r="L933" s="176"/>
      <c r="M933" s="177" t="s">
        <v>48</v>
      </c>
      <c r="N933" s="178" t="s">
        <v>57</v>
      </c>
      <c r="P933" s="140">
        <f>O933*H933</f>
        <v>0</v>
      </c>
      <c r="Q933" s="140">
        <v>0</v>
      </c>
      <c r="R933" s="140">
        <f>Q933*H933</f>
        <v>0</v>
      </c>
      <c r="S933" s="140">
        <v>0</v>
      </c>
      <c r="T933" s="141">
        <f>S933*H933</f>
        <v>0</v>
      </c>
      <c r="AR933" s="142" t="s">
        <v>94</v>
      </c>
      <c r="AT933" s="142" t="s">
        <v>238</v>
      </c>
      <c r="AU933" s="142" t="s">
        <v>94</v>
      </c>
      <c r="AY933" s="16" t="s">
        <v>175</v>
      </c>
      <c r="BE933" s="143">
        <f>IF(N933="základní",J933,0)</f>
        <v>0</v>
      </c>
      <c r="BF933" s="143">
        <f>IF(N933="snížená",J933,0)</f>
        <v>0</v>
      </c>
      <c r="BG933" s="143">
        <f>IF(N933="zákl. přenesená",J933,0)</f>
        <v>0</v>
      </c>
      <c r="BH933" s="143">
        <f>IF(N933="sníž. přenesená",J933,0)</f>
        <v>0</v>
      </c>
      <c r="BI933" s="143">
        <f>IF(N933="nulová",J933,0)</f>
        <v>0</v>
      </c>
      <c r="BJ933" s="16" t="s">
        <v>23</v>
      </c>
      <c r="BK933" s="143">
        <f>ROUND(I933*H933,2)</f>
        <v>0</v>
      </c>
      <c r="BL933" s="16" t="s">
        <v>23</v>
      </c>
      <c r="BM933" s="142" t="s">
        <v>818</v>
      </c>
    </row>
    <row r="934" spans="2:65" s="12" customFormat="1" ht="11.25">
      <c r="B934" s="148"/>
      <c r="D934" s="149" t="s">
        <v>185</v>
      </c>
      <c r="E934" s="150" t="s">
        <v>48</v>
      </c>
      <c r="F934" s="151" t="s">
        <v>367</v>
      </c>
      <c r="H934" s="150" t="s">
        <v>48</v>
      </c>
      <c r="I934" s="152"/>
      <c r="L934" s="148"/>
      <c r="M934" s="153"/>
      <c r="T934" s="154"/>
      <c r="AT934" s="150" t="s">
        <v>185</v>
      </c>
      <c r="AU934" s="150" t="s">
        <v>94</v>
      </c>
      <c r="AV934" s="12" t="s">
        <v>23</v>
      </c>
      <c r="AW934" s="12" t="s">
        <v>46</v>
      </c>
      <c r="AX934" s="12" t="s">
        <v>86</v>
      </c>
      <c r="AY934" s="150" t="s">
        <v>175</v>
      </c>
    </row>
    <row r="935" spans="2:65" s="12" customFormat="1" ht="11.25">
      <c r="B935" s="148"/>
      <c r="D935" s="149" t="s">
        <v>185</v>
      </c>
      <c r="E935" s="150" t="s">
        <v>48</v>
      </c>
      <c r="F935" s="151" t="s">
        <v>370</v>
      </c>
      <c r="H935" s="150" t="s">
        <v>48</v>
      </c>
      <c r="I935" s="152"/>
      <c r="L935" s="148"/>
      <c r="M935" s="153"/>
      <c r="T935" s="154"/>
      <c r="AT935" s="150" t="s">
        <v>185</v>
      </c>
      <c r="AU935" s="150" t="s">
        <v>94</v>
      </c>
      <c r="AV935" s="12" t="s">
        <v>23</v>
      </c>
      <c r="AW935" s="12" t="s">
        <v>46</v>
      </c>
      <c r="AX935" s="12" t="s">
        <v>86</v>
      </c>
      <c r="AY935" s="150" t="s">
        <v>175</v>
      </c>
    </row>
    <row r="936" spans="2:65" s="13" customFormat="1" ht="11.25">
      <c r="B936" s="155"/>
      <c r="D936" s="149" t="s">
        <v>185</v>
      </c>
      <c r="E936" s="156" t="s">
        <v>48</v>
      </c>
      <c r="F936" s="157" t="s">
        <v>23</v>
      </c>
      <c r="H936" s="158">
        <v>1</v>
      </c>
      <c r="I936" s="159"/>
      <c r="L936" s="155"/>
      <c r="M936" s="160"/>
      <c r="T936" s="161"/>
      <c r="AT936" s="156" t="s">
        <v>185</v>
      </c>
      <c r="AU936" s="156" t="s">
        <v>94</v>
      </c>
      <c r="AV936" s="13" t="s">
        <v>94</v>
      </c>
      <c r="AW936" s="13" t="s">
        <v>46</v>
      </c>
      <c r="AX936" s="13" t="s">
        <v>86</v>
      </c>
      <c r="AY936" s="156" t="s">
        <v>175</v>
      </c>
    </row>
    <row r="937" spans="2:65" s="12" customFormat="1" ht="11.25">
      <c r="B937" s="148"/>
      <c r="D937" s="149" t="s">
        <v>185</v>
      </c>
      <c r="E937" s="150" t="s">
        <v>48</v>
      </c>
      <c r="F937" s="151" t="s">
        <v>372</v>
      </c>
      <c r="H937" s="150" t="s">
        <v>48</v>
      </c>
      <c r="I937" s="152"/>
      <c r="L937" s="148"/>
      <c r="M937" s="153"/>
      <c r="T937" s="154"/>
      <c r="AT937" s="150" t="s">
        <v>185</v>
      </c>
      <c r="AU937" s="150" t="s">
        <v>94</v>
      </c>
      <c r="AV937" s="12" t="s">
        <v>23</v>
      </c>
      <c r="AW937" s="12" t="s">
        <v>46</v>
      </c>
      <c r="AX937" s="12" t="s">
        <v>86</v>
      </c>
      <c r="AY937" s="150" t="s">
        <v>175</v>
      </c>
    </row>
    <row r="938" spans="2:65" s="13" customFormat="1" ht="11.25">
      <c r="B938" s="155"/>
      <c r="D938" s="149" t="s">
        <v>185</v>
      </c>
      <c r="E938" s="156" t="s">
        <v>48</v>
      </c>
      <c r="F938" s="157" t="s">
        <v>94</v>
      </c>
      <c r="H938" s="158">
        <v>2</v>
      </c>
      <c r="I938" s="159"/>
      <c r="L938" s="155"/>
      <c r="M938" s="160"/>
      <c r="T938" s="161"/>
      <c r="AT938" s="156" t="s">
        <v>185</v>
      </c>
      <c r="AU938" s="156" t="s">
        <v>94</v>
      </c>
      <c r="AV938" s="13" t="s">
        <v>94</v>
      </c>
      <c r="AW938" s="13" t="s">
        <v>46</v>
      </c>
      <c r="AX938" s="13" t="s">
        <v>86</v>
      </c>
      <c r="AY938" s="156" t="s">
        <v>175</v>
      </c>
    </row>
    <row r="939" spans="2:65" s="12" customFormat="1" ht="11.25">
      <c r="B939" s="148"/>
      <c r="D939" s="149" t="s">
        <v>185</v>
      </c>
      <c r="E939" s="150" t="s">
        <v>48</v>
      </c>
      <c r="F939" s="151" t="s">
        <v>373</v>
      </c>
      <c r="H939" s="150" t="s">
        <v>48</v>
      </c>
      <c r="I939" s="152"/>
      <c r="L939" s="148"/>
      <c r="M939" s="153"/>
      <c r="T939" s="154"/>
      <c r="AT939" s="150" t="s">
        <v>185</v>
      </c>
      <c r="AU939" s="150" t="s">
        <v>94</v>
      </c>
      <c r="AV939" s="12" t="s">
        <v>23</v>
      </c>
      <c r="AW939" s="12" t="s">
        <v>46</v>
      </c>
      <c r="AX939" s="12" t="s">
        <v>86</v>
      </c>
      <c r="AY939" s="150" t="s">
        <v>175</v>
      </c>
    </row>
    <row r="940" spans="2:65" s="13" customFormat="1" ht="11.25">
      <c r="B940" s="155"/>
      <c r="D940" s="149" t="s">
        <v>185</v>
      </c>
      <c r="E940" s="156" t="s">
        <v>48</v>
      </c>
      <c r="F940" s="157" t="s">
        <v>23</v>
      </c>
      <c r="H940" s="158">
        <v>1</v>
      </c>
      <c r="I940" s="159"/>
      <c r="L940" s="155"/>
      <c r="M940" s="160"/>
      <c r="T940" s="161"/>
      <c r="AT940" s="156" t="s">
        <v>185</v>
      </c>
      <c r="AU940" s="156" t="s">
        <v>94</v>
      </c>
      <c r="AV940" s="13" t="s">
        <v>94</v>
      </c>
      <c r="AW940" s="13" t="s">
        <v>46</v>
      </c>
      <c r="AX940" s="13" t="s">
        <v>86</v>
      </c>
      <c r="AY940" s="156" t="s">
        <v>175</v>
      </c>
    </row>
    <row r="941" spans="2:65" s="12" customFormat="1" ht="11.25">
      <c r="B941" s="148"/>
      <c r="D941" s="149" t="s">
        <v>185</v>
      </c>
      <c r="E941" s="150" t="s">
        <v>48</v>
      </c>
      <c r="F941" s="151" t="s">
        <v>374</v>
      </c>
      <c r="H941" s="150" t="s">
        <v>48</v>
      </c>
      <c r="I941" s="152"/>
      <c r="L941" s="148"/>
      <c r="M941" s="153"/>
      <c r="T941" s="154"/>
      <c r="AT941" s="150" t="s">
        <v>185</v>
      </c>
      <c r="AU941" s="150" t="s">
        <v>94</v>
      </c>
      <c r="AV941" s="12" t="s">
        <v>23</v>
      </c>
      <c r="AW941" s="12" t="s">
        <v>46</v>
      </c>
      <c r="AX941" s="12" t="s">
        <v>86</v>
      </c>
      <c r="AY941" s="150" t="s">
        <v>175</v>
      </c>
    </row>
    <row r="942" spans="2:65" s="13" customFormat="1" ht="11.25">
      <c r="B942" s="155"/>
      <c r="D942" s="149" t="s">
        <v>185</v>
      </c>
      <c r="E942" s="156" t="s">
        <v>48</v>
      </c>
      <c r="F942" s="157" t="s">
        <v>23</v>
      </c>
      <c r="H942" s="158">
        <v>1</v>
      </c>
      <c r="I942" s="159"/>
      <c r="L942" s="155"/>
      <c r="M942" s="160"/>
      <c r="T942" s="161"/>
      <c r="AT942" s="156" t="s">
        <v>185</v>
      </c>
      <c r="AU942" s="156" t="s">
        <v>94</v>
      </c>
      <c r="AV942" s="13" t="s">
        <v>94</v>
      </c>
      <c r="AW942" s="13" t="s">
        <v>46</v>
      </c>
      <c r="AX942" s="13" t="s">
        <v>86</v>
      </c>
      <c r="AY942" s="156" t="s">
        <v>175</v>
      </c>
    </row>
    <row r="943" spans="2:65" s="12" customFormat="1" ht="11.25">
      <c r="B943" s="148"/>
      <c r="D943" s="149" t="s">
        <v>185</v>
      </c>
      <c r="E943" s="150" t="s">
        <v>48</v>
      </c>
      <c r="F943" s="151" t="s">
        <v>376</v>
      </c>
      <c r="H943" s="150" t="s">
        <v>48</v>
      </c>
      <c r="I943" s="152"/>
      <c r="L943" s="148"/>
      <c r="M943" s="153"/>
      <c r="T943" s="154"/>
      <c r="AT943" s="150" t="s">
        <v>185</v>
      </c>
      <c r="AU943" s="150" t="s">
        <v>94</v>
      </c>
      <c r="AV943" s="12" t="s">
        <v>23</v>
      </c>
      <c r="AW943" s="12" t="s">
        <v>46</v>
      </c>
      <c r="AX943" s="12" t="s">
        <v>86</v>
      </c>
      <c r="AY943" s="150" t="s">
        <v>175</v>
      </c>
    </row>
    <row r="944" spans="2:65" s="13" customFormat="1" ht="11.25">
      <c r="B944" s="155"/>
      <c r="D944" s="149" t="s">
        <v>185</v>
      </c>
      <c r="E944" s="156" t="s">
        <v>48</v>
      </c>
      <c r="F944" s="157" t="s">
        <v>23</v>
      </c>
      <c r="H944" s="158">
        <v>1</v>
      </c>
      <c r="I944" s="159"/>
      <c r="L944" s="155"/>
      <c r="M944" s="160"/>
      <c r="T944" s="161"/>
      <c r="AT944" s="156" t="s">
        <v>185</v>
      </c>
      <c r="AU944" s="156" t="s">
        <v>94</v>
      </c>
      <c r="AV944" s="13" t="s">
        <v>94</v>
      </c>
      <c r="AW944" s="13" t="s">
        <v>46</v>
      </c>
      <c r="AX944" s="13" t="s">
        <v>86</v>
      </c>
      <c r="AY944" s="156" t="s">
        <v>175</v>
      </c>
    </row>
    <row r="945" spans="2:65" s="12" customFormat="1" ht="11.25">
      <c r="B945" s="148"/>
      <c r="D945" s="149" t="s">
        <v>185</v>
      </c>
      <c r="E945" s="150" t="s">
        <v>48</v>
      </c>
      <c r="F945" s="151" t="s">
        <v>378</v>
      </c>
      <c r="H945" s="150" t="s">
        <v>48</v>
      </c>
      <c r="I945" s="152"/>
      <c r="L945" s="148"/>
      <c r="M945" s="153"/>
      <c r="T945" s="154"/>
      <c r="AT945" s="150" t="s">
        <v>185</v>
      </c>
      <c r="AU945" s="150" t="s">
        <v>94</v>
      </c>
      <c r="AV945" s="12" t="s">
        <v>23</v>
      </c>
      <c r="AW945" s="12" t="s">
        <v>46</v>
      </c>
      <c r="AX945" s="12" t="s">
        <v>86</v>
      </c>
      <c r="AY945" s="150" t="s">
        <v>175</v>
      </c>
    </row>
    <row r="946" spans="2:65" s="13" customFormat="1" ht="11.25">
      <c r="B946" s="155"/>
      <c r="D946" s="149" t="s">
        <v>185</v>
      </c>
      <c r="E946" s="156" t="s">
        <v>48</v>
      </c>
      <c r="F946" s="157" t="s">
        <v>23</v>
      </c>
      <c r="H946" s="158">
        <v>1</v>
      </c>
      <c r="I946" s="159"/>
      <c r="L946" s="155"/>
      <c r="M946" s="160"/>
      <c r="T946" s="161"/>
      <c r="AT946" s="156" t="s">
        <v>185</v>
      </c>
      <c r="AU946" s="156" t="s">
        <v>94</v>
      </c>
      <c r="AV946" s="13" t="s">
        <v>94</v>
      </c>
      <c r="AW946" s="13" t="s">
        <v>46</v>
      </c>
      <c r="AX946" s="13" t="s">
        <v>86</v>
      </c>
      <c r="AY946" s="156" t="s">
        <v>175</v>
      </c>
    </row>
    <row r="947" spans="2:65" s="12" customFormat="1" ht="11.25">
      <c r="B947" s="148"/>
      <c r="D947" s="149" t="s">
        <v>185</v>
      </c>
      <c r="E947" s="150" t="s">
        <v>48</v>
      </c>
      <c r="F947" s="151" t="s">
        <v>379</v>
      </c>
      <c r="H947" s="150" t="s">
        <v>48</v>
      </c>
      <c r="I947" s="152"/>
      <c r="L947" s="148"/>
      <c r="M947" s="153"/>
      <c r="T947" s="154"/>
      <c r="AT947" s="150" t="s">
        <v>185</v>
      </c>
      <c r="AU947" s="150" t="s">
        <v>94</v>
      </c>
      <c r="AV947" s="12" t="s">
        <v>23</v>
      </c>
      <c r="AW947" s="12" t="s">
        <v>46</v>
      </c>
      <c r="AX947" s="12" t="s">
        <v>86</v>
      </c>
      <c r="AY947" s="150" t="s">
        <v>175</v>
      </c>
    </row>
    <row r="948" spans="2:65" s="13" customFormat="1" ht="11.25">
      <c r="B948" s="155"/>
      <c r="D948" s="149" t="s">
        <v>185</v>
      </c>
      <c r="E948" s="156" t="s">
        <v>48</v>
      </c>
      <c r="F948" s="157" t="s">
        <v>23</v>
      </c>
      <c r="H948" s="158">
        <v>1</v>
      </c>
      <c r="I948" s="159"/>
      <c r="L948" s="155"/>
      <c r="M948" s="160"/>
      <c r="T948" s="161"/>
      <c r="AT948" s="156" t="s">
        <v>185</v>
      </c>
      <c r="AU948" s="156" t="s">
        <v>94</v>
      </c>
      <c r="AV948" s="13" t="s">
        <v>94</v>
      </c>
      <c r="AW948" s="13" t="s">
        <v>46</v>
      </c>
      <c r="AX948" s="13" t="s">
        <v>86</v>
      </c>
      <c r="AY948" s="156" t="s">
        <v>175</v>
      </c>
    </row>
    <row r="949" spans="2:65" s="14" customFormat="1" ht="11.25">
      <c r="B949" s="162"/>
      <c r="D949" s="149" t="s">
        <v>185</v>
      </c>
      <c r="E949" s="163" t="s">
        <v>48</v>
      </c>
      <c r="F949" s="164" t="s">
        <v>209</v>
      </c>
      <c r="H949" s="165">
        <v>8</v>
      </c>
      <c r="I949" s="166"/>
      <c r="L949" s="162"/>
      <c r="M949" s="167"/>
      <c r="T949" s="168"/>
      <c r="AT949" s="163" t="s">
        <v>185</v>
      </c>
      <c r="AU949" s="163" t="s">
        <v>94</v>
      </c>
      <c r="AV949" s="14" t="s">
        <v>210</v>
      </c>
      <c r="AW949" s="14" t="s">
        <v>46</v>
      </c>
      <c r="AX949" s="14" t="s">
        <v>23</v>
      </c>
      <c r="AY949" s="163" t="s">
        <v>175</v>
      </c>
    </row>
    <row r="950" spans="2:65" s="1" customFormat="1" ht="76.349999999999994" customHeight="1">
      <c r="B950" s="32"/>
      <c r="C950" s="131" t="s">
        <v>819</v>
      </c>
      <c r="D950" s="131" t="s">
        <v>177</v>
      </c>
      <c r="E950" s="132" t="s">
        <v>820</v>
      </c>
      <c r="F950" s="133" t="s">
        <v>821</v>
      </c>
      <c r="G950" s="134" t="s">
        <v>233</v>
      </c>
      <c r="H950" s="135">
        <v>7</v>
      </c>
      <c r="I950" s="136"/>
      <c r="J950" s="137">
        <f>ROUND(I950*H950,2)</f>
        <v>0</v>
      </c>
      <c r="K950" s="133" t="s">
        <v>181</v>
      </c>
      <c r="L950" s="32"/>
      <c r="M950" s="138" t="s">
        <v>48</v>
      </c>
      <c r="N950" s="139" t="s">
        <v>57</v>
      </c>
      <c r="P950" s="140">
        <f>O950*H950</f>
        <v>0</v>
      </c>
      <c r="Q950" s="140">
        <v>0</v>
      </c>
      <c r="R950" s="140">
        <f>Q950*H950</f>
        <v>0</v>
      </c>
      <c r="S950" s="140">
        <v>0</v>
      </c>
      <c r="T950" s="141">
        <f>S950*H950</f>
        <v>0</v>
      </c>
      <c r="AR950" s="142" t="s">
        <v>23</v>
      </c>
      <c r="AT950" s="142" t="s">
        <v>177</v>
      </c>
      <c r="AU950" s="142" t="s">
        <v>94</v>
      </c>
      <c r="AY950" s="16" t="s">
        <v>175</v>
      </c>
      <c r="BE950" s="143">
        <f>IF(N950="základní",J950,0)</f>
        <v>0</v>
      </c>
      <c r="BF950" s="143">
        <f>IF(N950="snížená",J950,0)</f>
        <v>0</v>
      </c>
      <c r="BG950" s="143">
        <f>IF(N950="zákl. přenesená",J950,0)</f>
        <v>0</v>
      </c>
      <c r="BH950" s="143">
        <f>IF(N950="sníž. přenesená",J950,0)</f>
        <v>0</v>
      </c>
      <c r="BI950" s="143">
        <f>IF(N950="nulová",J950,0)</f>
        <v>0</v>
      </c>
      <c r="BJ950" s="16" t="s">
        <v>23</v>
      </c>
      <c r="BK950" s="143">
        <f>ROUND(I950*H950,2)</f>
        <v>0</v>
      </c>
      <c r="BL950" s="16" t="s">
        <v>23</v>
      </c>
      <c r="BM950" s="142" t="s">
        <v>822</v>
      </c>
    </row>
    <row r="951" spans="2:65" s="1" customFormat="1" ht="11.25">
      <c r="B951" s="32"/>
      <c r="D951" s="144" t="s">
        <v>183</v>
      </c>
      <c r="F951" s="145" t="s">
        <v>823</v>
      </c>
      <c r="I951" s="146"/>
      <c r="L951" s="32"/>
      <c r="M951" s="147"/>
      <c r="T951" s="53"/>
      <c r="AT951" s="16" t="s">
        <v>183</v>
      </c>
      <c r="AU951" s="16" t="s">
        <v>94</v>
      </c>
    </row>
    <row r="952" spans="2:65" s="12" customFormat="1" ht="11.25">
      <c r="B952" s="148"/>
      <c r="D952" s="149" t="s">
        <v>185</v>
      </c>
      <c r="E952" s="150" t="s">
        <v>48</v>
      </c>
      <c r="F952" s="151" t="s">
        <v>367</v>
      </c>
      <c r="H952" s="150" t="s">
        <v>48</v>
      </c>
      <c r="I952" s="152"/>
      <c r="L952" s="148"/>
      <c r="M952" s="153"/>
      <c r="T952" s="154"/>
      <c r="AT952" s="150" t="s">
        <v>185</v>
      </c>
      <c r="AU952" s="150" t="s">
        <v>94</v>
      </c>
      <c r="AV952" s="12" t="s">
        <v>23</v>
      </c>
      <c r="AW952" s="12" t="s">
        <v>46</v>
      </c>
      <c r="AX952" s="12" t="s">
        <v>86</v>
      </c>
      <c r="AY952" s="150" t="s">
        <v>175</v>
      </c>
    </row>
    <row r="953" spans="2:65" s="12" customFormat="1" ht="11.25">
      <c r="B953" s="148"/>
      <c r="D953" s="149" t="s">
        <v>185</v>
      </c>
      <c r="E953" s="150" t="s">
        <v>48</v>
      </c>
      <c r="F953" s="151" t="s">
        <v>368</v>
      </c>
      <c r="H953" s="150" t="s">
        <v>48</v>
      </c>
      <c r="I953" s="152"/>
      <c r="L953" s="148"/>
      <c r="M953" s="153"/>
      <c r="T953" s="154"/>
      <c r="AT953" s="150" t="s">
        <v>185</v>
      </c>
      <c r="AU953" s="150" t="s">
        <v>94</v>
      </c>
      <c r="AV953" s="12" t="s">
        <v>23</v>
      </c>
      <c r="AW953" s="12" t="s">
        <v>46</v>
      </c>
      <c r="AX953" s="12" t="s">
        <v>86</v>
      </c>
      <c r="AY953" s="150" t="s">
        <v>175</v>
      </c>
    </row>
    <row r="954" spans="2:65" s="13" customFormat="1" ht="11.25">
      <c r="B954" s="155"/>
      <c r="D954" s="149" t="s">
        <v>185</v>
      </c>
      <c r="E954" s="156" t="s">
        <v>48</v>
      </c>
      <c r="F954" s="157" t="s">
        <v>23</v>
      </c>
      <c r="H954" s="158">
        <v>1</v>
      </c>
      <c r="I954" s="159"/>
      <c r="L954" s="155"/>
      <c r="M954" s="160"/>
      <c r="T954" s="161"/>
      <c r="AT954" s="156" t="s">
        <v>185</v>
      </c>
      <c r="AU954" s="156" t="s">
        <v>94</v>
      </c>
      <c r="AV954" s="13" t="s">
        <v>94</v>
      </c>
      <c r="AW954" s="13" t="s">
        <v>46</v>
      </c>
      <c r="AX954" s="13" t="s">
        <v>86</v>
      </c>
      <c r="AY954" s="156" t="s">
        <v>175</v>
      </c>
    </row>
    <row r="955" spans="2:65" s="12" customFormat="1" ht="11.25">
      <c r="B955" s="148"/>
      <c r="D955" s="149" t="s">
        <v>185</v>
      </c>
      <c r="E955" s="150" t="s">
        <v>48</v>
      </c>
      <c r="F955" s="151" t="s">
        <v>370</v>
      </c>
      <c r="H955" s="150" t="s">
        <v>48</v>
      </c>
      <c r="I955" s="152"/>
      <c r="L955" s="148"/>
      <c r="M955" s="153"/>
      <c r="T955" s="154"/>
      <c r="AT955" s="150" t="s">
        <v>185</v>
      </c>
      <c r="AU955" s="150" t="s">
        <v>94</v>
      </c>
      <c r="AV955" s="12" t="s">
        <v>23</v>
      </c>
      <c r="AW955" s="12" t="s">
        <v>46</v>
      </c>
      <c r="AX955" s="12" t="s">
        <v>86</v>
      </c>
      <c r="AY955" s="150" t="s">
        <v>175</v>
      </c>
    </row>
    <row r="956" spans="2:65" s="13" customFormat="1" ht="11.25">
      <c r="B956" s="155"/>
      <c r="D956" s="149" t="s">
        <v>185</v>
      </c>
      <c r="E956" s="156" t="s">
        <v>48</v>
      </c>
      <c r="F956" s="157" t="s">
        <v>23</v>
      </c>
      <c r="H956" s="158">
        <v>1</v>
      </c>
      <c r="I956" s="159"/>
      <c r="L956" s="155"/>
      <c r="M956" s="160"/>
      <c r="T956" s="161"/>
      <c r="AT956" s="156" t="s">
        <v>185</v>
      </c>
      <c r="AU956" s="156" t="s">
        <v>94</v>
      </c>
      <c r="AV956" s="13" t="s">
        <v>94</v>
      </c>
      <c r="AW956" s="13" t="s">
        <v>46</v>
      </c>
      <c r="AX956" s="13" t="s">
        <v>86</v>
      </c>
      <c r="AY956" s="156" t="s">
        <v>175</v>
      </c>
    </row>
    <row r="957" spans="2:65" s="12" customFormat="1" ht="11.25">
      <c r="B957" s="148"/>
      <c r="D957" s="149" t="s">
        <v>185</v>
      </c>
      <c r="E957" s="150" t="s">
        <v>48</v>
      </c>
      <c r="F957" s="151" t="s">
        <v>372</v>
      </c>
      <c r="H957" s="150" t="s">
        <v>48</v>
      </c>
      <c r="I957" s="152"/>
      <c r="L957" s="148"/>
      <c r="M957" s="153"/>
      <c r="T957" s="154"/>
      <c r="AT957" s="150" t="s">
        <v>185</v>
      </c>
      <c r="AU957" s="150" t="s">
        <v>94</v>
      </c>
      <c r="AV957" s="12" t="s">
        <v>23</v>
      </c>
      <c r="AW957" s="12" t="s">
        <v>46</v>
      </c>
      <c r="AX957" s="12" t="s">
        <v>86</v>
      </c>
      <c r="AY957" s="150" t="s">
        <v>175</v>
      </c>
    </row>
    <row r="958" spans="2:65" s="13" customFormat="1" ht="11.25">
      <c r="B958" s="155"/>
      <c r="D958" s="149" t="s">
        <v>185</v>
      </c>
      <c r="E958" s="156" t="s">
        <v>48</v>
      </c>
      <c r="F958" s="157" t="s">
        <v>23</v>
      </c>
      <c r="H958" s="158">
        <v>1</v>
      </c>
      <c r="I958" s="159"/>
      <c r="L958" s="155"/>
      <c r="M958" s="160"/>
      <c r="T958" s="161"/>
      <c r="AT958" s="156" t="s">
        <v>185</v>
      </c>
      <c r="AU958" s="156" t="s">
        <v>94</v>
      </c>
      <c r="AV958" s="13" t="s">
        <v>94</v>
      </c>
      <c r="AW958" s="13" t="s">
        <v>46</v>
      </c>
      <c r="AX958" s="13" t="s">
        <v>86</v>
      </c>
      <c r="AY958" s="156" t="s">
        <v>175</v>
      </c>
    </row>
    <row r="959" spans="2:65" s="12" customFormat="1" ht="11.25">
      <c r="B959" s="148"/>
      <c r="D959" s="149" t="s">
        <v>185</v>
      </c>
      <c r="E959" s="150" t="s">
        <v>48</v>
      </c>
      <c r="F959" s="151" t="s">
        <v>374</v>
      </c>
      <c r="H959" s="150" t="s">
        <v>48</v>
      </c>
      <c r="I959" s="152"/>
      <c r="L959" s="148"/>
      <c r="M959" s="153"/>
      <c r="T959" s="154"/>
      <c r="AT959" s="150" t="s">
        <v>185</v>
      </c>
      <c r="AU959" s="150" t="s">
        <v>94</v>
      </c>
      <c r="AV959" s="12" t="s">
        <v>23</v>
      </c>
      <c r="AW959" s="12" t="s">
        <v>46</v>
      </c>
      <c r="AX959" s="12" t="s">
        <v>86</v>
      </c>
      <c r="AY959" s="150" t="s">
        <v>175</v>
      </c>
    </row>
    <row r="960" spans="2:65" s="13" customFormat="1" ht="11.25">
      <c r="B960" s="155"/>
      <c r="D960" s="149" t="s">
        <v>185</v>
      </c>
      <c r="E960" s="156" t="s">
        <v>48</v>
      </c>
      <c r="F960" s="157" t="s">
        <v>23</v>
      </c>
      <c r="H960" s="158">
        <v>1</v>
      </c>
      <c r="I960" s="159"/>
      <c r="L960" s="155"/>
      <c r="M960" s="160"/>
      <c r="T960" s="161"/>
      <c r="AT960" s="156" t="s">
        <v>185</v>
      </c>
      <c r="AU960" s="156" t="s">
        <v>94</v>
      </c>
      <c r="AV960" s="13" t="s">
        <v>94</v>
      </c>
      <c r="AW960" s="13" t="s">
        <v>46</v>
      </c>
      <c r="AX960" s="13" t="s">
        <v>86</v>
      </c>
      <c r="AY960" s="156" t="s">
        <v>175</v>
      </c>
    </row>
    <row r="961" spans="2:65" s="12" customFormat="1" ht="11.25">
      <c r="B961" s="148"/>
      <c r="D961" s="149" t="s">
        <v>185</v>
      </c>
      <c r="E961" s="150" t="s">
        <v>48</v>
      </c>
      <c r="F961" s="151" t="s">
        <v>376</v>
      </c>
      <c r="H961" s="150" t="s">
        <v>48</v>
      </c>
      <c r="I961" s="152"/>
      <c r="L961" s="148"/>
      <c r="M961" s="153"/>
      <c r="T961" s="154"/>
      <c r="AT961" s="150" t="s">
        <v>185</v>
      </c>
      <c r="AU961" s="150" t="s">
        <v>94</v>
      </c>
      <c r="AV961" s="12" t="s">
        <v>23</v>
      </c>
      <c r="AW961" s="12" t="s">
        <v>46</v>
      </c>
      <c r="AX961" s="12" t="s">
        <v>86</v>
      </c>
      <c r="AY961" s="150" t="s">
        <v>175</v>
      </c>
    </row>
    <row r="962" spans="2:65" s="13" customFormat="1" ht="11.25">
      <c r="B962" s="155"/>
      <c r="D962" s="149" t="s">
        <v>185</v>
      </c>
      <c r="E962" s="156" t="s">
        <v>48</v>
      </c>
      <c r="F962" s="157" t="s">
        <v>23</v>
      </c>
      <c r="H962" s="158">
        <v>1</v>
      </c>
      <c r="I962" s="159"/>
      <c r="L962" s="155"/>
      <c r="M962" s="160"/>
      <c r="T962" s="161"/>
      <c r="AT962" s="156" t="s">
        <v>185</v>
      </c>
      <c r="AU962" s="156" t="s">
        <v>94</v>
      </c>
      <c r="AV962" s="13" t="s">
        <v>94</v>
      </c>
      <c r="AW962" s="13" t="s">
        <v>46</v>
      </c>
      <c r="AX962" s="13" t="s">
        <v>86</v>
      </c>
      <c r="AY962" s="156" t="s">
        <v>175</v>
      </c>
    </row>
    <row r="963" spans="2:65" s="12" customFormat="1" ht="11.25">
      <c r="B963" s="148"/>
      <c r="D963" s="149" t="s">
        <v>185</v>
      </c>
      <c r="E963" s="150" t="s">
        <v>48</v>
      </c>
      <c r="F963" s="151" t="s">
        <v>378</v>
      </c>
      <c r="H963" s="150" t="s">
        <v>48</v>
      </c>
      <c r="I963" s="152"/>
      <c r="L963" s="148"/>
      <c r="M963" s="153"/>
      <c r="T963" s="154"/>
      <c r="AT963" s="150" t="s">
        <v>185</v>
      </c>
      <c r="AU963" s="150" t="s">
        <v>94</v>
      </c>
      <c r="AV963" s="12" t="s">
        <v>23</v>
      </c>
      <c r="AW963" s="12" t="s">
        <v>46</v>
      </c>
      <c r="AX963" s="12" t="s">
        <v>86</v>
      </c>
      <c r="AY963" s="150" t="s">
        <v>175</v>
      </c>
    </row>
    <row r="964" spans="2:65" s="13" customFormat="1" ht="11.25">
      <c r="B964" s="155"/>
      <c r="D964" s="149" t="s">
        <v>185</v>
      </c>
      <c r="E964" s="156" t="s">
        <v>48</v>
      </c>
      <c r="F964" s="157" t="s">
        <v>23</v>
      </c>
      <c r="H964" s="158">
        <v>1</v>
      </c>
      <c r="I964" s="159"/>
      <c r="L964" s="155"/>
      <c r="M964" s="160"/>
      <c r="T964" s="161"/>
      <c r="AT964" s="156" t="s">
        <v>185</v>
      </c>
      <c r="AU964" s="156" t="s">
        <v>94</v>
      </c>
      <c r="AV964" s="13" t="s">
        <v>94</v>
      </c>
      <c r="AW964" s="13" t="s">
        <v>46</v>
      </c>
      <c r="AX964" s="13" t="s">
        <v>86</v>
      </c>
      <c r="AY964" s="156" t="s">
        <v>175</v>
      </c>
    </row>
    <row r="965" spans="2:65" s="12" customFormat="1" ht="11.25">
      <c r="B965" s="148"/>
      <c r="D965" s="149" t="s">
        <v>185</v>
      </c>
      <c r="E965" s="150" t="s">
        <v>48</v>
      </c>
      <c r="F965" s="151" t="s">
        <v>379</v>
      </c>
      <c r="H965" s="150" t="s">
        <v>48</v>
      </c>
      <c r="I965" s="152"/>
      <c r="L965" s="148"/>
      <c r="M965" s="153"/>
      <c r="T965" s="154"/>
      <c r="AT965" s="150" t="s">
        <v>185</v>
      </c>
      <c r="AU965" s="150" t="s">
        <v>94</v>
      </c>
      <c r="AV965" s="12" t="s">
        <v>23</v>
      </c>
      <c r="AW965" s="12" t="s">
        <v>46</v>
      </c>
      <c r="AX965" s="12" t="s">
        <v>86</v>
      </c>
      <c r="AY965" s="150" t="s">
        <v>175</v>
      </c>
    </row>
    <row r="966" spans="2:65" s="13" customFormat="1" ht="11.25">
      <c r="B966" s="155"/>
      <c r="D966" s="149" t="s">
        <v>185</v>
      </c>
      <c r="E966" s="156" t="s">
        <v>48</v>
      </c>
      <c r="F966" s="157" t="s">
        <v>23</v>
      </c>
      <c r="H966" s="158">
        <v>1</v>
      </c>
      <c r="I966" s="159"/>
      <c r="L966" s="155"/>
      <c r="M966" s="160"/>
      <c r="T966" s="161"/>
      <c r="AT966" s="156" t="s">
        <v>185</v>
      </c>
      <c r="AU966" s="156" t="s">
        <v>94</v>
      </c>
      <c r="AV966" s="13" t="s">
        <v>94</v>
      </c>
      <c r="AW966" s="13" t="s">
        <v>46</v>
      </c>
      <c r="AX966" s="13" t="s">
        <v>86</v>
      </c>
      <c r="AY966" s="156" t="s">
        <v>175</v>
      </c>
    </row>
    <row r="967" spans="2:65" s="14" customFormat="1" ht="11.25">
      <c r="B967" s="162"/>
      <c r="D967" s="149" t="s">
        <v>185</v>
      </c>
      <c r="E967" s="163" t="s">
        <v>48</v>
      </c>
      <c r="F967" s="164" t="s">
        <v>209</v>
      </c>
      <c r="H967" s="165">
        <v>7</v>
      </c>
      <c r="I967" s="166"/>
      <c r="L967" s="162"/>
      <c r="M967" s="167"/>
      <c r="T967" s="168"/>
      <c r="AT967" s="163" t="s">
        <v>185</v>
      </c>
      <c r="AU967" s="163" t="s">
        <v>94</v>
      </c>
      <c r="AV967" s="14" t="s">
        <v>210</v>
      </c>
      <c r="AW967" s="14" t="s">
        <v>46</v>
      </c>
      <c r="AX967" s="14" t="s">
        <v>23</v>
      </c>
      <c r="AY967" s="163" t="s">
        <v>175</v>
      </c>
    </row>
    <row r="968" spans="2:65" s="1" customFormat="1" ht="62.65" customHeight="1">
      <c r="B968" s="32"/>
      <c r="C968" s="131" t="s">
        <v>824</v>
      </c>
      <c r="D968" s="131" t="s">
        <v>177</v>
      </c>
      <c r="E968" s="132" t="s">
        <v>825</v>
      </c>
      <c r="F968" s="133" t="s">
        <v>826</v>
      </c>
      <c r="G968" s="134" t="s">
        <v>233</v>
      </c>
      <c r="H968" s="135">
        <v>7</v>
      </c>
      <c r="I968" s="136"/>
      <c r="J968" s="137">
        <f>ROUND(I968*H968,2)</f>
        <v>0</v>
      </c>
      <c r="K968" s="133" t="s">
        <v>181</v>
      </c>
      <c r="L968" s="32"/>
      <c r="M968" s="138" t="s">
        <v>48</v>
      </c>
      <c r="N968" s="139" t="s">
        <v>57</v>
      </c>
      <c r="P968" s="140">
        <f>O968*H968</f>
        <v>0</v>
      </c>
      <c r="Q968" s="140">
        <v>0</v>
      </c>
      <c r="R968" s="140">
        <f>Q968*H968</f>
        <v>0</v>
      </c>
      <c r="S968" s="140">
        <v>0</v>
      </c>
      <c r="T968" s="141">
        <f>S968*H968</f>
        <v>0</v>
      </c>
      <c r="AR968" s="142" t="s">
        <v>23</v>
      </c>
      <c r="AT968" s="142" t="s">
        <v>177</v>
      </c>
      <c r="AU968" s="142" t="s">
        <v>94</v>
      </c>
      <c r="AY968" s="16" t="s">
        <v>175</v>
      </c>
      <c r="BE968" s="143">
        <f>IF(N968="základní",J968,0)</f>
        <v>0</v>
      </c>
      <c r="BF968" s="143">
        <f>IF(N968="snížená",J968,0)</f>
        <v>0</v>
      </c>
      <c r="BG968" s="143">
        <f>IF(N968="zákl. přenesená",J968,0)</f>
        <v>0</v>
      </c>
      <c r="BH968" s="143">
        <f>IF(N968="sníž. přenesená",J968,0)</f>
        <v>0</v>
      </c>
      <c r="BI968" s="143">
        <f>IF(N968="nulová",J968,0)</f>
        <v>0</v>
      </c>
      <c r="BJ968" s="16" t="s">
        <v>23</v>
      </c>
      <c r="BK968" s="143">
        <f>ROUND(I968*H968,2)</f>
        <v>0</v>
      </c>
      <c r="BL968" s="16" t="s">
        <v>23</v>
      </c>
      <c r="BM968" s="142" t="s">
        <v>827</v>
      </c>
    </row>
    <row r="969" spans="2:65" s="1" customFormat="1" ht="11.25">
      <c r="B969" s="32"/>
      <c r="D969" s="144" t="s">
        <v>183</v>
      </c>
      <c r="F969" s="145" t="s">
        <v>828</v>
      </c>
      <c r="I969" s="146"/>
      <c r="L969" s="32"/>
      <c r="M969" s="147"/>
      <c r="T969" s="53"/>
      <c r="AT969" s="16" t="s">
        <v>183</v>
      </c>
      <c r="AU969" s="16" t="s">
        <v>94</v>
      </c>
    </row>
    <row r="970" spans="2:65" s="12" customFormat="1" ht="11.25">
      <c r="B970" s="148"/>
      <c r="D970" s="149" t="s">
        <v>185</v>
      </c>
      <c r="E970" s="150" t="s">
        <v>48</v>
      </c>
      <c r="F970" s="151" t="s">
        <v>367</v>
      </c>
      <c r="H970" s="150" t="s">
        <v>48</v>
      </c>
      <c r="I970" s="152"/>
      <c r="L970" s="148"/>
      <c r="M970" s="153"/>
      <c r="T970" s="154"/>
      <c r="AT970" s="150" t="s">
        <v>185</v>
      </c>
      <c r="AU970" s="150" t="s">
        <v>94</v>
      </c>
      <c r="AV970" s="12" t="s">
        <v>23</v>
      </c>
      <c r="AW970" s="12" t="s">
        <v>46</v>
      </c>
      <c r="AX970" s="12" t="s">
        <v>86</v>
      </c>
      <c r="AY970" s="150" t="s">
        <v>175</v>
      </c>
    </row>
    <row r="971" spans="2:65" s="12" customFormat="1" ht="11.25">
      <c r="B971" s="148"/>
      <c r="D971" s="149" t="s">
        <v>185</v>
      </c>
      <c r="E971" s="150" t="s">
        <v>48</v>
      </c>
      <c r="F971" s="151" t="s">
        <v>368</v>
      </c>
      <c r="H971" s="150" t="s">
        <v>48</v>
      </c>
      <c r="I971" s="152"/>
      <c r="L971" s="148"/>
      <c r="M971" s="153"/>
      <c r="T971" s="154"/>
      <c r="AT971" s="150" t="s">
        <v>185</v>
      </c>
      <c r="AU971" s="150" t="s">
        <v>94</v>
      </c>
      <c r="AV971" s="12" t="s">
        <v>23</v>
      </c>
      <c r="AW971" s="12" t="s">
        <v>46</v>
      </c>
      <c r="AX971" s="12" t="s">
        <v>86</v>
      </c>
      <c r="AY971" s="150" t="s">
        <v>175</v>
      </c>
    </row>
    <row r="972" spans="2:65" s="13" customFormat="1" ht="11.25">
      <c r="B972" s="155"/>
      <c r="D972" s="149" t="s">
        <v>185</v>
      </c>
      <c r="E972" s="156" t="s">
        <v>48</v>
      </c>
      <c r="F972" s="157" t="s">
        <v>23</v>
      </c>
      <c r="H972" s="158">
        <v>1</v>
      </c>
      <c r="I972" s="159"/>
      <c r="L972" s="155"/>
      <c r="M972" s="160"/>
      <c r="T972" s="161"/>
      <c r="AT972" s="156" t="s">
        <v>185</v>
      </c>
      <c r="AU972" s="156" t="s">
        <v>94</v>
      </c>
      <c r="AV972" s="13" t="s">
        <v>94</v>
      </c>
      <c r="AW972" s="13" t="s">
        <v>46</v>
      </c>
      <c r="AX972" s="13" t="s">
        <v>86</v>
      </c>
      <c r="AY972" s="156" t="s">
        <v>175</v>
      </c>
    </row>
    <row r="973" spans="2:65" s="12" customFormat="1" ht="11.25">
      <c r="B973" s="148"/>
      <c r="D973" s="149" t="s">
        <v>185</v>
      </c>
      <c r="E973" s="150" t="s">
        <v>48</v>
      </c>
      <c r="F973" s="151" t="s">
        <v>370</v>
      </c>
      <c r="H973" s="150" t="s">
        <v>48</v>
      </c>
      <c r="I973" s="152"/>
      <c r="L973" s="148"/>
      <c r="M973" s="153"/>
      <c r="T973" s="154"/>
      <c r="AT973" s="150" t="s">
        <v>185</v>
      </c>
      <c r="AU973" s="150" t="s">
        <v>94</v>
      </c>
      <c r="AV973" s="12" t="s">
        <v>23</v>
      </c>
      <c r="AW973" s="12" t="s">
        <v>46</v>
      </c>
      <c r="AX973" s="12" t="s">
        <v>86</v>
      </c>
      <c r="AY973" s="150" t="s">
        <v>175</v>
      </c>
    </row>
    <row r="974" spans="2:65" s="13" customFormat="1" ht="11.25">
      <c r="B974" s="155"/>
      <c r="D974" s="149" t="s">
        <v>185</v>
      </c>
      <c r="E974" s="156" t="s">
        <v>48</v>
      </c>
      <c r="F974" s="157" t="s">
        <v>23</v>
      </c>
      <c r="H974" s="158">
        <v>1</v>
      </c>
      <c r="I974" s="159"/>
      <c r="L974" s="155"/>
      <c r="M974" s="160"/>
      <c r="T974" s="161"/>
      <c r="AT974" s="156" t="s">
        <v>185</v>
      </c>
      <c r="AU974" s="156" t="s">
        <v>94</v>
      </c>
      <c r="AV974" s="13" t="s">
        <v>94</v>
      </c>
      <c r="AW974" s="13" t="s">
        <v>46</v>
      </c>
      <c r="AX974" s="13" t="s">
        <v>86</v>
      </c>
      <c r="AY974" s="156" t="s">
        <v>175</v>
      </c>
    </row>
    <row r="975" spans="2:65" s="12" customFormat="1" ht="11.25">
      <c r="B975" s="148"/>
      <c r="D975" s="149" t="s">
        <v>185</v>
      </c>
      <c r="E975" s="150" t="s">
        <v>48</v>
      </c>
      <c r="F975" s="151" t="s">
        <v>372</v>
      </c>
      <c r="H975" s="150" t="s">
        <v>48</v>
      </c>
      <c r="I975" s="152"/>
      <c r="L975" s="148"/>
      <c r="M975" s="153"/>
      <c r="T975" s="154"/>
      <c r="AT975" s="150" t="s">
        <v>185</v>
      </c>
      <c r="AU975" s="150" t="s">
        <v>94</v>
      </c>
      <c r="AV975" s="12" t="s">
        <v>23</v>
      </c>
      <c r="AW975" s="12" t="s">
        <v>46</v>
      </c>
      <c r="AX975" s="12" t="s">
        <v>86</v>
      </c>
      <c r="AY975" s="150" t="s">
        <v>175</v>
      </c>
    </row>
    <row r="976" spans="2:65" s="13" customFormat="1" ht="11.25">
      <c r="B976" s="155"/>
      <c r="D976" s="149" t="s">
        <v>185</v>
      </c>
      <c r="E976" s="156" t="s">
        <v>48</v>
      </c>
      <c r="F976" s="157" t="s">
        <v>23</v>
      </c>
      <c r="H976" s="158">
        <v>1</v>
      </c>
      <c r="I976" s="159"/>
      <c r="L976" s="155"/>
      <c r="M976" s="160"/>
      <c r="T976" s="161"/>
      <c r="AT976" s="156" t="s">
        <v>185</v>
      </c>
      <c r="AU976" s="156" t="s">
        <v>94</v>
      </c>
      <c r="AV976" s="13" t="s">
        <v>94</v>
      </c>
      <c r="AW976" s="13" t="s">
        <v>46</v>
      </c>
      <c r="AX976" s="13" t="s">
        <v>86</v>
      </c>
      <c r="AY976" s="156" t="s">
        <v>175</v>
      </c>
    </row>
    <row r="977" spans="2:65" s="12" customFormat="1" ht="11.25">
      <c r="B977" s="148"/>
      <c r="D977" s="149" t="s">
        <v>185</v>
      </c>
      <c r="E977" s="150" t="s">
        <v>48</v>
      </c>
      <c r="F977" s="151" t="s">
        <v>374</v>
      </c>
      <c r="H977" s="150" t="s">
        <v>48</v>
      </c>
      <c r="I977" s="152"/>
      <c r="L977" s="148"/>
      <c r="M977" s="153"/>
      <c r="T977" s="154"/>
      <c r="AT977" s="150" t="s">
        <v>185</v>
      </c>
      <c r="AU977" s="150" t="s">
        <v>94</v>
      </c>
      <c r="AV977" s="12" t="s">
        <v>23</v>
      </c>
      <c r="AW977" s="12" t="s">
        <v>46</v>
      </c>
      <c r="AX977" s="12" t="s">
        <v>86</v>
      </c>
      <c r="AY977" s="150" t="s">
        <v>175</v>
      </c>
    </row>
    <row r="978" spans="2:65" s="13" customFormat="1" ht="11.25">
      <c r="B978" s="155"/>
      <c r="D978" s="149" t="s">
        <v>185</v>
      </c>
      <c r="E978" s="156" t="s">
        <v>48</v>
      </c>
      <c r="F978" s="157" t="s">
        <v>23</v>
      </c>
      <c r="H978" s="158">
        <v>1</v>
      </c>
      <c r="I978" s="159"/>
      <c r="L978" s="155"/>
      <c r="M978" s="160"/>
      <c r="T978" s="161"/>
      <c r="AT978" s="156" t="s">
        <v>185</v>
      </c>
      <c r="AU978" s="156" t="s">
        <v>94</v>
      </c>
      <c r="AV978" s="13" t="s">
        <v>94</v>
      </c>
      <c r="AW978" s="13" t="s">
        <v>46</v>
      </c>
      <c r="AX978" s="13" t="s">
        <v>86</v>
      </c>
      <c r="AY978" s="156" t="s">
        <v>175</v>
      </c>
    </row>
    <row r="979" spans="2:65" s="12" customFormat="1" ht="11.25">
      <c r="B979" s="148"/>
      <c r="D979" s="149" t="s">
        <v>185</v>
      </c>
      <c r="E979" s="150" t="s">
        <v>48</v>
      </c>
      <c r="F979" s="151" t="s">
        <v>376</v>
      </c>
      <c r="H979" s="150" t="s">
        <v>48</v>
      </c>
      <c r="I979" s="152"/>
      <c r="L979" s="148"/>
      <c r="M979" s="153"/>
      <c r="T979" s="154"/>
      <c r="AT979" s="150" t="s">
        <v>185</v>
      </c>
      <c r="AU979" s="150" t="s">
        <v>94</v>
      </c>
      <c r="AV979" s="12" t="s">
        <v>23</v>
      </c>
      <c r="AW979" s="12" t="s">
        <v>46</v>
      </c>
      <c r="AX979" s="12" t="s">
        <v>86</v>
      </c>
      <c r="AY979" s="150" t="s">
        <v>175</v>
      </c>
    </row>
    <row r="980" spans="2:65" s="13" customFormat="1" ht="11.25">
      <c r="B980" s="155"/>
      <c r="D980" s="149" t="s">
        <v>185</v>
      </c>
      <c r="E980" s="156" t="s">
        <v>48</v>
      </c>
      <c r="F980" s="157" t="s">
        <v>23</v>
      </c>
      <c r="H980" s="158">
        <v>1</v>
      </c>
      <c r="I980" s="159"/>
      <c r="L980" s="155"/>
      <c r="M980" s="160"/>
      <c r="T980" s="161"/>
      <c r="AT980" s="156" t="s">
        <v>185</v>
      </c>
      <c r="AU980" s="156" t="s">
        <v>94</v>
      </c>
      <c r="AV980" s="13" t="s">
        <v>94</v>
      </c>
      <c r="AW980" s="13" t="s">
        <v>46</v>
      </c>
      <c r="AX980" s="13" t="s">
        <v>86</v>
      </c>
      <c r="AY980" s="156" t="s">
        <v>175</v>
      </c>
    </row>
    <row r="981" spans="2:65" s="12" customFormat="1" ht="11.25">
      <c r="B981" s="148"/>
      <c r="D981" s="149" t="s">
        <v>185</v>
      </c>
      <c r="E981" s="150" t="s">
        <v>48</v>
      </c>
      <c r="F981" s="151" t="s">
        <v>378</v>
      </c>
      <c r="H981" s="150" t="s">
        <v>48</v>
      </c>
      <c r="I981" s="152"/>
      <c r="L981" s="148"/>
      <c r="M981" s="153"/>
      <c r="T981" s="154"/>
      <c r="AT981" s="150" t="s">
        <v>185</v>
      </c>
      <c r="AU981" s="150" t="s">
        <v>94</v>
      </c>
      <c r="AV981" s="12" t="s">
        <v>23</v>
      </c>
      <c r="AW981" s="12" t="s">
        <v>46</v>
      </c>
      <c r="AX981" s="12" t="s">
        <v>86</v>
      </c>
      <c r="AY981" s="150" t="s">
        <v>175</v>
      </c>
    </row>
    <row r="982" spans="2:65" s="13" customFormat="1" ht="11.25">
      <c r="B982" s="155"/>
      <c r="D982" s="149" t="s">
        <v>185</v>
      </c>
      <c r="E982" s="156" t="s">
        <v>48</v>
      </c>
      <c r="F982" s="157" t="s">
        <v>23</v>
      </c>
      <c r="H982" s="158">
        <v>1</v>
      </c>
      <c r="I982" s="159"/>
      <c r="L982" s="155"/>
      <c r="M982" s="160"/>
      <c r="T982" s="161"/>
      <c r="AT982" s="156" t="s">
        <v>185</v>
      </c>
      <c r="AU982" s="156" t="s">
        <v>94</v>
      </c>
      <c r="AV982" s="13" t="s">
        <v>94</v>
      </c>
      <c r="AW982" s="13" t="s">
        <v>46</v>
      </c>
      <c r="AX982" s="13" t="s">
        <v>86</v>
      </c>
      <c r="AY982" s="156" t="s">
        <v>175</v>
      </c>
    </row>
    <row r="983" spans="2:65" s="12" customFormat="1" ht="11.25">
      <c r="B983" s="148"/>
      <c r="D983" s="149" t="s">
        <v>185</v>
      </c>
      <c r="E983" s="150" t="s">
        <v>48</v>
      </c>
      <c r="F983" s="151" t="s">
        <v>379</v>
      </c>
      <c r="H983" s="150" t="s">
        <v>48</v>
      </c>
      <c r="I983" s="152"/>
      <c r="L983" s="148"/>
      <c r="M983" s="153"/>
      <c r="T983" s="154"/>
      <c r="AT983" s="150" t="s">
        <v>185</v>
      </c>
      <c r="AU983" s="150" t="s">
        <v>94</v>
      </c>
      <c r="AV983" s="12" t="s">
        <v>23</v>
      </c>
      <c r="AW983" s="12" t="s">
        <v>46</v>
      </c>
      <c r="AX983" s="12" t="s">
        <v>86</v>
      </c>
      <c r="AY983" s="150" t="s">
        <v>175</v>
      </c>
    </row>
    <row r="984" spans="2:65" s="13" customFormat="1" ht="11.25">
      <c r="B984" s="155"/>
      <c r="D984" s="149" t="s">
        <v>185</v>
      </c>
      <c r="E984" s="156" t="s">
        <v>48</v>
      </c>
      <c r="F984" s="157" t="s">
        <v>23</v>
      </c>
      <c r="H984" s="158">
        <v>1</v>
      </c>
      <c r="I984" s="159"/>
      <c r="L984" s="155"/>
      <c r="M984" s="160"/>
      <c r="T984" s="161"/>
      <c r="AT984" s="156" t="s">
        <v>185</v>
      </c>
      <c r="AU984" s="156" t="s">
        <v>94</v>
      </c>
      <c r="AV984" s="13" t="s">
        <v>94</v>
      </c>
      <c r="AW984" s="13" t="s">
        <v>46</v>
      </c>
      <c r="AX984" s="13" t="s">
        <v>86</v>
      </c>
      <c r="AY984" s="156" t="s">
        <v>175</v>
      </c>
    </row>
    <row r="985" spans="2:65" s="14" customFormat="1" ht="11.25">
      <c r="B985" s="162"/>
      <c r="D985" s="149" t="s">
        <v>185</v>
      </c>
      <c r="E985" s="163" t="s">
        <v>48</v>
      </c>
      <c r="F985" s="164" t="s">
        <v>209</v>
      </c>
      <c r="H985" s="165">
        <v>7</v>
      </c>
      <c r="I985" s="166"/>
      <c r="L985" s="162"/>
      <c r="M985" s="167"/>
      <c r="T985" s="168"/>
      <c r="AT985" s="163" t="s">
        <v>185</v>
      </c>
      <c r="AU985" s="163" t="s">
        <v>94</v>
      </c>
      <c r="AV985" s="14" t="s">
        <v>210</v>
      </c>
      <c r="AW985" s="14" t="s">
        <v>46</v>
      </c>
      <c r="AX985" s="14" t="s">
        <v>23</v>
      </c>
      <c r="AY985" s="163" t="s">
        <v>175</v>
      </c>
    </row>
    <row r="986" spans="2:65" s="1" customFormat="1" ht="24.2" customHeight="1">
      <c r="B986" s="32"/>
      <c r="C986" s="169" t="s">
        <v>33</v>
      </c>
      <c r="D986" s="169" t="s">
        <v>238</v>
      </c>
      <c r="E986" s="170" t="s">
        <v>829</v>
      </c>
      <c r="F986" s="171" t="s">
        <v>830</v>
      </c>
      <c r="G986" s="172" t="s">
        <v>233</v>
      </c>
      <c r="H986" s="173">
        <v>7</v>
      </c>
      <c r="I986" s="174"/>
      <c r="J986" s="175">
        <f>ROUND(I986*H986,2)</f>
        <v>0</v>
      </c>
      <c r="K986" s="171" t="s">
        <v>274</v>
      </c>
      <c r="L986" s="176"/>
      <c r="M986" s="177" t="s">
        <v>48</v>
      </c>
      <c r="N986" s="178" t="s">
        <v>57</v>
      </c>
      <c r="P986" s="140">
        <f>O986*H986</f>
        <v>0</v>
      </c>
      <c r="Q986" s="140">
        <v>0</v>
      </c>
      <c r="R986" s="140">
        <f>Q986*H986</f>
        <v>0</v>
      </c>
      <c r="S986" s="140">
        <v>0</v>
      </c>
      <c r="T986" s="141">
        <f>S986*H986</f>
        <v>0</v>
      </c>
      <c r="AR986" s="142" t="s">
        <v>94</v>
      </c>
      <c r="AT986" s="142" t="s">
        <v>238</v>
      </c>
      <c r="AU986" s="142" t="s">
        <v>94</v>
      </c>
      <c r="AY986" s="16" t="s">
        <v>175</v>
      </c>
      <c r="BE986" s="143">
        <f>IF(N986="základní",J986,0)</f>
        <v>0</v>
      </c>
      <c r="BF986" s="143">
        <f>IF(N986="snížená",J986,0)</f>
        <v>0</v>
      </c>
      <c r="BG986" s="143">
        <f>IF(N986="zákl. přenesená",J986,0)</f>
        <v>0</v>
      </c>
      <c r="BH986" s="143">
        <f>IF(N986="sníž. přenesená",J986,0)</f>
        <v>0</v>
      </c>
      <c r="BI986" s="143">
        <f>IF(N986="nulová",J986,0)</f>
        <v>0</v>
      </c>
      <c r="BJ986" s="16" t="s">
        <v>23</v>
      </c>
      <c r="BK986" s="143">
        <f>ROUND(I986*H986,2)</f>
        <v>0</v>
      </c>
      <c r="BL986" s="16" t="s">
        <v>23</v>
      </c>
      <c r="BM986" s="142" t="s">
        <v>831</v>
      </c>
    </row>
    <row r="987" spans="2:65" s="12" customFormat="1" ht="11.25">
      <c r="B987" s="148"/>
      <c r="D987" s="149" t="s">
        <v>185</v>
      </c>
      <c r="E987" s="150" t="s">
        <v>48</v>
      </c>
      <c r="F987" s="151" t="s">
        <v>367</v>
      </c>
      <c r="H987" s="150" t="s">
        <v>48</v>
      </c>
      <c r="I987" s="152"/>
      <c r="L987" s="148"/>
      <c r="M987" s="153"/>
      <c r="T987" s="154"/>
      <c r="AT987" s="150" t="s">
        <v>185</v>
      </c>
      <c r="AU987" s="150" t="s">
        <v>94</v>
      </c>
      <c r="AV987" s="12" t="s">
        <v>23</v>
      </c>
      <c r="AW987" s="12" t="s">
        <v>46</v>
      </c>
      <c r="AX987" s="12" t="s">
        <v>86</v>
      </c>
      <c r="AY987" s="150" t="s">
        <v>175</v>
      </c>
    </row>
    <row r="988" spans="2:65" s="12" customFormat="1" ht="11.25">
      <c r="B988" s="148"/>
      <c r="D988" s="149" t="s">
        <v>185</v>
      </c>
      <c r="E988" s="150" t="s">
        <v>48</v>
      </c>
      <c r="F988" s="151" t="s">
        <v>368</v>
      </c>
      <c r="H988" s="150" t="s">
        <v>48</v>
      </c>
      <c r="I988" s="152"/>
      <c r="L988" s="148"/>
      <c r="M988" s="153"/>
      <c r="T988" s="154"/>
      <c r="AT988" s="150" t="s">
        <v>185</v>
      </c>
      <c r="AU988" s="150" t="s">
        <v>94</v>
      </c>
      <c r="AV988" s="12" t="s">
        <v>23</v>
      </c>
      <c r="AW988" s="12" t="s">
        <v>46</v>
      </c>
      <c r="AX988" s="12" t="s">
        <v>86</v>
      </c>
      <c r="AY988" s="150" t="s">
        <v>175</v>
      </c>
    </row>
    <row r="989" spans="2:65" s="13" customFormat="1" ht="11.25">
      <c r="B989" s="155"/>
      <c r="D989" s="149" t="s">
        <v>185</v>
      </c>
      <c r="E989" s="156" t="s">
        <v>48</v>
      </c>
      <c r="F989" s="157" t="s">
        <v>23</v>
      </c>
      <c r="H989" s="158">
        <v>1</v>
      </c>
      <c r="I989" s="159"/>
      <c r="L989" s="155"/>
      <c r="M989" s="160"/>
      <c r="T989" s="161"/>
      <c r="AT989" s="156" t="s">
        <v>185</v>
      </c>
      <c r="AU989" s="156" t="s">
        <v>94</v>
      </c>
      <c r="AV989" s="13" t="s">
        <v>94</v>
      </c>
      <c r="AW989" s="13" t="s">
        <v>46</v>
      </c>
      <c r="AX989" s="13" t="s">
        <v>86</v>
      </c>
      <c r="AY989" s="156" t="s">
        <v>175</v>
      </c>
    </row>
    <row r="990" spans="2:65" s="12" customFormat="1" ht="11.25">
      <c r="B990" s="148"/>
      <c r="D990" s="149" t="s">
        <v>185</v>
      </c>
      <c r="E990" s="150" t="s">
        <v>48</v>
      </c>
      <c r="F990" s="151" t="s">
        <v>370</v>
      </c>
      <c r="H990" s="150" t="s">
        <v>48</v>
      </c>
      <c r="I990" s="152"/>
      <c r="L990" s="148"/>
      <c r="M990" s="153"/>
      <c r="T990" s="154"/>
      <c r="AT990" s="150" t="s">
        <v>185</v>
      </c>
      <c r="AU990" s="150" t="s">
        <v>94</v>
      </c>
      <c r="AV990" s="12" t="s">
        <v>23</v>
      </c>
      <c r="AW990" s="12" t="s">
        <v>46</v>
      </c>
      <c r="AX990" s="12" t="s">
        <v>86</v>
      </c>
      <c r="AY990" s="150" t="s">
        <v>175</v>
      </c>
    </row>
    <row r="991" spans="2:65" s="13" customFormat="1" ht="11.25">
      <c r="B991" s="155"/>
      <c r="D991" s="149" t="s">
        <v>185</v>
      </c>
      <c r="E991" s="156" t="s">
        <v>48</v>
      </c>
      <c r="F991" s="157" t="s">
        <v>23</v>
      </c>
      <c r="H991" s="158">
        <v>1</v>
      </c>
      <c r="I991" s="159"/>
      <c r="L991" s="155"/>
      <c r="M991" s="160"/>
      <c r="T991" s="161"/>
      <c r="AT991" s="156" t="s">
        <v>185</v>
      </c>
      <c r="AU991" s="156" t="s">
        <v>94</v>
      </c>
      <c r="AV991" s="13" t="s">
        <v>94</v>
      </c>
      <c r="AW991" s="13" t="s">
        <v>46</v>
      </c>
      <c r="AX991" s="13" t="s">
        <v>86</v>
      </c>
      <c r="AY991" s="156" t="s">
        <v>175</v>
      </c>
    </row>
    <row r="992" spans="2:65" s="12" customFormat="1" ht="11.25">
      <c r="B992" s="148"/>
      <c r="D992" s="149" t="s">
        <v>185</v>
      </c>
      <c r="E992" s="150" t="s">
        <v>48</v>
      </c>
      <c r="F992" s="151" t="s">
        <v>372</v>
      </c>
      <c r="H992" s="150" t="s">
        <v>48</v>
      </c>
      <c r="I992" s="152"/>
      <c r="L992" s="148"/>
      <c r="M992" s="153"/>
      <c r="T992" s="154"/>
      <c r="AT992" s="150" t="s">
        <v>185</v>
      </c>
      <c r="AU992" s="150" t="s">
        <v>94</v>
      </c>
      <c r="AV992" s="12" t="s">
        <v>23</v>
      </c>
      <c r="AW992" s="12" t="s">
        <v>46</v>
      </c>
      <c r="AX992" s="12" t="s">
        <v>86</v>
      </c>
      <c r="AY992" s="150" t="s">
        <v>175</v>
      </c>
    </row>
    <row r="993" spans="2:65" s="13" customFormat="1" ht="11.25">
      <c r="B993" s="155"/>
      <c r="D993" s="149" t="s">
        <v>185</v>
      </c>
      <c r="E993" s="156" t="s">
        <v>48</v>
      </c>
      <c r="F993" s="157" t="s">
        <v>23</v>
      </c>
      <c r="H993" s="158">
        <v>1</v>
      </c>
      <c r="I993" s="159"/>
      <c r="L993" s="155"/>
      <c r="M993" s="160"/>
      <c r="T993" s="161"/>
      <c r="AT993" s="156" t="s">
        <v>185</v>
      </c>
      <c r="AU993" s="156" t="s">
        <v>94</v>
      </c>
      <c r="AV993" s="13" t="s">
        <v>94</v>
      </c>
      <c r="AW993" s="13" t="s">
        <v>46</v>
      </c>
      <c r="AX993" s="13" t="s">
        <v>86</v>
      </c>
      <c r="AY993" s="156" t="s">
        <v>175</v>
      </c>
    </row>
    <row r="994" spans="2:65" s="12" customFormat="1" ht="11.25">
      <c r="B994" s="148"/>
      <c r="D994" s="149" t="s">
        <v>185</v>
      </c>
      <c r="E994" s="150" t="s">
        <v>48</v>
      </c>
      <c r="F994" s="151" t="s">
        <v>374</v>
      </c>
      <c r="H994" s="150" t="s">
        <v>48</v>
      </c>
      <c r="I994" s="152"/>
      <c r="L994" s="148"/>
      <c r="M994" s="153"/>
      <c r="T994" s="154"/>
      <c r="AT994" s="150" t="s">
        <v>185</v>
      </c>
      <c r="AU994" s="150" t="s">
        <v>94</v>
      </c>
      <c r="AV994" s="12" t="s">
        <v>23</v>
      </c>
      <c r="AW994" s="12" t="s">
        <v>46</v>
      </c>
      <c r="AX994" s="12" t="s">
        <v>86</v>
      </c>
      <c r="AY994" s="150" t="s">
        <v>175</v>
      </c>
    </row>
    <row r="995" spans="2:65" s="13" customFormat="1" ht="11.25">
      <c r="B995" s="155"/>
      <c r="D995" s="149" t="s">
        <v>185</v>
      </c>
      <c r="E995" s="156" t="s">
        <v>48</v>
      </c>
      <c r="F995" s="157" t="s">
        <v>23</v>
      </c>
      <c r="H995" s="158">
        <v>1</v>
      </c>
      <c r="I995" s="159"/>
      <c r="L995" s="155"/>
      <c r="M995" s="160"/>
      <c r="T995" s="161"/>
      <c r="AT995" s="156" t="s">
        <v>185</v>
      </c>
      <c r="AU995" s="156" t="s">
        <v>94</v>
      </c>
      <c r="AV995" s="13" t="s">
        <v>94</v>
      </c>
      <c r="AW995" s="13" t="s">
        <v>46</v>
      </c>
      <c r="AX995" s="13" t="s">
        <v>86</v>
      </c>
      <c r="AY995" s="156" t="s">
        <v>175</v>
      </c>
    </row>
    <row r="996" spans="2:65" s="12" customFormat="1" ht="11.25">
      <c r="B996" s="148"/>
      <c r="D996" s="149" t="s">
        <v>185</v>
      </c>
      <c r="E996" s="150" t="s">
        <v>48</v>
      </c>
      <c r="F996" s="151" t="s">
        <v>376</v>
      </c>
      <c r="H996" s="150" t="s">
        <v>48</v>
      </c>
      <c r="I996" s="152"/>
      <c r="L996" s="148"/>
      <c r="M996" s="153"/>
      <c r="T996" s="154"/>
      <c r="AT996" s="150" t="s">
        <v>185</v>
      </c>
      <c r="AU996" s="150" t="s">
        <v>94</v>
      </c>
      <c r="AV996" s="12" t="s">
        <v>23</v>
      </c>
      <c r="AW996" s="12" t="s">
        <v>46</v>
      </c>
      <c r="AX996" s="12" t="s">
        <v>86</v>
      </c>
      <c r="AY996" s="150" t="s">
        <v>175</v>
      </c>
    </row>
    <row r="997" spans="2:65" s="13" customFormat="1" ht="11.25">
      <c r="B997" s="155"/>
      <c r="D997" s="149" t="s">
        <v>185</v>
      </c>
      <c r="E997" s="156" t="s">
        <v>48</v>
      </c>
      <c r="F997" s="157" t="s">
        <v>23</v>
      </c>
      <c r="H997" s="158">
        <v>1</v>
      </c>
      <c r="I997" s="159"/>
      <c r="L997" s="155"/>
      <c r="M997" s="160"/>
      <c r="T997" s="161"/>
      <c r="AT997" s="156" t="s">
        <v>185</v>
      </c>
      <c r="AU997" s="156" t="s">
        <v>94</v>
      </c>
      <c r="AV997" s="13" t="s">
        <v>94</v>
      </c>
      <c r="AW997" s="13" t="s">
        <v>46</v>
      </c>
      <c r="AX997" s="13" t="s">
        <v>86</v>
      </c>
      <c r="AY997" s="156" t="s">
        <v>175</v>
      </c>
    </row>
    <row r="998" spans="2:65" s="12" customFormat="1" ht="11.25">
      <c r="B998" s="148"/>
      <c r="D998" s="149" t="s">
        <v>185</v>
      </c>
      <c r="E998" s="150" t="s">
        <v>48</v>
      </c>
      <c r="F998" s="151" t="s">
        <v>378</v>
      </c>
      <c r="H998" s="150" t="s">
        <v>48</v>
      </c>
      <c r="I998" s="152"/>
      <c r="L998" s="148"/>
      <c r="M998" s="153"/>
      <c r="T998" s="154"/>
      <c r="AT998" s="150" t="s">
        <v>185</v>
      </c>
      <c r="AU998" s="150" t="s">
        <v>94</v>
      </c>
      <c r="AV998" s="12" t="s">
        <v>23</v>
      </c>
      <c r="AW998" s="12" t="s">
        <v>46</v>
      </c>
      <c r="AX998" s="12" t="s">
        <v>86</v>
      </c>
      <c r="AY998" s="150" t="s">
        <v>175</v>
      </c>
    </row>
    <row r="999" spans="2:65" s="13" customFormat="1" ht="11.25">
      <c r="B999" s="155"/>
      <c r="D999" s="149" t="s">
        <v>185</v>
      </c>
      <c r="E999" s="156" t="s">
        <v>48</v>
      </c>
      <c r="F999" s="157" t="s">
        <v>23</v>
      </c>
      <c r="H999" s="158">
        <v>1</v>
      </c>
      <c r="I999" s="159"/>
      <c r="L999" s="155"/>
      <c r="M999" s="160"/>
      <c r="T999" s="161"/>
      <c r="AT999" s="156" t="s">
        <v>185</v>
      </c>
      <c r="AU999" s="156" t="s">
        <v>94</v>
      </c>
      <c r="AV999" s="13" t="s">
        <v>94</v>
      </c>
      <c r="AW999" s="13" t="s">
        <v>46</v>
      </c>
      <c r="AX999" s="13" t="s">
        <v>86</v>
      </c>
      <c r="AY999" s="156" t="s">
        <v>175</v>
      </c>
    </row>
    <row r="1000" spans="2:65" s="12" customFormat="1" ht="11.25">
      <c r="B1000" s="148"/>
      <c r="D1000" s="149" t="s">
        <v>185</v>
      </c>
      <c r="E1000" s="150" t="s">
        <v>48</v>
      </c>
      <c r="F1000" s="151" t="s">
        <v>379</v>
      </c>
      <c r="H1000" s="150" t="s">
        <v>48</v>
      </c>
      <c r="I1000" s="152"/>
      <c r="L1000" s="148"/>
      <c r="M1000" s="153"/>
      <c r="T1000" s="154"/>
      <c r="AT1000" s="150" t="s">
        <v>185</v>
      </c>
      <c r="AU1000" s="150" t="s">
        <v>94</v>
      </c>
      <c r="AV1000" s="12" t="s">
        <v>23</v>
      </c>
      <c r="AW1000" s="12" t="s">
        <v>46</v>
      </c>
      <c r="AX1000" s="12" t="s">
        <v>86</v>
      </c>
      <c r="AY1000" s="150" t="s">
        <v>175</v>
      </c>
    </row>
    <row r="1001" spans="2:65" s="13" customFormat="1" ht="11.25">
      <c r="B1001" s="155"/>
      <c r="D1001" s="149" t="s">
        <v>185</v>
      </c>
      <c r="E1001" s="156" t="s">
        <v>48</v>
      </c>
      <c r="F1001" s="157" t="s">
        <v>23</v>
      </c>
      <c r="H1001" s="158">
        <v>1</v>
      </c>
      <c r="I1001" s="159"/>
      <c r="L1001" s="155"/>
      <c r="M1001" s="160"/>
      <c r="T1001" s="161"/>
      <c r="AT1001" s="156" t="s">
        <v>185</v>
      </c>
      <c r="AU1001" s="156" t="s">
        <v>94</v>
      </c>
      <c r="AV1001" s="13" t="s">
        <v>94</v>
      </c>
      <c r="AW1001" s="13" t="s">
        <v>46</v>
      </c>
      <c r="AX1001" s="13" t="s">
        <v>86</v>
      </c>
      <c r="AY1001" s="156" t="s">
        <v>175</v>
      </c>
    </row>
    <row r="1002" spans="2:65" s="14" customFormat="1" ht="11.25">
      <c r="B1002" s="162"/>
      <c r="D1002" s="149" t="s">
        <v>185</v>
      </c>
      <c r="E1002" s="163" t="s">
        <v>48</v>
      </c>
      <c r="F1002" s="164" t="s">
        <v>209</v>
      </c>
      <c r="H1002" s="165">
        <v>7</v>
      </c>
      <c r="I1002" s="166"/>
      <c r="L1002" s="162"/>
      <c r="M1002" s="167"/>
      <c r="T1002" s="168"/>
      <c r="AT1002" s="163" t="s">
        <v>185</v>
      </c>
      <c r="AU1002" s="163" t="s">
        <v>94</v>
      </c>
      <c r="AV1002" s="14" t="s">
        <v>210</v>
      </c>
      <c r="AW1002" s="14" t="s">
        <v>46</v>
      </c>
      <c r="AX1002" s="14" t="s">
        <v>23</v>
      </c>
      <c r="AY1002" s="163" t="s">
        <v>175</v>
      </c>
    </row>
    <row r="1003" spans="2:65" s="1" customFormat="1" ht="76.349999999999994" customHeight="1">
      <c r="B1003" s="32"/>
      <c r="C1003" s="131" t="s">
        <v>832</v>
      </c>
      <c r="D1003" s="131" t="s">
        <v>177</v>
      </c>
      <c r="E1003" s="132" t="s">
        <v>833</v>
      </c>
      <c r="F1003" s="133" t="s">
        <v>834</v>
      </c>
      <c r="G1003" s="134" t="s">
        <v>233</v>
      </c>
      <c r="H1003" s="135">
        <v>2</v>
      </c>
      <c r="I1003" s="136"/>
      <c r="J1003" s="137">
        <f>ROUND(I1003*H1003,2)</f>
        <v>0</v>
      </c>
      <c r="K1003" s="133" t="s">
        <v>181</v>
      </c>
      <c r="L1003" s="32"/>
      <c r="M1003" s="138" t="s">
        <v>48</v>
      </c>
      <c r="N1003" s="139" t="s">
        <v>57</v>
      </c>
      <c r="P1003" s="140">
        <f>O1003*H1003</f>
        <v>0</v>
      </c>
      <c r="Q1003" s="140">
        <v>0</v>
      </c>
      <c r="R1003" s="140">
        <f>Q1003*H1003</f>
        <v>0</v>
      </c>
      <c r="S1003" s="140">
        <v>0</v>
      </c>
      <c r="T1003" s="141">
        <f>S1003*H1003</f>
        <v>0</v>
      </c>
      <c r="AR1003" s="142" t="s">
        <v>23</v>
      </c>
      <c r="AT1003" s="142" t="s">
        <v>177</v>
      </c>
      <c r="AU1003" s="142" t="s">
        <v>94</v>
      </c>
      <c r="AY1003" s="16" t="s">
        <v>175</v>
      </c>
      <c r="BE1003" s="143">
        <f>IF(N1003="základní",J1003,0)</f>
        <v>0</v>
      </c>
      <c r="BF1003" s="143">
        <f>IF(N1003="snížená",J1003,0)</f>
        <v>0</v>
      </c>
      <c r="BG1003" s="143">
        <f>IF(N1003="zákl. přenesená",J1003,0)</f>
        <v>0</v>
      </c>
      <c r="BH1003" s="143">
        <f>IF(N1003="sníž. přenesená",J1003,0)</f>
        <v>0</v>
      </c>
      <c r="BI1003" s="143">
        <f>IF(N1003="nulová",J1003,0)</f>
        <v>0</v>
      </c>
      <c r="BJ1003" s="16" t="s">
        <v>23</v>
      </c>
      <c r="BK1003" s="143">
        <f>ROUND(I1003*H1003,2)</f>
        <v>0</v>
      </c>
      <c r="BL1003" s="16" t="s">
        <v>23</v>
      </c>
      <c r="BM1003" s="142" t="s">
        <v>835</v>
      </c>
    </row>
    <row r="1004" spans="2:65" s="1" customFormat="1" ht="11.25">
      <c r="B1004" s="32"/>
      <c r="D1004" s="144" t="s">
        <v>183</v>
      </c>
      <c r="F1004" s="145" t="s">
        <v>836</v>
      </c>
      <c r="I1004" s="146"/>
      <c r="L1004" s="32"/>
      <c r="M1004" s="147"/>
      <c r="T1004" s="53"/>
      <c r="AT1004" s="16" t="s">
        <v>183</v>
      </c>
      <c r="AU1004" s="16" t="s">
        <v>94</v>
      </c>
    </row>
    <row r="1005" spans="2:65" s="12" customFormat="1" ht="11.25">
      <c r="B1005" s="148"/>
      <c r="D1005" s="149" t="s">
        <v>185</v>
      </c>
      <c r="E1005" s="150" t="s">
        <v>48</v>
      </c>
      <c r="F1005" s="151" t="s">
        <v>367</v>
      </c>
      <c r="H1005" s="150" t="s">
        <v>48</v>
      </c>
      <c r="I1005" s="152"/>
      <c r="L1005" s="148"/>
      <c r="M1005" s="153"/>
      <c r="T1005" s="154"/>
      <c r="AT1005" s="150" t="s">
        <v>185</v>
      </c>
      <c r="AU1005" s="150" t="s">
        <v>94</v>
      </c>
      <c r="AV1005" s="12" t="s">
        <v>23</v>
      </c>
      <c r="AW1005" s="12" t="s">
        <v>46</v>
      </c>
      <c r="AX1005" s="12" t="s">
        <v>86</v>
      </c>
      <c r="AY1005" s="150" t="s">
        <v>175</v>
      </c>
    </row>
    <row r="1006" spans="2:65" s="12" customFormat="1" ht="11.25">
      <c r="B1006" s="148"/>
      <c r="D1006" s="149" t="s">
        <v>185</v>
      </c>
      <c r="E1006" s="150" t="s">
        <v>48</v>
      </c>
      <c r="F1006" s="151" t="s">
        <v>368</v>
      </c>
      <c r="H1006" s="150" t="s">
        <v>48</v>
      </c>
      <c r="I1006" s="152"/>
      <c r="L1006" s="148"/>
      <c r="M1006" s="153"/>
      <c r="T1006" s="154"/>
      <c r="AT1006" s="150" t="s">
        <v>185</v>
      </c>
      <c r="AU1006" s="150" t="s">
        <v>94</v>
      </c>
      <c r="AV1006" s="12" t="s">
        <v>23</v>
      </c>
      <c r="AW1006" s="12" t="s">
        <v>46</v>
      </c>
      <c r="AX1006" s="12" t="s">
        <v>86</v>
      </c>
      <c r="AY1006" s="150" t="s">
        <v>175</v>
      </c>
    </row>
    <row r="1007" spans="2:65" s="13" customFormat="1" ht="11.25">
      <c r="B1007" s="155"/>
      <c r="D1007" s="149" t="s">
        <v>185</v>
      </c>
      <c r="E1007" s="156" t="s">
        <v>48</v>
      </c>
      <c r="F1007" s="157" t="s">
        <v>23</v>
      </c>
      <c r="H1007" s="158">
        <v>1</v>
      </c>
      <c r="I1007" s="159"/>
      <c r="L1007" s="155"/>
      <c r="M1007" s="160"/>
      <c r="T1007" s="161"/>
      <c r="AT1007" s="156" t="s">
        <v>185</v>
      </c>
      <c r="AU1007" s="156" t="s">
        <v>94</v>
      </c>
      <c r="AV1007" s="13" t="s">
        <v>94</v>
      </c>
      <c r="AW1007" s="13" t="s">
        <v>46</v>
      </c>
      <c r="AX1007" s="13" t="s">
        <v>86</v>
      </c>
      <c r="AY1007" s="156" t="s">
        <v>175</v>
      </c>
    </row>
    <row r="1008" spans="2:65" s="12" customFormat="1" ht="11.25">
      <c r="B1008" s="148"/>
      <c r="D1008" s="149" t="s">
        <v>185</v>
      </c>
      <c r="E1008" s="150" t="s">
        <v>48</v>
      </c>
      <c r="F1008" s="151" t="s">
        <v>374</v>
      </c>
      <c r="H1008" s="150" t="s">
        <v>48</v>
      </c>
      <c r="I1008" s="152"/>
      <c r="L1008" s="148"/>
      <c r="M1008" s="153"/>
      <c r="T1008" s="154"/>
      <c r="AT1008" s="150" t="s">
        <v>185</v>
      </c>
      <c r="AU1008" s="150" t="s">
        <v>94</v>
      </c>
      <c r="AV1008" s="12" t="s">
        <v>23</v>
      </c>
      <c r="AW1008" s="12" t="s">
        <v>46</v>
      </c>
      <c r="AX1008" s="12" t="s">
        <v>86</v>
      </c>
      <c r="AY1008" s="150" t="s">
        <v>175</v>
      </c>
    </row>
    <row r="1009" spans="2:65" s="13" customFormat="1" ht="11.25">
      <c r="B1009" s="155"/>
      <c r="D1009" s="149" t="s">
        <v>185</v>
      </c>
      <c r="E1009" s="156" t="s">
        <v>48</v>
      </c>
      <c r="F1009" s="157" t="s">
        <v>23</v>
      </c>
      <c r="H1009" s="158">
        <v>1</v>
      </c>
      <c r="I1009" s="159"/>
      <c r="L1009" s="155"/>
      <c r="M1009" s="160"/>
      <c r="T1009" s="161"/>
      <c r="AT1009" s="156" t="s">
        <v>185</v>
      </c>
      <c r="AU1009" s="156" t="s">
        <v>94</v>
      </c>
      <c r="AV1009" s="13" t="s">
        <v>94</v>
      </c>
      <c r="AW1009" s="13" t="s">
        <v>46</v>
      </c>
      <c r="AX1009" s="13" t="s">
        <v>86</v>
      </c>
      <c r="AY1009" s="156" t="s">
        <v>175</v>
      </c>
    </row>
    <row r="1010" spans="2:65" s="14" customFormat="1" ht="11.25">
      <c r="B1010" s="162"/>
      <c r="D1010" s="149" t="s">
        <v>185</v>
      </c>
      <c r="E1010" s="163" t="s">
        <v>48</v>
      </c>
      <c r="F1010" s="164" t="s">
        <v>209</v>
      </c>
      <c r="H1010" s="165">
        <v>2</v>
      </c>
      <c r="I1010" s="166"/>
      <c r="L1010" s="162"/>
      <c r="M1010" s="167"/>
      <c r="T1010" s="168"/>
      <c r="AT1010" s="163" t="s">
        <v>185</v>
      </c>
      <c r="AU1010" s="163" t="s">
        <v>94</v>
      </c>
      <c r="AV1010" s="14" t="s">
        <v>210</v>
      </c>
      <c r="AW1010" s="14" t="s">
        <v>46</v>
      </c>
      <c r="AX1010" s="14" t="s">
        <v>23</v>
      </c>
      <c r="AY1010" s="163" t="s">
        <v>175</v>
      </c>
    </row>
    <row r="1011" spans="2:65" s="1" customFormat="1" ht="62.65" customHeight="1">
      <c r="B1011" s="32"/>
      <c r="C1011" s="131" t="s">
        <v>837</v>
      </c>
      <c r="D1011" s="131" t="s">
        <v>177</v>
      </c>
      <c r="E1011" s="132" t="s">
        <v>838</v>
      </c>
      <c r="F1011" s="133" t="s">
        <v>839</v>
      </c>
      <c r="G1011" s="134" t="s">
        <v>233</v>
      </c>
      <c r="H1011" s="135">
        <v>2</v>
      </c>
      <c r="I1011" s="136"/>
      <c r="J1011" s="137">
        <f>ROUND(I1011*H1011,2)</f>
        <v>0</v>
      </c>
      <c r="K1011" s="133" t="s">
        <v>181</v>
      </c>
      <c r="L1011" s="32"/>
      <c r="M1011" s="138" t="s">
        <v>48</v>
      </c>
      <c r="N1011" s="139" t="s">
        <v>57</v>
      </c>
      <c r="P1011" s="140">
        <f>O1011*H1011</f>
        <v>0</v>
      </c>
      <c r="Q1011" s="140">
        <v>0</v>
      </c>
      <c r="R1011" s="140">
        <f>Q1011*H1011</f>
        <v>0</v>
      </c>
      <c r="S1011" s="140">
        <v>0</v>
      </c>
      <c r="T1011" s="141">
        <f>S1011*H1011</f>
        <v>0</v>
      </c>
      <c r="AR1011" s="142" t="s">
        <v>23</v>
      </c>
      <c r="AT1011" s="142" t="s">
        <v>177</v>
      </c>
      <c r="AU1011" s="142" t="s">
        <v>94</v>
      </c>
      <c r="AY1011" s="16" t="s">
        <v>175</v>
      </c>
      <c r="BE1011" s="143">
        <f>IF(N1011="základní",J1011,0)</f>
        <v>0</v>
      </c>
      <c r="BF1011" s="143">
        <f>IF(N1011="snížená",J1011,0)</f>
        <v>0</v>
      </c>
      <c r="BG1011" s="143">
        <f>IF(N1011="zákl. přenesená",J1011,0)</f>
        <v>0</v>
      </c>
      <c r="BH1011" s="143">
        <f>IF(N1011="sníž. přenesená",J1011,0)</f>
        <v>0</v>
      </c>
      <c r="BI1011" s="143">
        <f>IF(N1011="nulová",J1011,0)</f>
        <v>0</v>
      </c>
      <c r="BJ1011" s="16" t="s">
        <v>23</v>
      </c>
      <c r="BK1011" s="143">
        <f>ROUND(I1011*H1011,2)</f>
        <v>0</v>
      </c>
      <c r="BL1011" s="16" t="s">
        <v>23</v>
      </c>
      <c r="BM1011" s="142" t="s">
        <v>840</v>
      </c>
    </row>
    <row r="1012" spans="2:65" s="1" customFormat="1" ht="11.25">
      <c r="B1012" s="32"/>
      <c r="D1012" s="144" t="s">
        <v>183</v>
      </c>
      <c r="F1012" s="145" t="s">
        <v>841</v>
      </c>
      <c r="I1012" s="146"/>
      <c r="L1012" s="32"/>
      <c r="M1012" s="147"/>
      <c r="T1012" s="53"/>
      <c r="AT1012" s="16" t="s">
        <v>183</v>
      </c>
      <c r="AU1012" s="16" t="s">
        <v>94</v>
      </c>
    </row>
    <row r="1013" spans="2:65" s="12" customFormat="1" ht="11.25">
      <c r="B1013" s="148"/>
      <c r="D1013" s="149" t="s">
        <v>185</v>
      </c>
      <c r="E1013" s="150" t="s">
        <v>48</v>
      </c>
      <c r="F1013" s="151" t="s">
        <v>367</v>
      </c>
      <c r="H1013" s="150" t="s">
        <v>48</v>
      </c>
      <c r="I1013" s="152"/>
      <c r="L1013" s="148"/>
      <c r="M1013" s="153"/>
      <c r="T1013" s="154"/>
      <c r="AT1013" s="150" t="s">
        <v>185</v>
      </c>
      <c r="AU1013" s="150" t="s">
        <v>94</v>
      </c>
      <c r="AV1013" s="12" t="s">
        <v>23</v>
      </c>
      <c r="AW1013" s="12" t="s">
        <v>46</v>
      </c>
      <c r="AX1013" s="12" t="s">
        <v>86</v>
      </c>
      <c r="AY1013" s="150" t="s">
        <v>175</v>
      </c>
    </row>
    <row r="1014" spans="2:65" s="12" customFormat="1" ht="11.25">
      <c r="B1014" s="148"/>
      <c r="D1014" s="149" t="s">
        <v>185</v>
      </c>
      <c r="E1014" s="150" t="s">
        <v>48</v>
      </c>
      <c r="F1014" s="151" t="s">
        <v>368</v>
      </c>
      <c r="H1014" s="150" t="s">
        <v>48</v>
      </c>
      <c r="I1014" s="152"/>
      <c r="L1014" s="148"/>
      <c r="M1014" s="153"/>
      <c r="T1014" s="154"/>
      <c r="AT1014" s="150" t="s">
        <v>185</v>
      </c>
      <c r="AU1014" s="150" t="s">
        <v>94</v>
      </c>
      <c r="AV1014" s="12" t="s">
        <v>23</v>
      </c>
      <c r="AW1014" s="12" t="s">
        <v>46</v>
      </c>
      <c r="AX1014" s="12" t="s">
        <v>86</v>
      </c>
      <c r="AY1014" s="150" t="s">
        <v>175</v>
      </c>
    </row>
    <row r="1015" spans="2:65" s="13" customFormat="1" ht="11.25">
      <c r="B1015" s="155"/>
      <c r="D1015" s="149" t="s">
        <v>185</v>
      </c>
      <c r="E1015" s="156" t="s">
        <v>48</v>
      </c>
      <c r="F1015" s="157" t="s">
        <v>23</v>
      </c>
      <c r="H1015" s="158">
        <v>1</v>
      </c>
      <c r="I1015" s="159"/>
      <c r="L1015" s="155"/>
      <c r="M1015" s="160"/>
      <c r="T1015" s="161"/>
      <c r="AT1015" s="156" t="s">
        <v>185</v>
      </c>
      <c r="AU1015" s="156" t="s">
        <v>94</v>
      </c>
      <c r="AV1015" s="13" t="s">
        <v>94</v>
      </c>
      <c r="AW1015" s="13" t="s">
        <v>46</v>
      </c>
      <c r="AX1015" s="13" t="s">
        <v>86</v>
      </c>
      <c r="AY1015" s="156" t="s">
        <v>175</v>
      </c>
    </row>
    <row r="1016" spans="2:65" s="12" customFormat="1" ht="11.25">
      <c r="B1016" s="148"/>
      <c r="D1016" s="149" t="s">
        <v>185</v>
      </c>
      <c r="E1016" s="150" t="s">
        <v>48</v>
      </c>
      <c r="F1016" s="151" t="s">
        <v>374</v>
      </c>
      <c r="H1016" s="150" t="s">
        <v>48</v>
      </c>
      <c r="I1016" s="152"/>
      <c r="L1016" s="148"/>
      <c r="M1016" s="153"/>
      <c r="T1016" s="154"/>
      <c r="AT1016" s="150" t="s">
        <v>185</v>
      </c>
      <c r="AU1016" s="150" t="s">
        <v>94</v>
      </c>
      <c r="AV1016" s="12" t="s">
        <v>23</v>
      </c>
      <c r="AW1016" s="12" t="s">
        <v>46</v>
      </c>
      <c r="AX1016" s="12" t="s">
        <v>86</v>
      </c>
      <c r="AY1016" s="150" t="s">
        <v>175</v>
      </c>
    </row>
    <row r="1017" spans="2:65" s="13" customFormat="1" ht="11.25">
      <c r="B1017" s="155"/>
      <c r="D1017" s="149" t="s">
        <v>185</v>
      </c>
      <c r="E1017" s="156" t="s">
        <v>48</v>
      </c>
      <c r="F1017" s="157" t="s">
        <v>23</v>
      </c>
      <c r="H1017" s="158">
        <v>1</v>
      </c>
      <c r="I1017" s="159"/>
      <c r="L1017" s="155"/>
      <c r="M1017" s="160"/>
      <c r="T1017" s="161"/>
      <c r="AT1017" s="156" t="s">
        <v>185</v>
      </c>
      <c r="AU1017" s="156" t="s">
        <v>94</v>
      </c>
      <c r="AV1017" s="13" t="s">
        <v>94</v>
      </c>
      <c r="AW1017" s="13" t="s">
        <v>46</v>
      </c>
      <c r="AX1017" s="13" t="s">
        <v>86</v>
      </c>
      <c r="AY1017" s="156" t="s">
        <v>175</v>
      </c>
    </row>
    <row r="1018" spans="2:65" s="14" customFormat="1" ht="11.25">
      <c r="B1018" s="162"/>
      <c r="D1018" s="149" t="s">
        <v>185</v>
      </c>
      <c r="E1018" s="163" t="s">
        <v>48</v>
      </c>
      <c r="F1018" s="164" t="s">
        <v>209</v>
      </c>
      <c r="H1018" s="165">
        <v>2</v>
      </c>
      <c r="I1018" s="166"/>
      <c r="L1018" s="162"/>
      <c r="M1018" s="167"/>
      <c r="T1018" s="168"/>
      <c r="AT1018" s="163" t="s">
        <v>185</v>
      </c>
      <c r="AU1018" s="163" t="s">
        <v>94</v>
      </c>
      <c r="AV1018" s="14" t="s">
        <v>210</v>
      </c>
      <c r="AW1018" s="14" t="s">
        <v>46</v>
      </c>
      <c r="AX1018" s="14" t="s">
        <v>23</v>
      </c>
      <c r="AY1018" s="163" t="s">
        <v>175</v>
      </c>
    </row>
    <row r="1019" spans="2:65" s="1" customFormat="1" ht="24.2" customHeight="1">
      <c r="B1019" s="32"/>
      <c r="C1019" s="169" t="s">
        <v>842</v>
      </c>
      <c r="D1019" s="169" t="s">
        <v>238</v>
      </c>
      <c r="E1019" s="170" t="s">
        <v>843</v>
      </c>
      <c r="F1019" s="171" t="s">
        <v>844</v>
      </c>
      <c r="G1019" s="172" t="s">
        <v>233</v>
      </c>
      <c r="H1019" s="173">
        <v>2</v>
      </c>
      <c r="I1019" s="174"/>
      <c r="J1019" s="175">
        <f>ROUND(I1019*H1019,2)</f>
        <v>0</v>
      </c>
      <c r="K1019" s="171" t="s">
        <v>274</v>
      </c>
      <c r="L1019" s="176"/>
      <c r="M1019" s="177" t="s">
        <v>48</v>
      </c>
      <c r="N1019" s="178" t="s">
        <v>57</v>
      </c>
      <c r="P1019" s="140">
        <f>O1019*H1019</f>
        <v>0</v>
      </c>
      <c r="Q1019" s="140">
        <v>0</v>
      </c>
      <c r="R1019" s="140">
        <f>Q1019*H1019</f>
        <v>0</v>
      </c>
      <c r="S1019" s="140">
        <v>0</v>
      </c>
      <c r="T1019" s="141">
        <f>S1019*H1019</f>
        <v>0</v>
      </c>
      <c r="AR1019" s="142" t="s">
        <v>94</v>
      </c>
      <c r="AT1019" s="142" t="s">
        <v>238</v>
      </c>
      <c r="AU1019" s="142" t="s">
        <v>94</v>
      </c>
      <c r="AY1019" s="16" t="s">
        <v>175</v>
      </c>
      <c r="BE1019" s="143">
        <f>IF(N1019="základní",J1019,0)</f>
        <v>0</v>
      </c>
      <c r="BF1019" s="143">
        <f>IF(N1019="snížená",J1019,0)</f>
        <v>0</v>
      </c>
      <c r="BG1019" s="143">
        <f>IF(N1019="zákl. přenesená",J1019,0)</f>
        <v>0</v>
      </c>
      <c r="BH1019" s="143">
        <f>IF(N1019="sníž. přenesená",J1019,0)</f>
        <v>0</v>
      </c>
      <c r="BI1019" s="143">
        <f>IF(N1019="nulová",J1019,0)</f>
        <v>0</v>
      </c>
      <c r="BJ1019" s="16" t="s">
        <v>23</v>
      </c>
      <c r="BK1019" s="143">
        <f>ROUND(I1019*H1019,2)</f>
        <v>0</v>
      </c>
      <c r="BL1019" s="16" t="s">
        <v>23</v>
      </c>
      <c r="BM1019" s="142" t="s">
        <v>845</v>
      </c>
    </row>
    <row r="1020" spans="2:65" s="12" customFormat="1" ht="11.25">
      <c r="B1020" s="148"/>
      <c r="D1020" s="149" t="s">
        <v>185</v>
      </c>
      <c r="E1020" s="150" t="s">
        <v>48</v>
      </c>
      <c r="F1020" s="151" t="s">
        <v>367</v>
      </c>
      <c r="H1020" s="150" t="s">
        <v>48</v>
      </c>
      <c r="I1020" s="152"/>
      <c r="L1020" s="148"/>
      <c r="M1020" s="153"/>
      <c r="T1020" s="154"/>
      <c r="AT1020" s="150" t="s">
        <v>185</v>
      </c>
      <c r="AU1020" s="150" t="s">
        <v>94</v>
      </c>
      <c r="AV1020" s="12" t="s">
        <v>23</v>
      </c>
      <c r="AW1020" s="12" t="s">
        <v>46</v>
      </c>
      <c r="AX1020" s="12" t="s">
        <v>86</v>
      </c>
      <c r="AY1020" s="150" t="s">
        <v>175</v>
      </c>
    </row>
    <row r="1021" spans="2:65" s="12" customFormat="1" ht="11.25">
      <c r="B1021" s="148"/>
      <c r="D1021" s="149" t="s">
        <v>185</v>
      </c>
      <c r="E1021" s="150" t="s">
        <v>48</v>
      </c>
      <c r="F1021" s="151" t="s">
        <v>368</v>
      </c>
      <c r="H1021" s="150" t="s">
        <v>48</v>
      </c>
      <c r="I1021" s="152"/>
      <c r="L1021" s="148"/>
      <c r="M1021" s="153"/>
      <c r="T1021" s="154"/>
      <c r="AT1021" s="150" t="s">
        <v>185</v>
      </c>
      <c r="AU1021" s="150" t="s">
        <v>94</v>
      </c>
      <c r="AV1021" s="12" t="s">
        <v>23</v>
      </c>
      <c r="AW1021" s="12" t="s">
        <v>46</v>
      </c>
      <c r="AX1021" s="12" t="s">
        <v>86</v>
      </c>
      <c r="AY1021" s="150" t="s">
        <v>175</v>
      </c>
    </row>
    <row r="1022" spans="2:65" s="13" customFormat="1" ht="11.25">
      <c r="B1022" s="155"/>
      <c r="D1022" s="149" t="s">
        <v>185</v>
      </c>
      <c r="E1022" s="156" t="s">
        <v>48</v>
      </c>
      <c r="F1022" s="157" t="s">
        <v>23</v>
      </c>
      <c r="H1022" s="158">
        <v>1</v>
      </c>
      <c r="I1022" s="159"/>
      <c r="L1022" s="155"/>
      <c r="M1022" s="160"/>
      <c r="T1022" s="161"/>
      <c r="AT1022" s="156" t="s">
        <v>185</v>
      </c>
      <c r="AU1022" s="156" t="s">
        <v>94</v>
      </c>
      <c r="AV1022" s="13" t="s">
        <v>94</v>
      </c>
      <c r="AW1022" s="13" t="s">
        <v>46</v>
      </c>
      <c r="AX1022" s="13" t="s">
        <v>86</v>
      </c>
      <c r="AY1022" s="156" t="s">
        <v>175</v>
      </c>
    </row>
    <row r="1023" spans="2:65" s="12" customFormat="1" ht="11.25">
      <c r="B1023" s="148"/>
      <c r="D1023" s="149" t="s">
        <v>185</v>
      </c>
      <c r="E1023" s="150" t="s">
        <v>48</v>
      </c>
      <c r="F1023" s="151" t="s">
        <v>374</v>
      </c>
      <c r="H1023" s="150" t="s">
        <v>48</v>
      </c>
      <c r="I1023" s="152"/>
      <c r="L1023" s="148"/>
      <c r="M1023" s="153"/>
      <c r="T1023" s="154"/>
      <c r="AT1023" s="150" t="s">
        <v>185</v>
      </c>
      <c r="AU1023" s="150" t="s">
        <v>94</v>
      </c>
      <c r="AV1023" s="12" t="s">
        <v>23</v>
      </c>
      <c r="AW1023" s="12" t="s">
        <v>46</v>
      </c>
      <c r="AX1023" s="12" t="s">
        <v>86</v>
      </c>
      <c r="AY1023" s="150" t="s">
        <v>175</v>
      </c>
    </row>
    <row r="1024" spans="2:65" s="13" customFormat="1" ht="11.25">
      <c r="B1024" s="155"/>
      <c r="D1024" s="149" t="s">
        <v>185</v>
      </c>
      <c r="E1024" s="156" t="s">
        <v>48</v>
      </c>
      <c r="F1024" s="157" t="s">
        <v>23</v>
      </c>
      <c r="H1024" s="158">
        <v>1</v>
      </c>
      <c r="I1024" s="159"/>
      <c r="L1024" s="155"/>
      <c r="M1024" s="160"/>
      <c r="T1024" s="161"/>
      <c r="AT1024" s="156" t="s">
        <v>185</v>
      </c>
      <c r="AU1024" s="156" t="s">
        <v>94</v>
      </c>
      <c r="AV1024" s="13" t="s">
        <v>94</v>
      </c>
      <c r="AW1024" s="13" t="s">
        <v>46</v>
      </c>
      <c r="AX1024" s="13" t="s">
        <v>86</v>
      </c>
      <c r="AY1024" s="156" t="s">
        <v>175</v>
      </c>
    </row>
    <row r="1025" spans="2:65" s="14" customFormat="1" ht="11.25">
      <c r="B1025" s="162"/>
      <c r="D1025" s="149" t="s">
        <v>185</v>
      </c>
      <c r="E1025" s="163" t="s">
        <v>48</v>
      </c>
      <c r="F1025" s="164" t="s">
        <v>209</v>
      </c>
      <c r="H1025" s="165">
        <v>2</v>
      </c>
      <c r="I1025" s="166"/>
      <c r="L1025" s="162"/>
      <c r="M1025" s="167"/>
      <c r="T1025" s="168"/>
      <c r="AT1025" s="163" t="s">
        <v>185</v>
      </c>
      <c r="AU1025" s="163" t="s">
        <v>94</v>
      </c>
      <c r="AV1025" s="14" t="s">
        <v>210</v>
      </c>
      <c r="AW1025" s="14" t="s">
        <v>46</v>
      </c>
      <c r="AX1025" s="14" t="s">
        <v>23</v>
      </c>
      <c r="AY1025" s="163" t="s">
        <v>175</v>
      </c>
    </row>
    <row r="1026" spans="2:65" s="1" customFormat="1" ht="16.5" customHeight="1">
      <c r="B1026" s="32"/>
      <c r="C1026" s="169" t="s">
        <v>846</v>
      </c>
      <c r="D1026" s="169" t="s">
        <v>238</v>
      </c>
      <c r="E1026" s="170" t="s">
        <v>847</v>
      </c>
      <c r="F1026" s="171" t="s">
        <v>848</v>
      </c>
      <c r="G1026" s="172" t="s">
        <v>233</v>
      </c>
      <c r="H1026" s="173">
        <v>2</v>
      </c>
      <c r="I1026" s="174"/>
      <c r="J1026" s="175">
        <f>ROUND(I1026*H1026,2)</f>
        <v>0</v>
      </c>
      <c r="K1026" s="171" t="s">
        <v>274</v>
      </c>
      <c r="L1026" s="176"/>
      <c r="M1026" s="177" t="s">
        <v>48</v>
      </c>
      <c r="N1026" s="178" t="s">
        <v>57</v>
      </c>
      <c r="P1026" s="140">
        <f>O1026*H1026</f>
        <v>0</v>
      </c>
      <c r="Q1026" s="140">
        <v>0</v>
      </c>
      <c r="R1026" s="140">
        <f>Q1026*H1026</f>
        <v>0</v>
      </c>
      <c r="S1026" s="140">
        <v>0</v>
      </c>
      <c r="T1026" s="141">
        <f>S1026*H1026</f>
        <v>0</v>
      </c>
      <c r="AR1026" s="142" t="s">
        <v>94</v>
      </c>
      <c r="AT1026" s="142" t="s">
        <v>238</v>
      </c>
      <c r="AU1026" s="142" t="s">
        <v>94</v>
      </c>
      <c r="AY1026" s="16" t="s">
        <v>175</v>
      </c>
      <c r="BE1026" s="143">
        <f>IF(N1026="základní",J1026,0)</f>
        <v>0</v>
      </c>
      <c r="BF1026" s="143">
        <f>IF(N1026="snížená",J1026,0)</f>
        <v>0</v>
      </c>
      <c r="BG1026" s="143">
        <f>IF(N1026="zákl. přenesená",J1026,0)</f>
        <v>0</v>
      </c>
      <c r="BH1026" s="143">
        <f>IF(N1026="sníž. přenesená",J1026,0)</f>
        <v>0</v>
      </c>
      <c r="BI1026" s="143">
        <f>IF(N1026="nulová",J1026,0)</f>
        <v>0</v>
      </c>
      <c r="BJ1026" s="16" t="s">
        <v>23</v>
      </c>
      <c r="BK1026" s="143">
        <f>ROUND(I1026*H1026,2)</f>
        <v>0</v>
      </c>
      <c r="BL1026" s="16" t="s">
        <v>23</v>
      </c>
      <c r="BM1026" s="142" t="s">
        <v>849</v>
      </c>
    </row>
    <row r="1027" spans="2:65" s="12" customFormat="1" ht="11.25">
      <c r="B1027" s="148"/>
      <c r="D1027" s="149" t="s">
        <v>185</v>
      </c>
      <c r="E1027" s="150" t="s">
        <v>48</v>
      </c>
      <c r="F1027" s="151" t="s">
        <v>367</v>
      </c>
      <c r="H1027" s="150" t="s">
        <v>48</v>
      </c>
      <c r="I1027" s="152"/>
      <c r="L1027" s="148"/>
      <c r="M1027" s="153"/>
      <c r="T1027" s="154"/>
      <c r="AT1027" s="150" t="s">
        <v>185</v>
      </c>
      <c r="AU1027" s="150" t="s">
        <v>94</v>
      </c>
      <c r="AV1027" s="12" t="s">
        <v>23</v>
      </c>
      <c r="AW1027" s="12" t="s">
        <v>46</v>
      </c>
      <c r="AX1027" s="12" t="s">
        <v>86</v>
      </c>
      <c r="AY1027" s="150" t="s">
        <v>175</v>
      </c>
    </row>
    <row r="1028" spans="2:65" s="12" customFormat="1" ht="11.25">
      <c r="B1028" s="148"/>
      <c r="D1028" s="149" t="s">
        <v>185</v>
      </c>
      <c r="E1028" s="150" t="s">
        <v>48</v>
      </c>
      <c r="F1028" s="151" t="s">
        <v>368</v>
      </c>
      <c r="H1028" s="150" t="s">
        <v>48</v>
      </c>
      <c r="I1028" s="152"/>
      <c r="L1028" s="148"/>
      <c r="M1028" s="153"/>
      <c r="T1028" s="154"/>
      <c r="AT1028" s="150" t="s">
        <v>185</v>
      </c>
      <c r="AU1028" s="150" t="s">
        <v>94</v>
      </c>
      <c r="AV1028" s="12" t="s">
        <v>23</v>
      </c>
      <c r="AW1028" s="12" t="s">
        <v>46</v>
      </c>
      <c r="AX1028" s="12" t="s">
        <v>86</v>
      </c>
      <c r="AY1028" s="150" t="s">
        <v>175</v>
      </c>
    </row>
    <row r="1029" spans="2:65" s="13" customFormat="1" ht="11.25">
      <c r="B1029" s="155"/>
      <c r="D1029" s="149" t="s">
        <v>185</v>
      </c>
      <c r="E1029" s="156" t="s">
        <v>48</v>
      </c>
      <c r="F1029" s="157" t="s">
        <v>23</v>
      </c>
      <c r="H1029" s="158">
        <v>1</v>
      </c>
      <c r="I1029" s="159"/>
      <c r="L1029" s="155"/>
      <c r="M1029" s="160"/>
      <c r="T1029" s="161"/>
      <c r="AT1029" s="156" t="s">
        <v>185</v>
      </c>
      <c r="AU1029" s="156" t="s">
        <v>94</v>
      </c>
      <c r="AV1029" s="13" t="s">
        <v>94</v>
      </c>
      <c r="AW1029" s="13" t="s">
        <v>46</v>
      </c>
      <c r="AX1029" s="13" t="s">
        <v>86</v>
      </c>
      <c r="AY1029" s="156" t="s">
        <v>175</v>
      </c>
    </row>
    <row r="1030" spans="2:65" s="12" customFormat="1" ht="11.25">
      <c r="B1030" s="148"/>
      <c r="D1030" s="149" t="s">
        <v>185</v>
      </c>
      <c r="E1030" s="150" t="s">
        <v>48</v>
      </c>
      <c r="F1030" s="151" t="s">
        <v>374</v>
      </c>
      <c r="H1030" s="150" t="s">
        <v>48</v>
      </c>
      <c r="I1030" s="152"/>
      <c r="L1030" s="148"/>
      <c r="M1030" s="153"/>
      <c r="T1030" s="154"/>
      <c r="AT1030" s="150" t="s">
        <v>185</v>
      </c>
      <c r="AU1030" s="150" t="s">
        <v>94</v>
      </c>
      <c r="AV1030" s="12" t="s">
        <v>23</v>
      </c>
      <c r="AW1030" s="12" t="s">
        <v>46</v>
      </c>
      <c r="AX1030" s="12" t="s">
        <v>86</v>
      </c>
      <c r="AY1030" s="150" t="s">
        <v>175</v>
      </c>
    </row>
    <row r="1031" spans="2:65" s="13" customFormat="1" ht="11.25">
      <c r="B1031" s="155"/>
      <c r="D1031" s="149" t="s">
        <v>185</v>
      </c>
      <c r="E1031" s="156" t="s">
        <v>48</v>
      </c>
      <c r="F1031" s="157" t="s">
        <v>23</v>
      </c>
      <c r="H1031" s="158">
        <v>1</v>
      </c>
      <c r="I1031" s="159"/>
      <c r="L1031" s="155"/>
      <c r="M1031" s="160"/>
      <c r="T1031" s="161"/>
      <c r="AT1031" s="156" t="s">
        <v>185</v>
      </c>
      <c r="AU1031" s="156" t="s">
        <v>94</v>
      </c>
      <c r="AV1031" s="13" t="s">
        <v>94</v>
      </c>
      <c r="AW1031" s="13" t="s">
        <v>46</v>
      </c>
      <c r="AX1031" s="13" t="s">
        <v>86</v>
      </c>
      <c r="AY1031" s="156" t="s">
        <v>175</v>
      </c>
    </row>
    <row r="1032" spans="2:65" s="14" customFormat="1" ht="11.25">
      <c r="B1032" s="162"/>
      <c r="D1032" s="149" t="s">
        <v>185</v>
      </c>
      <c r="E1032" s="163" t="s">
        <v>48</v>
      </c>
      <c r="F1032" s="164" t="s">
        <v>209</v>
      </c>
      <c r="H1032" s="165">
        <v>2</v>
      </c>
      <c r="I1032" s="166"/>
      <c r="L1032" s="162"/>
      <c r="M1032" s="167"/>
      <c r="T1032" s="168"/>
      <c r="AT1032" s="163" t="s">
        <v>185</v>
      </c>
      <c r="AU1032" s="163" t="s">
        <v>94</v>
      </c>
      <c r="AV1032" s="14" t="s">
        <v>210</v>
      </c>
      <c r="AW1032" s="14" t="s">
        <v>46</v>
      </c>
      <c r="AX1032" s="14" t="s">
        <v>23</v>
      </c>
      <c r="AY1032" s="163" t="s">
        <v>175</v>
      </c>
    </row>
    <row r="1033" spans="2:65" s="1" customFormat="1" ht="16.5" customHeight="1">
      <c r="B1033" s="32"/>
      <c r="C1033" s="169" t="s">
        <v>850</v>
      </c>
      <c r="D1033" s="169" t="s">
        <v>238</v>
      </c>
      <c r="E1033" s="170" t="s">
        <v>851</v>
      </c>
      <c r="F1033" s="171" t="s">
        <v>852</v>
      </c>
      <c r="G1033" s="172" t="s">
        <v>233</v>
      </c>
      <c r="H1033" s="173">
        <v>3</v>
      </c>
      <c r="I1033" s="174"/>
      <c r="J1033" s="175">
        <f>ROUND(I1033*H1033,2)</f>
        <v>0</v>
      </c>
      <c r="K1033" s="171" t="s">
        <v>274</v>
      </c>
      <c r="L1033" s="176"/>
      <c r="M1033" s="177" t="s">
        <v>48</v>
      </c>
      <c r="N1033" s="178" t="s">
        <v>57</v>
      </c>
      <c r="P1033" s="140">
        <f>O1033*H1033</f>
        <v>0</v>
      </c>
      <c r="Q1033" s="140">
        <v>0</v>
      </c>
      <c r="R1033" s="140">
        <f>Q1033*H1033</f>
        <v>0</v>
      </c>
      <c r="S1033" s="140">
        <v>0</v>
      </c>
      <c r="T1033" s="141">
        <f>S1033*H1033</f>
        <v>0</v>
      </c>
      <c r="AR1033" s="142" t="s">
        <v>94</v>
      </c>
      <c r="AT1033" s="142" t="s">
        <v>238</v>
      </c>
      <c r="AU1033" s="142" t="s">
        <v>94</v>
      </c>
      <c r="AY1033" s="16" t="s">
        <v>175</v>
      </c>
      <c r="BE1033" s="143">
        <f>IF(N1033="základní",J1033,0)</f>
        <v>0</v>
      </c>
      <c r="BF1033" s="143">
        <f>IF(N1033="snížená",J1033,0)</f>
        <v>0</v>
      </c>
      <c r="BG1033" s="143">
        <f>IF(N1033="zákl. přenesená",J1033,0)</f>
        <v>0</v>
      </c>
      <c r="BH1033" s="143">
        <f>IF(N1033="sníž. přenesená",J1033,0)</f>
        <v>0</v>
      </c>
      <c r="BI1033" s="143">
        <f>IF(N1033="nulová",J1033,0)</f>
        <v>0</v>
      </c>
      <c r="BJ1033" s="16" t="s">
        <v>23</v>
      </c>
      <c r="BK1033" s="143">
        <f>ROUND(I1033*H1033,2)</f>
        <v>0</v>
      </c>
      <c r="BL1033" s="16" t="s">
        <v>23</v>
      </c>
      <c r="BM1033" s="142" t="s">
        <v>853</v>
      </c>
    </row>
    <row r="1034" spans="2:65" s="12" customFormat="1" ht="11.25">
      <c r="B1034" s="148"/>
      <c r="D1034" s="149" t="s">
        <v>185</v>
      </c>
      <c r="E1034" s="150" t="s">
        <v>48</v>
      </c>
      <c r="F1034" s="151" t="s">
        <v>367</v>
      </c>
      <c r="H1034" s="150" t="s">
        <v>48</v>
      </c>
      <c r="I1034" s="152"/>
      <c r="L1034" s="148"/>
      <c r="M1034" s="153"/>
      <c r="T1034" s="154"/>
      <c r="AT1034" s="150" t="s">
        <v>185</v>
      </c>
      <c r="AU1034" s="150" t="s">
        <v>94</v>
      </c>
      <c r="AV1034" s="12" t="s">
        <v>23</v>
      </c>
      <c r="AW1034" s="12" t="s">
        <v>46</v>
      </c>
      <c r="AX1034" s="12" t="s">
        <v>86</v>
      </c>
      <c r="AY1034" s="150" t="s">
        <v>175</v>
      </c>
    </row>
    <row r="1035" spans="2:65" s="12" customFormat="1" ht="11.25">
      <c r="B1035" s="148"/>
      <c r="D1035" s="149" t="s">
        <v>185</v>
      </c>
      <c r="E1035" s="150" t="s">
        <v>48</v>
      </c>
      <c r="F1035" s="151" t="s">
        <v>854</v>
      </c>
      <c r="H1035" s="150" t="s">
        <v>48</v>
      </c>
      <c r="I1035" s="152"/>
      <c r="L1035" s="148"/>
      <c r="M1035" s="153"/>
      <c r="T1035" s="154"/>
      <c r="AT1035" s="150" t="s">
        <v>185</v>
      </c>
      <c r="AU1035" s="150" t="s">
        <v>94</v>
      </c>
      <c r="AV1035" s="12" t="s">
        <v>23</v>
      </c>
      <c r="AW1035" s="12" t="s">
        <v>46</v>
      </c>
      <c r="AX1035" s="12" t="s">
        <v>86</v>
      </c>
      <c r="AY1035" s="150" t="s">
        <v>175</v>
      </c>
    </row>
    <row r="1036" spans="2:65" s="13" customFormat="1" ht="11.25">
      <c r="B1036" s="155"/>
      <c r="D1036" s="149" t="s">
        <v>185</v>
      </c>
      <c r="E1036" s="156" t="s">
        <v>48</v>
      </c>
      <c r="F1036" s="157" t="s">
        <v>23</v>
      </c>
      <c r="H1036" s="158">
        <v>1</v>
      </c>
      <c r="I1036" s="159"/>
      <c r="L1036" s="155"/>
      <c r="M1036" s="160"/>
      <c r="T1036" s="161"/>
      <c r="AT1036" s="156" t="s">
        <v>185</v>
      </c>
      <c r="AU1036" s="156" t="s">
        <v>94</v>
      </c>
      <c r="AV1036" s="13" t="s">
        <v>94</v>
      </c>
      <c r="AW1036" s="13" t="s">
        <v>46</v>
      </c>
      <c r="AX1036" s="13" t="s">
        <v>86</v>
      </c>
      <c r="AY1036" s="156" t="s">
        <v>175</v>
      </c>
    </row>
    <row r="1037" spans="2:65" s="12" customFormat="1" ht="11.25">
      <c r="B1037" s="148"/>
      <c r="D1037" s="149" t="s">
        <v>185</v>
      </c>
      <c r="E1037" s="150" t="s">
        <v>48</v>
      </c>
      <c r="F1037" s="151" t="s">
        <v>855</v>
      </c>
      <c r="H1037" s="150" t="s">
        <v>48</v>
      </c>
      <c r="I1037" s="152"/>
      <c r="L1037" s="148"/>
      <c r="M1037" s="153"/>
      <c r="T1037" s="154"/>
      <c r="AT1037" s="150" t="s">
        <v>185</v>
      </c>
      <c r="AU1037" s="150" t="s">
        <v>94</v>
      </c>
      <c r="AV1037" s="12" t="s">
        <v>23</v>
      </c>
      <c r="AW1037" s="12" t="s">
        <v>46</v>
      </c>
      <c r="AX1037" s="12" t="s">
        <v>86</v>
      </c>
      <c r="AY1037" s="150" t="s">
        <v>175</v>
      </c>
    </row>
    <row r="1038" spans="2:65" s="13" customFormat="1" ht="11.25">
      <c r="B1038" s="155"/>
      <c r="D1038" s="149" t="s">
        <v>185</v>
      </c>
      <c r="E1038" s="156" t="s">
        <v>48</v>
      </c>
      <c r="F1038" s="157" t="s">
        <v>23</v>
      </c>
      <c r="H1038" s="158">
        <v>1</v>
      </c>
      <c r="I1038" s="159"/>
      <c r="L1038" s="155"/>
      <c r="M1038" s="160"/>
      <c r="T1038" s="161"/>
      <c r="AT1038" s="156" t="s">
        <v>185</v>
      </c>
      <c r="AU1038" s="156" t="s">
        <v>94</v>
      </c>
      <c r="AV1038" s="13" t="s">
        <v>94</v>
      </c>
      <c r="AW1038" s="13" t="s">
        <v>46</v>
      </c>
      <c r="AX1038" s="13" t="s">
        <v>86</v>
      </c>
      <c r="AY1038" s="156" t="s">
        <v>175</v>
      </c>
    </row>
    <row r="1039" spans="2:65" s="12" customFormat="1" ht="11.25">
      <c r="B1039" s="148"/>
      <c r="D1039" s="149" t="s">
        <v>185</v>
      </c>
      <c r="E1039" s="150" t="s">
        <v>48</v>
      </c>
      <c r="F1039" s="151" t="s">
        <v>856</v>
      </c>
      <c r="H1039" s="150" t="s">
        <v>48</v>
      </c>
      <c r="I1039" s="152"/>
      <c r="L1039" s="148"/>
      <c r="M1039" s="153"/>
      <c r="T1039" s="154"/>
      <c r="AT1039" s="150" t="s">
        <v>185</v>
      </c>
      <c r="AU1039" s="150" t="s">
        <v>94</v>
      </c>
      <c r="AV1039" s="12" t="s">
        <v>23</v>
      </c>
      <c r="AW1039" s="12" t="s">
        <v>46</v>
      </c>
      <c r="AX1039" s="12" t="s">
        <v>86</v>
      </c>
      <c r="AY1039" s="150" t="s">
        <v>175</v>
      </c>
    </row>
    <row r="1040" spans="2:65" s="13" customFormat="1" ht="11.25">
      <c r="B1040" s="155"/>
      <c r="D1040" s="149" t="s">
        <v>185</v>
      </c>
      <c r="E1040" s="156" t="s">
        <v>48</v>
      </c>
      <c r="F1040" s="157" t="s">
        <v>23</v>
      </c>
      <c r="H1040" s="158">
        <v>1</v>
      </c>
      <c r="I1040" s="159"/>
      <c r="L1040" s="155"/>
      <c r="M1040" s="160"/>
      <c r="T1040" s="161"/>
      <c r="AT1040" s="156" t="s">
        <v>185</v>
      </c>
      <c r="AU1040" s="156" t="s">
        <v>94</v>
      </c>
      <c r="AV1040" s="13" t="s">
        <v>94</v>
      </c>
      <c r="AW1040" s="13" t="s">
        <v>46</v>
      </c>
      <c r="AX1040" s="13" t="s">
        <v>86</v>
      </c>
      <c r="AY1040" s="156" t="s">
        <v>175</v>
      </c>
    </row>
    <row r="1041" spans="2:65" s="14" customFormat="1" ht="11.25">
      <c r="B1041" s="162"/>
      <c r="D1041" s="149" t="s">
        <v>185</v>
      </c>
      <c r="E1041" s="163" t="s">
        <v>48</v>
      </c>
      <c r="F1041" s="164" t="s">
        <v>209</v>
      </c>
      <c r="H1041" s="165">
        <v>3</v>
      </c>
      <c r="I1041" s="166"/>
      <c r="L1041" s="162"/>
      <c r="M1041" s="167"/>
      <c r="T1041" s="168"/>
      <c r="AT1041" s="163" t="s">
        <v>185</v>
      </c>
      <c r="AU1041" s="163" t="s">
        <v>94</v>
      </c>
      <c r="AV1041" s="14" t="s">
        <v>210</v>
      </c>
      <c r="AW1041" s="14" t="s">
        <v>46</v>
      </c>
      <c r="AX1041" s="14" t="s">
        <v>23</v>
      </c>
      <c r="AY1041" s="163" t="s">
        <v>175</v>
      </c>
    </row>
    <row r="1042" spans="2:65" s="1" customFormat="1" ht="16.5" customHeight="1">
      <c r="B1042" s="32"/>
      <c r="C1042" s="169" t="s">
        <v>857</v>
      </c>
      <c r="D1042" s="169" t="s">
        <v>238</v>
      </c>
      <c r="E1042" s="170" t="s">
        <v>858</v>
      </c>
      <c r="F1042" s="171" t="s">
        <v>859</v>
      </c>
      <c r="G1042" s="172" t="s">
        <v>233</v>
      </c>
      <c r="H1042" s="173">
        <v>3</v>
      </c>
      <c r="I1042" s="174"/>
      <c r="J1042" s="175">
        <f>ROUND(I1042*H1042,2)</f>
        <v>0</v>
      </c>
      <c r="K1042" s="171" t="s">
        <v>274</v>
      </c>
      <c r="L1042" s="176"/>
      <c r="M1042" s="177" t="s">
        <v>48</v>
      </c>
      <c r="N1042" s="178" t="s">
        <v>57</v>
      </c>
      <c r="P1042" s="140">
        <f>O1042*H1042</f>
        <v>0</v>
      </c>
      <c r="Q1042" s="140">
        <v>0</v>
      </c>
      <c r="R1042" s="140">
        <f>Q1042*H1042</f>
        <v>0</v>
      </c>
      <c r="S1042" s="140">
        <v>0</v>
      </c>
      <c r="T1042" s="141">
        <f>S1042*H1042</f>
        <v>0</v>
      </c>
      <c r="AR1042" s="142" t="s">
        <v>94</v>
      </c>
      <c r="AT1042" s="142" t="s">
        <v>238</v>
      </c>
      <c r="AU1042" s="142" t="s">
        <v>94</v>
      </c>
      <c r="AY1042" s="16" t="s">
        <v>175</v>
      </c>
      <c r="BE1042" s="143">
        <f>IF(N1042="základní",J1042,0)</f>
        <v>0</v>
      </c>
      <c r="BF1042" s="143">
        <f>IF(N1042="snížená",J1042,0)</f>
        <v>0</v>
      </c>
      <c r="BG1042" s="143">
        <f>IF(N1042="zákl. přenesená",J1042,0)</f>
        <v>0</v>
      </c>
      <c r="BH1042" s="143">
        <f>IF(N1042="sníž. přenesená",J1042,0)</f>
        <v>0</v>
      </c>
      <c r="BI1042" s="143">
        <f>IF(N1042="nulová",J1042,0)</f>
        <v>0</v>
      </c>
      <c r="BJ1042" s="16" t="s">
        <v>23</v>
      </c>
      <c r="BK1042" s="143">
        <f>ROUND(I1042*H1042,2)</f>
        <v>0</v>
      </c>
      <c r="BL1042" s="16" t="s">
        <v>23</v>
      </c>
      <c r="BM1042" s="142" t="s">
        <v>860</v>
      </c>
    </row>
    <row r="1043" spans="2:65" s="12" customFormat="1" ht="11.25">
      <c r="B1043" s="148"/>
      <c r="D1043" s="149" t="s">
        <v>185</v>
      </c>
      <c r="E1043" s="150" t="s">
        <v>48</v>
      </c>
      <c r="F1043" s="151" t="s">
        <v>367</v>
      </c>
      <c r="H1043" s="150" t="s">
        <v>48</v>
      </c>
      <c r="I1043" s="152"/>
      <c r="L1043" s="148"/>
      <c r="M1043" s="153"/>
      <c r="T1043" s="154"/>
      <c r="AT1043" s="150" t="s">
        <v>185</v>
      </c>
      <c r="AU1043" s="150" t="s">
        <v>94</v>
      </c>
      <c r="AV1043" s="12" t="s">
        <v>23</v>
      </c>
      <c r="AW1043" s="12" t="s">
        <v>46</v>
      </c>
      <c r="AX1043" s="12" t="s">
        <v>86</v>
      </c>
      <c r="AY1043" s="150" t="s">
        <v>175</v>
      </c>
    </row>
    <row r="1044" spans="2:65" s="12" customFormat="1" ht="11.25">
      <c r="B1044" s="148"/>
      <c r="D1044" s="149" t="s">
        <v>185</v>
      </c>
      <c r="E1044" s="150" t="s">
        <v>48</v>
      </c>
      <c r="F1044" s="151" t="s">
        <v>854</v>
      </c>
      <c r="H1044" s="150" t="s">
        <v>48</v>
      </c>
      <c r="I1044" s="152"/>
      <c r="L1044" s="148"/>
      <c r="M1044" s="153"/>
      <c r="T1044" s="154"/>
      <c r="AT1044" s="150" t="s">
        <v>185</v>
      </c>
      <c r="AU1044" s="150" t="s">
        <v>94</v>
      </c>
      <c r="AV1044" s="12" t="s">
        <v>23</v>
      </c>
      <c r="AW1044" s="12" t="s">
        <v>46</v>
      </c>
      <c r="AX1044" s="12" t="s">
        <v>86</v>
      </c>
      <c r="AY1044" s="150" t="s">
        <v>175</v>
      </c>
    </row>
    <row r="1045" spans="2:65" s="13" customFormat="1" ht="11.25">
      <c r="B1045" s="155"/>
      <c r="D1045" s="149" t="s">
        <v>185</v>
      </c>
      <c r="E1045" s="156" t="s">
        <v>48</v>
      </c>
      <c r="F1045" s="157" t="s">
        <v>23</v>
      </c>
      <c r="H1045" s="158">
        <v>1</v>
      </c>
      <c r="I1045" s="159"/>
      <c r="L1045" s="155"/>
      <c r="M1045" s="160"/>
      <c r="T1045" s="161"/>
      <c r="AT1045" s="156" t="s">
        <v>185</v>
      </c>
      <c r="AU1045" s="156" t="s">
        <v>94</v>
      </c>
      <c r="AV1045" s="13" t="s">
        <v>94</v>
      </c>
      <c r="AW1045" s="13" t="s">
        <v>46</v>
      </c>
      <c r="AX1045" s="13" t="s">
        <v>86</v>
      </c>
      <c r="AY1045" s="156" t="s">
        <v>175</v>
      </c>
    </row>
    <row r="1046" spans="2:65" s="12" customFormat="1" ht="11.25">
      <c r="B1046" s="148"/>
      <c r="D1046" s="149" t="s">
        <v>185</v>
      </c>
      <c r="E1046" s="150" t="s">
        <v>48</v>
      </c>
      <c r="F1046" s="151" t="s">
        <v>855</v>
      </c>
      <c r="H1046" s="150" t="s">
        <v>48</v>
      </c>
      <c r="I1046" s="152"/>
      <c r="L1046" s="148"/>
      <c r="M1046" s="153"/>
      <c r="T1046" s="154"/>
      <c r="AT1046" s="150" t="s">
        <v>185</v>
      </c>
      <c r="AU1046" s="150" t="s">
        <v>94</v>
      </c>
      <c r="AV1046" s="12" t="s">
        <v>23</v>
      </c>
      <c r="AW1046" s="12" t="s">
        <v>46</v>
      </c>
      <c r="AX1046" s="12" t="s">
        <v>86</v>
      </c>
      <c r="AY1046" s="150" t="s">
        <v>175</v>
      </c>
    </row>
    <row r="1047" spans="2:65" s="13" customFormat="1" ht="11.25">
      <c r="B1047" s="155"/>
      <c r="D1047" s="149" t="s">
        <v>185</v>
      </c>
      <c r="E1047" s="156" t="s">
        <v>48</v>
      </c>
      <c r="F1047" s="157" t="s">
        <v>23</v>
      </c>
      <c r="H1047" s="158">
        <v>1</v>
      </c>
      <c r="I1047" s="159"/>
      <c r="L1047" s="155"/>
      <c r="M1047" s="160"/>
      <c r="T1047" s="161"/>
      <c r="AT1047" s="156" t="s">
        <v>185</v>
      </c>
      <c r="AU1047" s="156" t="s">
        <v>94</v>
      </c>
      <c r="AV1047" s="13" t="s">
        <v>94</v>
      </c>
      <c r="AW1047" s="13" t="s">
        <v>46</v>
      </c>
      <c r="AX1047" s="13" t="s">
        <v>86</v>
      </c>
      <c r="AY1047" s="156" t="s">
        <v>175</v>
      </c>
    </row>
    <row r="1048" spans="2:65" s="12" customFormat="1" ht="11.25">
      <c r="B1048" s="148"/>
      <c r="D1048" s="149" t="s">
        <v>185</v>
      </c>
      <c r="E1048" s="150" t="s">
        <v>48</v>
      </c>
      <c r="F1048" s="151" t="s">
        <v>856</v>
      </c>
      <c r="H1048" s="150" t="s">
        <v>48</v>
      </c>
      <c r="I1048" s="152"/>
      <c r="L1048" s="148"/>
      <c r="M1048" s="153"/>
      <c r="T1048" s="154"/>
      <c r="AT1048" s="150" t="s">
        <v>185</v>
      </c>
      <c r="AU1048" s="150" t="s">
        <v>94</v>
      </c>
      <c r="AV1048" s="12" t="s">
        <v>23</v>
      </c>
      <c r="AW1048" s="12" t="s">
        <v>46</v>
      </c>
      <c r="AX1048" s="12" t="s">
        <v>86</v>
      </c>
      <c r="AY1048" s="150" t="s">
        <v>175</v>
      </c>
    </row>
    <row r="1049" spans="2:65" s="13" customFormat="1" ht="11.25">
      <c r="B1049" s="155"/>
      <c r="D1049" s="149" t="s">
        <v>185</v>
      </c>
      <c r="E1049" s="156" t="s">
        <v>48</v>
      </c>
      <c r="F1049" s="157" t="s">
        <v>23</v>
      </c>
      <c r="H1049" s="158">
        <v>1</v>
      </c>
      <c r="I1049" s="159"/>
      <c r="L1049" s="155"/>
      <c r="M1049" s="160"/>
      <c r="T1049" s="161"/>
      <c r="AT1049" s="156" t="s">
        <v>185</v>
      </c>
      <c r="AU1049" s="156" t="s">
        <v>94</v>
      </c>
      <c r="AV1049" s="13" t="s">
        <v>94</v>
      </c>
      <c r="AW1049" s="13" t="s">
        <v>46</v>
      </c>
      <c r="AX1049" s="13" t="s">
        <v>86</v>
      </c>
      <c r="AY1049" s="156" t="s">
        <v>175</v>
      </c>
    </row>
    <row r="1050" spans="2:65" s="14" customFormat="1" ht="11.25">
      <c r="B1050" s="162"/>
      <c r="D1050" s="149" t="s">
        <v>185</v>
      </c>
      <c r="E1050" s="163" t="s">
        <v>48</v>
      </c>
      <c r="F1050" s="164" t="s">
        <v>209</v>
      </c>
      <c r="H1050" s="165">
        <v>3</v>
      </c>
      <c r="I1050" s="166"/>
      <c r="L1050" s="162"/>
      <c r="M1050" s="167"/>
      <c r="T1050" s="168"/>
      <c r="AT1050" s="163" t="s">
        <v>185</v>
      </c>
      <c r="AU1050" s="163" t="s">
        <v>94</v>
      </c>
      <c r="AV1050" s="14" t="s">
        <v>210</v>
      </c>
      <c r="AW1050" s="14" t="s">
        <v>46</v>
      </c>
      <c r="AX1050" s="14" t="s">
        <v>23</v>
      </c>
      <c r="AY1050" s="163" t="s">
        <v>175</v>
      </c>
    </row>
    <row r="1051" spans="2:65" s="1" customFormat="1" ht="16.5" customHeight="1">
      <c r="B1051" s="32"/>
      <c r="C1051" s="169" t="s">
        <v>861</v>
      </c>
      <c r="D1051" s="169" t="s">
        <v>238</v>
      </c>
      <c r="E1051" s="170" t="s">
        <v>862</v>
      </c>
      <c r="F1051" s="171" t="s">
        <v>863</v>
      </c>
      <c r="G1051" s="172" t="s">
        <v>233</v>
      </c>
      <c r="H1051" s="173">
        <v>52</v>
      </c>
      <c r="I1051" s="174"/>
      <c r="J1051" s="175">
        <f>ROUND(I1051*H1051,2)</f>
        <v>0</v>
      </c>
      <c r="K1051" s="171" t="s">
        <v>274</v>
      </c>
      <c r="L1051" s="176"/>
      <c r="M1051" s="177" t="s">
        <v>48</v>
      </c>
      <c r="N1051" s="178" t="s">
        <v>57</v>
      </c>
      <c r="P1051" s="140">
        <f>O1051*H1051</f>
        <v>0</v>
      </c>
      <c r="Q1051" s="140">
        <v>0</v>
      </c>
      <c r="R1051" s="140">
        <f>Q1051*H1051</f>
        <v>0</v>
      </c>
      <c r="S1051" s="140">
        <v>0</v>
      </c>
      <c r="T1051" s="141">
        <f>S1051*H1051</f>
        <v>0</v>
      </c>
      <c r="AR1051" s="142" t="s">
        <v>94</v>
      </c>
      <c r="AT1051" s="142" t="s">
        <v>238</v>
      </c>
      <c r="AU1051" s="142" t="s">
        <v>94</v>
      </c>
      <c r="AY1051" s="16" t="s">
        <v>175</v>
      </c>
      <c r="BE1051" s="143">
        <f>IF(N1051="základní",J1051,0)</f>
        <v>0</v>
      </c>
      <c r="BF1051" s="143">
        <f>IF(N1051="snížená",J1051,0)</f>
        <v>0</v>
      </c>
      <c r="BG1051" s="143">
        <f>IF(N1051="zákl. přenesená",J1051,0)</f>
        <v>0</v>
      </c>
      <c r="BH1051" s="143">
        <f>IF(N1051="sníž. přenesená",J1051,0)</f>
        <v>0</v>
      </c>
      <c r="BI1051" s="143">
        <f>IF(N1051="nulová",J1051,0)</f>
        <v>0</v>
      </c>
      <c r="BJ1051" s="16" t="s">
        <v>23</v>
      </c>
      <c r="BK1051" s="143">
        <f>ROUND(I1051*H1051,2)</f>
        <v>0</v>
      </c>
      <c r="BL1051" s="16" t="s">
        <v>23</v>
      </c>
      <c r="BM1051" s="142" t="s">
        <v>864</v>
      </c>
    </row>
    <row r="1052" spans="2:65" s="12" customFormat="1" ht="11.25">
      <c r="B1052" s="148"/>
      <c r="D1052" s="149" t="s">
        <v>185</v>
      </c>
      <c r="E1052" s="150" t="s">
        <v>48</v>
      </c>
      <c r="F1052" s="151" t="s">
        <v>367</v>
      </c>
      <c r="H1052" s="150" t="s">
        <v>48</v>
      </c>
      <c r="I1052" s="152"/>
      <c r="L1052" s="148"/>
      <c r="M1052" s="153"/>
      <c r="T1052" s="154"/>
      <c r="AT1052" s="150" t="s">
        <v>185</v>
      </c>
      <c r="AU1052" s="150" t="s">
        <v>94</v>
      </c>
      <c r="AV1052" s="12" t="s">
        <v>23</v>
      </c>
      <c r="AW1052" s="12" t="s">
        <v>46</v>
      </c>
      <c r="AX1052" s="12" t="s">
        <v>86</v>
      </c>
      <c r="AY1052" s="150" t="s">
        <v>175</v>
      </c>
    </row>
    <row r="1053" spans="2:65" s="12" customFormat="1" ht="11.25">
      <c r="B1053" s="148"/>
      <c r="D1053" s="149" t="s">
        <v>185</v>
      </c>
      <c r="E1053" s="150" t="s">
        <v>48</v>
      </c>
      <c r="F1053" s="151" t="s">
        <v>854</v>
      </c>
      <c r="H1053" s="150" t="s">
        <v>48</v>
      </c>
      <c r="I1053" s="152"/>
      <c r="L1053" s="148"/>
      <c r="M1053" s="153"/>
      <c r="T1053" s="154"/>
      <c r="AT1053" s="150" t="s">
        <v>185</v>
      </c>
      <c r="AU1053" s="150" t="s">
        <v>94</v>
      </c>
      <c r="AV1053" s="12" t="s">
        <v>23</v>
      </c>
      <c r="AW1053" s="12" t="s">
        <v>46</v>
      </c>
      <c r="AX1053" s="12" t="s">
        <v>86</v>
      </c>
      <c r="AY1053" s="150" t="s">
        <v>175</v>
      </c>
    </row>
    <row r="1054" spans="2:65" s="13" customFormat="1" ht="11.25">
      <c r="B1054" s="155"/>
      <c r="D1054" s="149" t="s">
        <v>185</v>
      </c>
      <c r="E1054" s="156" t="s">
        <v>48</v>
      </c>
      <c r="F1054" s="157" t="s">
        <v>686</v>
      </c>
      <c r="H1054" s="158">
        <v>6</v>
      </c>
      <c r="I1054" s="159"/>
      <c r="L1054" s="155"/>
      <c r="M1054" s="160"/>
      <c r="T1054" s="161"/>
      <c r="AT1054" s="156" t="s">
        <v>185</v>
      </c>
      <c r="AU1054" s="156" t="s">
        <v>94</v>
      </c>
      <c r="AV1054" s="13" t="s">
        <v>94</v>
      </c>
      <c r="AW1054" s="13" t="s">
        <v>46</v>
      </c>
      <c r="AX1054" s="13" t="s">
        <v>86</v>
      </c>
      <c r="AY1054" s="156" t="s">
        <v>175</v>
      </c>
    </row>
    <row r="1055" spans="2:65" s="12" customFormat="1" ht="11.25">
      <c r="B1055" s="148"/>
      <c r="D1055" s="149" t="s">
        <v>185</v>
      </c>
      <c r="E1055" s="150" t="s">
        <v>48</v>
      </c>
      <c r="F1055" s="151" t="s">
        <v>855</v>
      </c>
      <c r="H1055" s="150" t="s">
        <v>48</v>
      </c>
      <c r="I1055" s="152"/>
      <c r="L1055" s="148"/>
      <c r="M1055" s="153"/>
      <c r="T1055" s="154"/>
      <c r="AT1055" s="150" t="s">
        <v>185</v>
      </c>
      <c r="AU1055" s="150" t="s">
        <v>94</v>
      </c>
      <c r="AV1055" s="12" t="s">
        <v>23</v>
      </c>
      <c r="AW1055" s="12" t="s">
        <v>46</v>
      </c>
      <c r="AX1055" s="12" t="s">
        <v>86</v>
      </c>
      <c r="AY1055" s="150" t="s">
        <v>175</v>
      </c>
    </row>
    <row r="1056" spans="2:65" s="13" customFormat="1" ht="11.25">
      <c r="B1056" s="155"/>
      <c r="D1056" s="149" t="s">
        <v>185</v>
      </c>
      <c r="E1056" s="156" t="s">
        <v>48</v>
      </c>
      <c r="F1056" s="157" t="s">
        <v>686</v>
      </c>
      <c r="H1056" s="158">
        <v>6</v>
      </c>
      <c r="I1056" s="159"/>
      <c r="L1056" s="155"/>
      <c r="M1056" s="160"/>
      <c r="T1056" s="161"/>
      <c r="AT1056" s="156" t="s">
        <v>185</v>
      </c>
      <c r="AU1056" s="156" t="s">
        <v>94</v>
      </c>
      <c r="AV1056" s="13" t="s">
        <v>94</v>
      </c>
      <c r="AW1056" s="13" t="s">
        <v>46</v>
      </c>
      <c r="AX1056" s="13" t="s">
        <v>86</v>
      </c>
      <c r="AY1056" s="156" t="s">
        <v>175</v>
      </c>
    </row>
    <row r="1057" spans="2:65" s="12" customFormat="1" ht="11.25">
      <c r="B1057" s="148"/>
      <c r="D1057" s="149" t="s">
        <v>185</v>
      </c>
      <c r="E1057" s="150" t="s">
        <v>48</v>
      </c>
      <c r="F1057" s="151" t="s">
        <v>865</v>
      </c>
      <c r="H1057" s="150" t="s">
        <v>48</v>
      </c>
      <c r="I1057" s="152"/>
      <c r="L1057" s="148"/>
      <c r="M1057" s="153"/>
      <c r="T1057" s="154"/>
      <c r="AT1057" s="150" t="s">
        <v>185</v>
      </c>
      <c r="AU1057" s="150" t="s">
        <v>94</v>
      </c>
      <c r="AV1057" s="12" t="s">
        <v>23</v>
      </c>
      <c r="AW1057" s="12" t="s">
        <v>46</v>
      </c>
      <c r="AX1057" s="12" t="s">
        <v>86</v>
      </c>
      <c r="AY1057" s="150" t="s">
        <v>175</v>
      </c>
    </row>
    <row r="1058" spans="2:65" s="13" customFormat="1" ht="11.25">
      <c r="B1058" s="155"/>
      <c r="D1058" s="149" t="s">
        <v>185</v>
      </c>
      <c r="E1058" s="156" t="s">
        <v>48</v>
      </c>
      <c r="F1058" s="157" t="s">
        <v>494</v>
      </c>
      <c r="H1058" s="158">
        <v>8</v>
      </c>
      <c r="I1058" s="159"/>
      <c r="L1058" s="155"/>
      <c r="M1058" s="160"/>
      <c r="T1058" s="161"/>
      <c r="AT1058" s="156" t="s">
        <v>185</v>
      </c>
      <c r="AU1058" s="156" t="s">
        <v>94</v>
      </c>
      <c r="AV1058" s="13" t="s">
        <v>94</v>
      </c>
      <c r="AW1058" s="13" t="s">
        <v>46</v>
      </c>
      <c r="AX1058" s="13" t="s">
        <v>86</v>
      </c>
      <c r="AY1058" s="156" t="s">
        <v>175</v>
      </c>
    </row>
    <row r="1059" spans="2:65" s="12" customFormat="1" ht="11.25">
      <c r="B1059" s="148"/>
      <c r="D1059" s="149" t="s">
        <v>185</v>
      </c>
      <c r="E1059" s="150" t="s">
        <v>48</v>
      </c>
      <c r="F1059" s="151" t="s">
        <v>866</v>
      </c>
      <c r="H1059" s="150" t="s">
        <v>48</v>
      </c>
      <c r="I1059" s="152"/>
      <c r="L1059" s="148"/>
      <c r="M1059" s="153"/>
      <c r="T1059" s="154"/>
      <c r="AT1059" s="150" t="s">
        <v>185</v>
      </c>
      <c r="AU1059" s="150" t="s">
        <v>94</v>
      </c>
      <c r="AV1059" s="12" t="s">
        <v>23</v>
      </c>
      <c r="AW1059" s="12" t="s">
        <v>46</v>
      </c>
      <c r="AX1059" s="12" t="s">
        <v>86</v>
      </c>
      <c r="AY1059" s="150" t="s">
        <v>175</v>
      </c>
    </row>
    <row r="1060" spans="2:65" s="13" customFormat="1" ht="11.25">
      <c r="B1060" s="155"/>
      <c r="D1060" s="149" t="s">
        <v>185</v>
      </c>
      <c r="E1060" s="156" t="s">
        <v>48</v>
      </c>
      <c r="F1060" s="157" t="s">
        <v>486</v>
      </c>
      <c r="H1060" s="158">
        <v>4</v>
      </c>
      <c r="I1060" s="159"/>
      <c r="L1060" s="155"/>
      <c r="M1060" s="160"/>
      <c r="T1060" s="161"/>
      <c r="AT1060" s="156" t="s">
        <v>185</v>
      </c>
      <c r="AU1060" s="156" t="s">
        <v>94</v>
      </c>
      <c r="AV1060" s="13" t="s">
        <v>94</v>
      </c>
      <c r="AW1060" s="13" t="s">
        <v>46</v>
      </c>
      <c r="AX1060" s="13" t="s">
        <v>86</v>
      </c>
      <c r="AY1060" s="156" t="s">
        <v>175</v>
      </c>
    </row>
    <row r="1061" spans="2:65" s="12" customFormat="1" ht="11.25">
      <c r="B1061" s="148"/>
      <c r="D1061" s="149" t="s">
        <v>185</v>
      </c>
      <c r="E1061" s="150" t="s">
        <v>48</v>
      </c>
      <c r="F1061" s="151" t="s">
        <v>856</v>
      </c>
      <c r="H1061" s="150" t="s">
        <v>48</v>
      </c>
      <c r="I1061" s="152"/>
      <c r="L1061" s="148"/>
      <c r="M1061" s="153"/>
      <c r="T1061" s="154"/>
      <c r="AT1061" s="150" t="s">
        <v>185</v>
      </c>
      <c r="AU1061" s="150" t="s">
        <v>94</v>
      </c>
      <c r="AV1061" s="12" t="s">
        <v>23</v>
      </c>
      <c r="AW1061" s="12" t="s">
        <v>46</v>
      </c>
      <c r="AX1061" s="12" t="s">
        <v>86</v>
      </c>
      <c r="AY1061" s="150" t="s">
        <v>175</v>
      </c>
    </row>
    <row r="1062" spans="2:65" s="13" customFormat="1" ht="11.25">
      <c r="B1062" s="155"/>
      <c r="D1062" s="149" t="s">
        <v>185</v>
      </c>
      <c r="E1062" s="156" t="s">
        <v>48</v>
      </c>
      <c r="F1062" s="157" t="s">
        <v>867</v>
      </c>
      <c r="H1062" s="158">
        <v>10</v>
      </c>
      <c r="I1062" s="159"/>
      <c r="L1062" s="155"/>
      <c r="M1062" s="160"/>
      <c r="T1062" s="161"/>
      <c r="AT1062" s="156" t="s">
        <v>185</v>
      </c>
      <c r="AU1062" s="156" t="s">
        <v>94</v>
      </c>
      <c r="AV1062" s="13" t="s">
        <v>94</v>
      </c>
      <c r="AW1062" s="13" t="s">
        <v>46</v>
      </c>
      <c r="AX1062" s="13" t="s">
        <v>86</v>
      </c>
      <c r="AY1062" s="156" t="s">
        <v>175</v>
      </c>
    </row>
    <row r="1063" spans="2:65" s="12" customFormat="1" ht="11.25">
      <c r="B1063" s="148"/>
      <c r="D1063" s="149" t="s">
        <v>185</v>
      </c>
      <c r="E1063" s="150" t="s">
        <v>48</v>
      </c>
      <c r="F1063" s="151" t="s">
        <v>868</v>
      </c>
      <c r="H1063" s="150" t="s">
        <v>48</v>
      </c>
      <c r="I1063" s="152"/>
      <c r="L1063" s="148"/>
      <c r="M1063" s="153"/>
      <c r="T1063" s="154"/>
      <c r="AT1063" s="150" t="s">
        <v>185</v>
      </c>
      <c r="AU1063" s="150" t="s">
        <v>94</v>
      </c>
      <c r="AV1063" s="12" t="s">
        <v>23</v>
      </c>
      <c r="AW1063" s="12" t="s">
        <v>46</v>
      </c>
      <c r="AX1063" s="12" t="s">
        <v>86</v>
      </c>
      <c r="AY1063" s="150" t="s">
        <v>175</v>
      </c>
    </row>
    <row r="1064" spans="2:65" s="13" customFormat="1" ht="11.25">
      <c r="B1064" s="155"/>
      <c r="D1064" s="149" t="s">
        <v>185</v>
      </c>
      <c r="E1064" s="156" t="s">
        <v>48</v>
      </c>
      <c r="F1064" s="157" t="s">
        <v>686</v>
      </c>
      <c r="H1064" s="158">
        <v>6</v>
      </c>
      <c r="I1064" s="159"/>
      <c r="L1064" s="155"/>
      <c r="M1064" s="160"/>
      <c r="T1064" s="161"/>
      <c r="AT1064" s="156" t="s">
        <v>185</v>
      </c>
      <c r="AU1064" s="156" t="s">
        <v>94</v>
      </c>
      <c r="AV1064" s="13" t="s">
        <v>94</v>
      </c>
      <c r="AW1064" s="13" t="s">
        <v>46</v>
      </c>
      <c r="AX1064" s="13" t="s">
        <v>86</v>
      </c>
      <c r="AY1064" s="156" t="s">
        <v>175</v>
      </c>
    </row>
    <row r="1065" spans="2:65" s="12" customFormat="1" ht="11.25">
      <c r="B1065" s="148"/>
      <c r="D1065" s="149" t="s">
        <v>185</v>
      </c>
      <c r="E1065" s="150" t="s">
        <v>48</v>
      </c>
      <c r="F1065" s="151" t="s">
        <v>869</v>
      </c>
      <c r="H1065" s="150" t="s">
        <v>48</v>
      </c>
      <c r="I1065" s="152"/>
      <c r="L1065" s="148"/>
      <c r="M1065" s="153"/>
      <c r="T1065" s="154"/>
      <c r="AT1065" s="150" t="s">
        <v>185</v>
      </c>
      <c r="AU1065" s="150" t="s">
        <v>94</v>
      </c>
      <c r="AV1065" s="12" t="s">
        <v>23</v>
      </c>
      <c r="AW1065" s="12" t="s">
        <v>46</v>
      </c>
      <c r="AX1065" s="12" t="s">
        <v>86</v>
      </c>
      <c r="AY1065" s="150" t="s">
        <v>175</v>
      </c>
    </row>
    <row r="1066" spans="2:65" s="13" customFormat="1" ht="11.25">
      <c r="B1066" s="155"/>
      <c r="D1066" s="149" t="s">
        <v>185</v>
      </c>
      <c r="E1066" s="156" t="s">
        <v>48</v>
      </c>
      <c r="F1066" s="157" t="s">
        <v>686</v>
      </c>
      <c r="H1066" s="158">
        <v>6</v>
      </c>
      <c r="I1066" s="159"/>
      <c r="L1066" s="155"/>
      <c r="M1066" s="160"/>
      <c r="T1066" s="161"/>
      <c r="AT1066" s="156" t="s">
        <v>185</v>
      </c>
      <c r="AU1066" s="156" t="s">
        <v>94</v>
      </c>
      <c r="AV1066" s="13" t="s">
        <v>94</v>
      </c>
      <c r="AW1066" s="13" t="s">
        <v>46</v>
      </c>
      <c r="AX1066" s="13" t="s">
        <v>86</v>
      </c>
      <c r="AY1066" s="156" t="s">
        <v>175</v>
      </c>
    </row>
    <row r="1067" spans="2:65" s="12" customFormat="1" ht="11.25">
      <c r="B1067" s="148"/>
      <c r="D1067" s="149" t="s">
        <v>185</v>
      </c>
      <c r="E1067" s="150" t="s">
        <v>48</v>
      </c>
      <c r="F1067" s="151" t="s">
        <v>870</v>
      </c>
      <c r="H1067" s="150" t="s">
        <v>48</v>
      </c>
      <c r="I1067" s="152"/>
      <c r="L1067" s="148"/>
      <c r="M1067" s="153"/>
      <c r="T1067" s="154"/>
      <c r="AT1067" s="150" t="s">
        <v>185</v>
      </c>
      <c r="AU1067" s="150" t="s">
        <v>94</v>
      </c>
      <c r="AV1067" s="12" t="s">
        <v>23</v>
      </c>
      <c r="AW1067" s="12" t="s">
        <v>46</v>
      </c>
      <c r="AX1067" s="12" t="s">
        <v>86</v>
      </c>
      <c r="AY1067" s="150" t="s">
        <v>175</v>
      </c>
    </row>
    <row r="1068" spans="2:65" s="13" customFormat="1" ht="11.25">
      <c r="B1068" s="155"/>
      <c r="D1068" s="149" t="s">
        <v>185</v>
      </c>
      <c r="E1068" s="156" t="s">
        <v>48</v>
      </c>
      <c r="F1068" s="157" t="s">
        <v>686</v>
      </c>
      <c r="H1068" s="158">
        <v>6</v>
      </c>
      <c r="I1068" s="159"/>
      <c r="L1068" s="155"/>
      <c r="M1068" s="160"/>
      <c r="T1068" s="161"/>
      <c r="AT1068" s="156" t="s">
        <v>185</v>
      </c>
      <c r="AU1068" s="156" t="s">
        <v>94</v>
      </c>
      <c r="AV1068" s="13" t="s">
        <v>94</v>
      </c>
      <c r="AW1068" s="13" t="s">
        <v>46</v>
      </c>
      <c r="AX1068" s="13" t="s">
        <v>86</v>
      </c>
      <c r="AY1068" s="156" t="s">
        <v>175</v>
      </c>
    </row>
    <row r="1069" spans="2:65" s="14" customFormat="1" ht="11.25">
      <c r="B1069" s="162"/>
      <c r="D1069" s="149" t="s">
        <v>185</v>
      </c>
      <c r="E1069" s="163" t="s">
        <v>48</v>
      </c>
      <c r="F1069" s="164" t="s">
        <v>209</v>
      </c>
      <c r="H1069" s="165">
        <v>52</v>
      </c>
      <c r="I1069" s="166"/>
      <c r="L1069" s="162"/>
      <c r="M1069" s="167"/>
      <c r="T1069" s="168"/>
      <c r="AT1069" s="163" t="s">
        <v>185</v>
      </c>
      <c r="AU1069" s="163" t="s">
        <v>94</v>
      </c>
      <c r="AV1069" s="14" t="s">
        <v>210</v>
      </c>
      <c r="AW1069" s="14" t="s">
        <v>46</v>
      </c>
      <c r="AX1069" s="14" t="s">
        <v>23</v>
      </c>
      <c r="AY1069" s="163" t="s">
        <v>175</v>
      </c>
    </row>
    <row r="1070" spans="2:65" s="1" customFormat="1" ht="16.5" customHeight="1">
      <c r="B1070" s="32"/>
      <c r="C1070" s="169" t="s">
        <v>871</v>
      </c>
      <c r="D1070" s="169" t="s">
        <v>238</v>
      </c>
      <c r="E1070" s="170" t="s">
        <v>872</v>
      </c>
      <c r="F1070" s="171" t="s">
        <v>873</v>
      </c>
      <c r="G1070" s="172" t="s">
        <v>527</v>
      </c>
      <c r="H1070" s="173">
        <v>26</v>
      </c>
      <c r="I1070" s="174"/>
      <c r="J1070" s="175">
        <f>ROUND(I1070*H1070,2)</f>
        <v>0</v>
      </c>
      <c r="K1070" s="171" t="s">
        <v>274</v>
      </c>
      <c r="L1070" s="176"/>
      <c r="M1070" s="177" t="s">
        <v>48</v>
      </c>
      <c r="N1070" s="178" t="s">
        <v>57</v>
      </c>
      <c r="P1070" s="140">
        <f>O1070*H1070</f>
        <v>0</v>
      </c>
      <c r="Q1070" s="140">
        <v>0</v>
      </c>
      <c r="R1070" s="140">
        <f>Q1070*H1070</f>
        <v>0</v>
      </c>
      <c r="S1070" s="140">
        <v>0</v>
      </c>
      <c r="T1070" s="141">
        <f>S1070*H1070</f>
        <v>0</v>
      </c>
      <c r="AR1070" s="142" t="s">
        <v>94</v>
      </c>
      <c r="AT1070" s="142" t="s">
        <v>238</v>
      </c>
      <c r="AU1070" s="142" t="s">
        <v>94</v>
      </c>
      <c r="AY1070" s="16" t="s">
        <v>175</v>
      </c>
      <c r="BE1070" s="143">
        <f>IF(N1070="základní",J1070,0)</f>
        <v>0</v>
      </c>
      <c r="BF1070" s="143">
        <f>IF(N1070="snížená",J1070,0)</f>
        <v>0</v>
      </c>
      <c r="BG1070" s="143">
        <f>IF(N1070="zákl. přenesená",J1070,0)</f>
        <v>0</v>
      </c>
      <c r="BH1070" s="143">
        <f>IF(N1070="sníž. přenesená",J1070,0)</f>
        <v>0</v>
      </c>
      <c r="BI1070" s="143">
        <f>IF(N1070="nulová",J1070,0)</f>
        <v>0</v>
      </c>
      <c r="BJ1070" s="16" t="s">
        <v>23</v>
      </c>
      <c r="BK1070" s="143">
        <f>ROUND(I1070*H1070,2)</f>
        <v>0</v>
      </c>
      <c r="BL1070" s="16" t="s">
        <v>23</v>
      </c>
      <c r="BM1070" s="142" t="s">
        <v>874</v>
      </c>
    </row>
    <row r="1071" spans="2:65" s="12" customFormat="1" ht="11.25">
      <c r="B1071" s="148"/>
      <c r="D1071" s="149" t="s">
        <v>185</v>
      </c>
      <c r="E1071" s="150" t="s">
        <v>48</v>
      </c>
      <c r="F1071" s="151" t="s">
        <v>367</v>
      </c>
      <c r="H1071" s="150" t="s">
        <v>48</v>
      </c>
      <c r="I1071" s="152"/>
      <c r="L1071" s="148"/>
      <c r="M1071" s="153"/>
      <c r="T1071" s="154"/>
      <c r="AT1071" s="150" t="s">
        <v>185</v>
      </c>
      <c r="AU1071" s="150" t="s">
        <v>94</v>
      </c>
      <c r="AV1071" s="12" t="s">
        <v>23</v>
      </c>
      <c r="AW1071" s="12" t="s">
        <v>46</v>
      </c>
      <c r="AX1071" s="12" t="s">
        <v>86</v>
      </c>
      <c r="AY1071" s="150" t="s">
        <v>175</v>
      </c>
    </row>
    <row r="1072" spans="2:65" s="12" customFormat="1" ht="11.25">
      <c r="B1072" s="148"/>
      <c r="D1072" s="149" t="s">
        <v>185</v>
      </c>
      <c r="E1072" s="150" t="s">
        <v>48</v>
      </c>
      <c r="F1072" s="151" t="s">
        <v>854</v>
      </c>
      <c r="H1072" s="150" t="s">
        <v>48</v>
      </c>
      <c r="I1072" s="152"/>
      <c r="L1072" s="148"/>
      <c r="M1072" s="153"/>
      <c r="T1072" s="154"/>
      <c r="AT1072" s="150" t="s">
        <v>185</v>
      </c>
      <c r="AU1072" s="150" t="s">
        <v>94</v>
      </c>
      <c r="AV1072" s="12" t="s">
        <v>23</v>
      </c>
      <c r="AW1072" s="12" t="s">
        <v>46</v>
      </c>
      <c r="AX1072" s="12" t="s">
        <v>86</v>
      </c>
      <c r="AY1072" s="150" t="s">
        <v>175</v>
      </c>
    </row>
    <row r="1073" spans="2:51" s="13" customFormat="1" ht="11.25">
      <c r="B1073" s="155"/>
      <c r="D1073" s="149" t="s">
        <v>185</v>
      </c>
      <c r="E1073" s="156" t="s">
        <v>48</v>
      </c>
      <c r="F1073" s="157" t="s">
        <v>230</v>
      </c>
      <c r="H1073" s="158">
        <v>3</v>
      </c>
      <c r="I1073" s="159"/>
      <c r="L1073" s="155"/>
      <c r="M1073" s="160"/>
      <c r="T1073" s="161"/>
      <c r="AT1073" s="156" t="s">
        <v>185</v>
      </c>
      <c r="AU1073" s="156" t="s">
        <v>94</v>
      </c>
      <c r="AV1073" s="13" t="s">
        <v>94</v>
      </c>
      <c r="AW1073" s="13" t="s">
        <v>46</v>
      </c>
      <c r="AX1073" s="13" t="s">
        <v>86</v>
      </c>
      <c r="AY1073" s="156" t="s">
        <v>175</v>
      </c>
    </row>
    <row r="1074" spans="2:51" s="12" customFormat="1" ht="11.25">
      <c r="B1074" s="148"/>
      <c r="D1074" s="149" t="s">
        <v>185</v>
      </c>
      <c r="E1074" s="150" t="s">
        <v>48</v>
      </c>
      <c r="F1074" s="151" t="s">
        <v>855</v>
      </c>
      <c r="H1074" s="150" t="s">
        <v>48</v>
      </c>
      <c r="I1074" s="152"/>
      <c r="L1074" s="148"/>
      <c r="M1074" s="153"/>
      <c r="T1074" s="154"/>
      <c r="AT1074" s="150" t="s">
        <v>185</v>
      </c>
      <c r="AU1074" s="150" t="s">
        <v>94</v>
      </c>
      <c r="AV1074" s="12" t="s">
        <v>23</v>
      </c>
      <c r="AW1074" s="12" t="s">
        <v>46</v>
      </c>
      <c r="AX1074" s="12" t="s">
        <v>86</v>
      </c>
      <c r="AY1074" s="150" t="s">
        <v>175</v>
      </c>
    </row>
    <row r="1075" spans="2:51" s="13" customFormat="1" ht="11.25">
      <c r="B1075" s="155"/>
      <c r="D1075" s="149" t="s">
        <v>185</v>
      </c>
      <c r="E1075" s="156" t="s">
        <v>48</v>
      </c>
      <c r="F1075" s="157" t="s">
        <v>230</v>
      </c>
      <c r="H1075" s="158">
        <v>3</v>
      </c>
      <c r="I1075" s="159"/>
      <c r="L1075" s="155"/>
      <c r="M1075" s="160"/>
      <c r="T1075" s="161"/>
      <c r="AT1075" s="156" t="s">
        <v>185</v>
      </c>
      <c r="AU1075" s="156" t="s">
        <v>94</v>
      </c>
      <c r="AV1075" s="13" t="s">
        <v>94</v>
      </c>
      <c r="AW1075" s="13" t="s">
        <v>46</v>
      </c>
      <c r="AX1075" s="13" t="s">
        <v>86</v>
      </c>
      <c r="AY1075" s="156" t="s">
        <v>175</v>
      </c>
    </row>
    <row r="1076" spans="2:51" s="12" customFormat="1" ht="11.25">
      <c r="B1076" s="148"/>
      <c r="D1076" s="149" t="s">
        <v>185</v>
      </c>
      <c r="E1076" s="150" t="s">
        <v>48</v>
      </c>
      <c r="F1076" s="151" t="s">
        <v>865</v>
      </c>
      <c r="H1076" s="150" t="s">
        <v>48</v>
      </c>
      <c r="I1076" s="152"/>
      <c r="L1076" s="148"/>
      <c r="M1076" s="153"/>
      <c r="T1076" s="154"/>
      <c r="AT1076" s="150" t="s">
        <v>185</v>
      </c>
      <c r="AU1076" s="150" t="s">
        <v>94</v>
      </c>
      <c r="AV1076" s="12" t="s">
        <v>23</v>
      </c>
      <c r="AW1076" s="12" t="s">
        <v>46</v>
      </c>
      <c r="AX1076" s="12" t="s">
        <v>86</v>
      </c>
      <c r="AY1076" s="150" t="s">
        <v>175</v>
      </c>
    </row>
    <row r="1077" spans="2:51" s="13" customFormat="1" ht="11.25">
      <c r="B1077" s="155"/>
      <c r="D1077" s="149" t="s">
        <v>185</v>
      </c>
      <c r="E1077" s="156" t="s">
        <v>48</v>
      </c>
      <c r="F1077" s="157" t="s">
        <v>210</v>
      </c>
      <c r="H1077" s="158">
        <v>4</v>
      </c>
      <c r="I1077" s="159"/>
      <c r="L1077" s="155"/>
      <c r="M1077" s="160"/>
      <c r="T1077" s="161"/>
      <c r="AT1077" s="156" t="s">
        <v>185</v>
      </c>
      <c r="AU1077" s="156" t="s">
        <v>94</v>
      </c>
      <c r="AV1077" s="13" t="s">
        <v>94</v>
      </c>
      <c r="AW1077" s="13" t="s">
        <v>46</v>
      </c>
      <c r="AX1077" s="13" t="s">
        <v>86</v>
      </c>
      <c r="AY1077" s="156" t="s">
        <v>175</v>
      </c>
    </row>
    <row r="1078" spans="2:51" s="12" customFormat="1" ht="11.25">
      <c r="B1078" s="148"/>
      <c r="D1078" s="149" t="s">
        <v>185</v>
      </c>
      <c r="E1078" s="150" t="s">
        <v>48</v>
      </c>
      <c r="F1078" s="151" t="s">
        <v>866</v>
      </c>
      <c r="H1078" s="150" t="s">
        <v>48</v>
      </c>
      <c r="I1078" s="152"/>
      <c r="L1078" s="148"/>
      <c r="M1078" s="153"/>
      <c r="T1078" s="154"/>
      <c r="AT1078" s="150" t="s">
        <v>185</v>
      </c>
      <c r="AU1078" s="150" t="s">
        <v>94</v>
      </c>
      <c r="AV1078" s="12" t="s">
        <v>23</v>
      </c>
      <c r="AW1078" s="12" t="s">
        <v>46</v>
      </c>
      <c r="AX1078" s="12" t="s">
        <v>86</v>
      </c>
      <c r="AY1078" s="150" t="s">
        <v>175</v>
      </c>
    </row>
    <row r="1079" spans="2:51" s="13" customFormat="1" ht="11.25">
      <c r="B1079" s="155"/>
      <c r="D1079" s="149" t="s">
        <v>185</v>
      </c>
      <c r="E1079" s="156" t="s">
        <v>48</v>
      </c>
      <c r="F1079" s="157" t="s">
        <v>94</v>
      </c>
      <c r="H1079" s="158">
        <v>2</v>
      </c>
      <c r="I1079" s="159"/>
      <c r="L1079" s="155"/>
      <c r="M1079" s="160"/>
      <c r="T1079" s="161"/>
      <c r="AT1079" s="156" t="s">
        <v>185</v>
      </c>
      <c r="AU1079" s="156" t="s">
        <v>94</v>
      </c>
      <c r="AV1079" s="13" t="s">
        <v>94</v>
      </c>
      <c r="AW1079" s="13" t="s">
        <v>46</v>
      </c>
      <c r="AX1079" s="13" t="s">
        <v>86</v>
      </c>
      <c r="AY1079" s="156" t="s">
        <v>175</v>
      </c>
    </row>
    <row r="1080" spans="2:51" s="12" customFormat="1" ht="11.25">
      <c r="B1080" s="148"/>
      <c r="D1080" s="149" t="s">
        <v>185</v>
      </c>
      <c r="E1080" s="150" t="s">
        <v>48</v>
      </c>
      <c r="F1080" s="151" t="s">
        <v>856</v>
      </c>
      <c r="H1080" s="150" t="s">
        <v>48</v>
      </c>
      <c r="I1080" s="152"/>
      <c r="L1080" s="148"/>
      <c r="M1080" s="153"/>
      <c r="T1080" s="154"/>
      <c r="AT1080" s="150" t="s">
        <v>185</v>
      </c>
      <c r="AU1080" s="150" t="s">
        <v>94</v>
      </c>
      <c r="AV1080" s="12" t="s">
        <v>23</v>
      </c>
      <c r="AW1080" s="12" t="s">
        <v>46</v>
      </c>
      <c r="AX1080" s="12" t="s">
        <v>86</v>
      </c>
      <c r="AY1080" s="150" t="s">
        <v>175</v>
      </c>
    </row>
    <row r="1081" spans="2:51" s="13" customFormat="1" ht="11.25">
      <c r="B1081" s="155"/>
      <c r="D1081" s="149" t="s">
        <v>185</v>
      </c>
      <c r="E1081" s="156" t="s">
        <v>48</v>
      </c>
      <c r="F1081" s="157" t="s">
        <v>245</v>
      </c>
      <c r="H1081" s="158">
        <v>5</v>
      </c>
      <c r="I1081" s="159"/>
      <c r="L1081" s="155"/>
      <c r="M1081" s="160"/>
      <c r="T1081" s="161"/>
      <c r="AT1081" s="156" t="s">
        <v>185</v>
      </c>
      <c r="AU1081" s="156" t="s">
        <v>94</v>
      </c>
      <c r="AV1081" s="13" t="s">
        <v>94</v>
      </c>
      <c r="AW1081" s="13" t="s">
        <v>46</v>
      </c>
      <c r="AX1081" s="13" t="s">
        <v>86</v>
      </c>
      <c r="AY1081" s="156" t="s">
        <v>175</v>
      </c>
    </row>
    <row r="1082" spans="2:51" s="12" customFormat="1" ht="11.25">
      <c r="B1082" s="148"/>
      <c r="D1082" s="149" t="s">
        <v>185</v>
      </c>
      <c r="E1082" s="150" t="s">
        <v>48</v>
      </c>
      <c r="F1082" s="151" t="s">
        <v>868</v>
      </c>
      <c r="H1082" s="150" t="s">
        <v>48</v>
      </c>
      <c r="I1082" s="152"/>
      <c r="L1082" s="148"/>
      <c r="M1082" s="153"/>
      <c r="T1082" s="154"/>
      <c r="AT1082" s="150" t="s">
        <v>185</v>
      </c>
      <c r="AU1082" s="150" t="s">
        <v>94</v>
      </c>
      <c r="AV1082" s="12" t="s">
        <v>23</v>
      </c>
      <c r="AW1082" s="12" t="s">
        <v>46</v>
      </c>
      <c r="AX1082" s="12" t="s">
        <v>86</v>
      </c>
      <c r="AY1082" s="150" t="s">
        <v>175</v>
      </c>
    </row>
    <row r="1083" spans="2:51" s="13" customFormat="1" ht="11.25">
      <c r="B1083" s="155"/>
      <c r="D1083" s="149" t="s">
        <v>185</v>
      </c>
      <c r="E1083" s="156" t="s">
        <v>48</v>
      </c>
      <c r="F1083" s="157" t="s">
        <v>230</v>
      </c>
      <c r="H1083" s="158">
        <v>3</v>
      </c>
      <c r="I1083" s="159"/>
      <c r="L1083" s="155"/>
      <c r="M1083" s="160"/>
      <c r="T1083" s="161"/>
      <c r="AT1083" s="156" t="s">
        <v>185</v>
      </c>
      <c r="AU1083" s="156" t="s">
        <v>94</v>
      </c>
      <c r="AV1083" s="13" t="s">
        <v>94</v>
      </c>
      <c r="AW1083" s="13" t="s">
        <v>46</v>
      </c>
      <c r="AX1083" s="13" t="s">
        <v>86</v>
      </c>
      <c r="AY1083" s="156" t="s">
        <v>175</v>
      </c>
    </row>
    <row r="1084" spans="2:51" s="12" customFormat="1" ht="11.25">
      <c r="B1084" s="148"/>
      <c r="D1084" s="149" t="s">
        <v>185</v>
      </c>
      <c r="E1084" s="150" t="s">
        <v>48</v>
      </c>
      <c r="F1084" s="151" t="s">
        <v>869</v>
      </c>
      <c r="H1084" s="150" t="s">
        <v>48</v>
      </c>
      <c r="I1084" s="152"/>
      <c r="L1084" s="148"/>
      <c r="M1084" s="153"/>
      <c r="T1084" s="154"/>
      <c r="AT1084" s="150" t="s">
        <v>185</v>
      </c>
      <c r="AU1084" s="150" t="s">
        <v>94</v>
      </c>
      <c r="AV1084" s="12" t="s">
        <v>23</v>
      </c>
      <c r="AW1084" s="12" t="s">
        <v>46</v>
      </c>
      <c r="AX1084" s="12" t="s">
        <v>86</v>
      </c>
      <c r="AY1084" s="150" t="s">
        <v>175</v>
      </c>
    </row>
    <row r="1085" spans="2:51" s="13" customFormat="1" ht="11.25">
      <c r="B1085" s="155"/>
      <c r="D1085" s="149" t="s">
        <v>185</v>
      </c>
      <c r="E1085" s="156" t="s">
        <v>48</v>
      </c>
      <c r="F1085" s="157" t="s">
        <v>230</v>
      </c>
      <c r="H1085" s="158">
        <v>3</v>
      </c>
      <c r="I1085" s="159"/>
      <c r="L1085" s="155"/>
      <c r="M1085" s="160"/>
      <c r="T1085" s="161"/>
      <c r="AT1085" s="156" t="s">
        <v>185</v>
      </c>
      <c r="AU1085" s="156" t="s">
        <v>94</v>
      </c>
      <c r="AV1085" s="13" t="s">
        <v>94</v>
      </c>
      <c r="AW1085" s="13" t="s">
        <v>46</v>
      </c>
      <c r="AX1085" s="13" t="s">
        <v>86</v>
      </c>
      <c r="AY1085" s="156" t="s">
        <v>175</v>
      </c>
    </row>
    <row r="1086" spans="2:51" s="12" customFormat="1" ht="11.25">
      <c r="B1086" s="148"/>
      <c r="D1086" s="149" t="s">
        <v>185</v>
      </c>
      <c r="E1086" s="150" t="s">
        <v>48</v>
      </c>
      <c r="F1086" s="151" t="s">
        <v>870</v>
      </c>
      <c r="H1086" s="150" t="s">
        <v>48</v>
      </c>
      <c r="I1086" s="152"/>
      <c r="L1086" s="148"/>
      <c r="M1086" s="153"/>
      <c r="T1086" s="154"/>
      <c r="AT1086" s="150" t="s">
        <v>185</v>
      </c>
      <c r="AU1086" s="150" t="s">
        <v>94</v>
      </c>
      <c r="AV1086" s="12" t="s">
        <v>23</v>
      </c>
      <c r="AW1086" s="12" t="s">
        <v>46</v>
      </c>
      <c r="AX1086" s="12" t="s">
        <v>86</v>
      </c>
      <c r="AY1086" s="150" t="s">
        <v>175</v>
      </c>
    </row>
    <row r="1087" spans="2:51" s="13" customFormat="1" ht="11.25">
      <c r="B1087" s="155"/>
      <c r="D1087" s="149" t="s">
        <v>185</v>
      </c>
      <c r="E1087" s="156" t="s">
        <v>48</v>
      </c>
      <c r="F1087" s="157" t="s">
        <v>230</v>
      </c>
      <c r="H1087" s="158">
        <v>3</v>
      </c>
      <c r="I1087" s="159"/>
      <c r="L1087" s="155"/>
      <c r="M1087" s="160"/>
      <c r="T1087" s="161"/>
      <c r="AT1087" s="156" t="s">
        <v>185</v>
      </c>
      <c r="AU1087" s="156" t="s">
        <v>94</v>
      </c>
      <c r="AV1087" s="13" t="s">
        <v>94</v>
      </c>
      <c r="AW1087" s="13" t="s">
        <v>46</v>
      </c>
      <c r="AX1087" s="13" t="s">
        <v>86</v>
      </c>
      <c r="AY1087" s="156" t="s">
        <v>175</v>
      </c>
    </row>
    <row r="1088" spans="2:51" s="14" customFormat="1" ht="11.25">
      <c r="B1088" s="162"/>
      <c r="D1088" s="149" t="s">
        <v>185</v>
      </c>
      <c r="E1088" s="163" t="s">
        <v>48</v>
      </c>
      <c r="F1088" s="164" t="s">
        <v>209</v>
      </c>
      <c r="H1088" s="165">
        <v>26</v>
      </c>
      <c r="I1088" s="166"/>
      <c r="L1088" s="162"/>
      <c r="M1088" s="167"/>
      <c r="T1088" s="168"/>
      <c r="AT1088" s="163" t="s">
        <v>185</v>
      </c>
      <c r="AU1088" s="163" t="s">
        <v>94</v>
      </c>
      <c r="AV1088" s="14" t="s">
        <v>210</v>
      </c>
      <c r="AW1088" s="14" t="s">
        <v>46</v>
      </c>
      <c r="AX1088" s="14" t="s">
        <v>23</v>
      </c>
      <c r="AY1088" s="163" t="s">
        <v>175</v>
      </c>
    </row>
    <row r="1089" spans="2:65" s="1" customFormat="1" ht="16.5" customHeight="1">
      <c r="B1089" s="32"/>
      <c r="C1089" s="169" t="s">
        <v>875</v>
      </c>
      <c r="D1089" s="169" t="s">
        <v>238</v>
      </c>
      <c r="E1089" s="170" t="s">
        <v>876</v>
      </c>
      <c r="F1089" s="171" t="s">
        <v>877</v>
      </c>
      <c r="G1089" s="172" t="s">
        <v>295</v>
      </c>
      <c r="H1089" s="173">
        <v>20.096</v>
      </c>
      <c r="I1089" s="174"/>
      <c r="J1089" s="175">
        <f>ROUND(I1089*H1089,2)</f>
        <v>0</v>
      </c>
      <c r="K1089" s="171" t="s">
        <v>181</v>
      </c>
      <c r="L1089" s="176"/>
      <c r="M1089" s="177" t="s">
        <v>48</v>
      </c>
      <c r="N1089" s="178" t="s">
        <v>57</v>
      </c>
      <c r="P1089" s="140">
        <f>O1089*H1089</f>
        <v>0</v>
      </c>
      <c r="Q1089" s="140">
        <v>8.0000000000000007E-5</v>
      </c>
      <c r="R1089" s="140">
        <f>Q1089*H1089</f>
        <v>1.6076800000000002E-3</v>
      </c>
      <c r="S1089" s="140">
        <v>0</v>
      </c>
      <c r="T1089" s="141">
        <f>S1089*H1089</f>
        <v>0</v>
      </c>
      <c r="AR1089" s="142" t="s">
        <v>94</v>
      </c>
      <c r="AT1089" s="142" t="s">
        <v>238</v>
      </c>
      <c r="AU1089" s="142" t="s">
        <v>94</v>
      </c>
      <c r="AY1089" s="16" t="s">
        <v>175</v>
      </c>
      <c r="BE1089" s="143">
        <f>IF(N1089="základní",J1089,0)</f>
        <v>0</v>
      </c>
      <c r="BF1089" s="143">
        <f>IF(N1089="snížená",J1089,0)</f>
        <v>0</v>
      </c>
      <c r="BG1089" s="143">
        <f>IF(N1089="zákl. přenesená",J1089,0)</f>
        <v>0</v>
      </c>
      <c r="BH1089" s="143">
        <f>IF(N1089="sníž. přenesená",J1089,0)</f>
        <v>0</v>
      </c>
      <c r="BI1089" s="143">
        <f>IF(N1089="nulová",J1089,0)</f>
        <v>0</v>
      </c>
      <c r="BJ1089" s="16" t="s">
        <v>23</v>
      </c>
      <c r="BK1089" s="143">
        <f>ROUND(I1089*H1089,2)</f>
        <v>0</v>
      </c>
      <c r="BL1089" s="16" t="s">
        <v>23</v>
      </c>
      <c r="BM1089" s="142" t="s">
        <v>878</v>
      </c>
    </row>
    <row r="1090" spans="2:65" s="12" customFormat="1" ht="11.25">
      <c r="B1090" s="148"/>
      <c r="D1090" s="149" t="s">
        <v>185</v>
      </c>
      <c r="E1090" s="150" t="s">
        <v>48</v>
      </c>
      <c r="F1090" s="151" t="s">
        <v>367</v>
      </c>
      <c r="H1090" s="150" t="s">
        <v>48</v>
      </c>
      <c r="I1090" s="152"/>
      <c r="L1090" s="148"/>
      <c r="M1090" s="153"/>
      <c r="T1090" s="154"/>
      <c r="AT1090" s="150" t="s">
        <v>185</v>
      </c>
      <c r="AU1090" s="150" t="s">
        <v>94</v>
      </c>
      <c r="AV1090" s="12" t="s">
        <v>23</v>
      </c>
      <c r="AW1090" s="12" t="s">
        <v>46</v>
      </c>
      <c r="AX1090" s="12" t="s">
        <v>86</v>
      </c>
      <c r="AY1090" s="150" t="s">
        <v>175</v>
      </c>
    </row>
    <row r="1091" spans="2:65" s="12" customFormat="1" ht="11.25">
      <c r="B1091" s="148"/>
      <c r="D1091" s="149" t="s">
        <v>185</v>
      </c>
      <c r="E1091" s="150" t="s">
        <v>48</v>
      </c>
      <c r="F1091" s="151" t="s">
        <v>854</v>
      </c>
      <c r="H1091" s="150" t="s">
        <v>48</v>
      </c>
      <c r="I1091" s="152"/>
      <c r="L1091" s="148"/>
      <c r="M1091" s="153"/>
      <c r="T1091" s="154"/>
      <c r="AT1091" s="150" t="s">
        <v>185</v>
      </c>
      <c r="AU1091" s="150" t="s">
        <v>94</v>
      </c>
      <c r="AV1091" s="12" t="s">
        <v>23</v>
      </c>
      <c r="AW1091" s="12" t="s">
        <v>46</v>
      </c>
      <c r="AX1091" s="12" t="s">
        <v>86</v>
      </c>
      <c r="AY1091" s="150" t="s">
        <v>175</v>
      </c>
    </row>
    <row r="1092" spans="2:65" s="13" customFormat="1" ht="11.25">
      <c r="B1092" s="155"/>
      <c r="D1092" s="149" t="s">
        <v>185</v>
      </c>
      <c r="E1092" s="156" t="s">
        <v>48</v>
      </c>
      <c r="F1092" s="157" t="s">
        <v>879</v>
      </c>
      <c r="H1092" s="158">
        <v>1.256</v>
      </c>
      <c r="I1092" s="159"/>
      <c r="L1092" s="155"/>
      <c r="M1092" s="160"/>
      <c r="T1092" s="161"/>
      <c r="AT1092" s="156" t="s">
        <v>185</v>
      </c>
      <c r="AU1092" s="156" t="s">
        <v>94</v>
      </c>
      <c r="AV1092" s="13" t="s">
        <v>94</v>
      </c>
      <c r="AW1092" s="13" t="s">
        <v>46</v>
      </c>
      <c r="AX1092" s="13" t="s">
        <v>86</v>
      </c>
      <c r="AY1092" s="156" t="s">
        <v>175</v>
      </c>
    </row>
    <row r="1093" spans="2:65" s="12" customFormat="1" ht="11.25">
      <c r="B1093" s="148"/>
      <c r="D1093" s="149" t="s">
        <v>185</v>
      </c>
      <c r="E1093" s="150" t="s">
        <v>48</v>
      </c>
      <c r="F1093" s="151" t="s">
        <v>855</v>
      </c>
      <c r="H1093" s="150" t="s">
        <v>48</v>
      </c>
      <c r="I1093" s="152"/>
      <c r="L1093" s="148"/>
      <c r="M1093" s="153"/>
      <c r="T1093" s="154"/>
      <c r="AT1093" s="150" t="s">
        <v>185</v>
      </c>
      <c r="AU1093" s="150" t="s">
        <v>94</v>
      </c>
      <c r="AV1093" s="12" t="s">
        <v>23</v>
      </c>
      <c r="AW1093" s="12" t="s">
        <v>46</v>
      </c>
      <c r="AX1093" s="12" t="s">
        <v>86</v>
      </c>
      <c r="AY1093" s="150" t="s">
        <v>175</v>
      </c>
    </row>
    <row r="1094" spans="2:65" s="13" customFormat="1" ht="11.25">
      <c r="B1094" s="155"/>
      <c r="D1094" s="149" t="s">
        <v>185</v>
      </c>
      <c r="E1094" s="156" t="s">
        <v>48</v>
      </c>
      <c r="F1094" s="157" t="s">
        <v>880</v>
      </c>
      <c r="H1094" s="158">
        <v>1.8839999999999999</v>
      </c>
      <c r="I1094" s="159"/>
      <c r="L1094" s="155"/>
      <c r="M1094" s="160"/>
      <c r="T1094" s="161"/>
      <c r="AT1094" s="156" t="s">
        <v>185</v>
      </c>
      <c r="AU1094" s="156" t="s">
        <v>94</v>
      </c>
      <c r="AV1094" s="13" t="s">
        <v>94</v>
      </c>
      <c r="AW1094" s="13" t="s">
        <v>46</v>
      </c>
      <c r="AX1094" s="13" t="s">
        <v>86</v>
      </c>
      <c r="AY1094" s="156" t="s">
        <v>175</v>
      </c>
    </row>
    <row r="1095" spans="2:65" s="12" customFormat="1" ht="11.25">
      <c r="B1095" s="148"/>
      <c r="D1095" s="149" t="s">
        <v>185</v>
      </c>
      <c r="E1095" s="150" t="s">
        <v>48</v>
      </c>
      <c r="F1095" s="151" t="s">
        <v>865</v>
      </c>
      <c r="H1095" s="150" t="s">
        <v>48</v>
      </c>
      <c r="I1095" s="152"/>
      <c r="L1095" s="148"/>
      <c r="M1095" s="153"/>
      <c r="T1095" s="154"/>
      <c r="AT1095" s="150" t="s">
        <v>185</v>
      </c>
      <c r="AU1095" s="150" t="s">
        <v>94</v>
      </c>
      <c r="AV1095" s="12" t="s">
        <v>23</v>
      </c>
      <c r="AW1095" s="12" t="s">
        <v>46</v>
      </c>
      <c r="AX1095" s="12" t="s">
        <v>86</v>
      </c>
      <c r="AY1095" s="150" t="s">
        <v>175</v>
      </c>
    </row>
    <row r="1096" spans="2:65" s="13" customFormat="1" ht="11.25">
      <c r="B1096" s="155"/>
      <c r="D1096" s="149" t="s">
        <v>185</v>
      </c>
      <c r="E1096" s="156" t="s">
        <v>48</v>
      </c>
      <c r="F1096" s="157" t="s">
        <v>881</v>
      </c>
      <c r="H1096" s="158">
        <v>3.14</v>
      </c>
      <c r="I1096" s="159"/>
      <c r="L1096" s="155"/>
      <c r="M1096" s="160"/>
      <c r="T1096" s="161"/>
      <c r="AT1096" s="156" t="s">
        <v>185</v>
      </c>
      <c r="AU1096" s="156" t="s">
        <v>94</v>
      </c>
      <c r="AV1096" s="13" t="s">
        <v>94</v>
      </c>
      <c r="AW1096" s="13" t="s">
        <v>46</v>
      </c>
      <c r="AX1096" s="13" t="s">
        <v>86</v>
      </c>
      <c r="AY1096" s="156" t="s">
        <v>175</v>
      </c>
    </row>
    <row r="1097" spans="2:65" s="12" customFormat="1" ht="11.25">
      <c r="B1097" s="148"/>
      <c r="D1097" s="149" t="s">
        <v>185</v>
      </c>
      <c r="E1097" s="150" t="s">
        <v>48</v>
      </c>
      <c r="F1097" s="151" t="s">
        <v>866</v>
      </c>
      <c r="H1097" s="150" t="s">
        <v>48</v>
      </c>
      <c r="I1097" s="152"/>
      <c r="L1097" s="148"/>
      <c r="M1097" s="153"/>
      <c r="T1097" s="154"/>
      <c r="AT1097" s="150" t="s">
        <v>185</v>
      </c>
      <c r="AU1097" s="150" t="s">
        <v>94</v>
      </c>
      <c r="AV1097" s="12" t="s">
        <v>23</v>
      </c>
      <c r="AW1097" s="12" t="s">
        <v>46</v>
      </c>
      <c r="AX1097" s="12" t="s">
        <v>86</v>
      </c>
      <c r="AY1097" s="150" t="s">
        <v>175</v>
      </c>
    </row>
    <row r="1098" spans="2:65" s="13" customFormat="1" ht="11.25">
      <c r="B1098" s="155"/>
      <c r="D1098" s="149" t="s">
        <v>185</v>
      </c>
      <c r="E1098" s="156" t="s">
        <v>48</v>
      </c>
      <c r="F1098" s="157" t="s">
        <v>882</v>
      </c>
      <c r="H1098" s="158">
        <v>2.512</v>
      </c>
      <c r="I1098" s="159"/>
      <c r="L1098" s="155"/>
      <c r="M1098" s="160"/>
      <c r="T1098" s="161"/>
      <c r="AT1098" s="156" t="s">
        <v>185</v>
      </c>
      <c r="AU1098" s="156" t="s">
        <v>94</v>
      </c>
      <c r="AV1098" s="13" t="s">
        <v>94</v>
      </c>
      <c r="AW1098" s="13" t="s">
        <v>46</v>
      </c>
      <c r="AX1098" s="13" t="s">
        <v>86</v>
      </c>
      <c r="AY1098" s="156" t="s">
        <v>175</v>
      </c>
    </row>
    <row r="1099" spans="2:65" s="12" customFormat="1" ht="11.25">
      <c r="B1099" s="148"/>
      <c r="D1099" s="149" t="s">
        <v>185</v>
      </c>
      <c r="E1099" s="150" t="s">
        <v>48</v>
      </c>
      <c r="F1099" s="151" t="s">
        <v>856</v>
      </c>
      <c r="H1099" s="150" t="s">
        <v>48</v>
      </c>
      <c r="I1099" s="152"/>
      <c r="L1099" s="148"/>
      <c r="M1099" s="153"/>
      <c r="T1099" s="154"/>
      <c r="AT1099" s="150" t="s">
        <v>185</v>
      </c>
      <c r="AU1099" s="150" t="s">
        <v>94</v>
      </c>
      <c r="AV1099" s="12" t="s">
        <v>23</v>
      </c>
      <c r="AW1099" s="12" t="s">
        <v>46</v>
      </c>
      <c r="AX1099" s="12" t="s">
        <v>86</v>
      </c>
      <c r="AY1099" s="150" t="s">
        <v>175</v>
      </c>
    </row>
    <row r="1100" spans="2:65" s="13" customFormat="1" ht="11.25">
      <c r="B1100" s="155"/>
      <c r="D1100" s="149" t="s">
        <v>185</v>
      </c>
      <c r="E1100" s="156" t="s">
        <v>48</v>
      </c>
      <c r="F1100" s="157" t="s">
        <v>881</v>
      </c>
      <c r="H1100" s="158">
        <v>3.14</v>
      </c>
      <c r="I1100" s="159"/>
      <c r="L1100" s="155"/>
      <c r="M1100" s="160"/>
      <c r="T1100" s="161"/>
      <c r="AT1100" s="156" t="s">
        <v>185</v>
      </c>
      <c r="AU1100" s="156" t="s">
        <v>94</v>
      </c>
      <c r="AV1100" s="13" t="s">
        <v>94</v>
      </c>
      <c r="AW1100" s="13" t="s">
        <v>46</v>
      </c>
      <c r="AX1100" s="13" t="s">
        <v>86</v>
      </c>
      <c r="AY1100" s="156" t="s">
        <v>175</v>
      </c>
    </row>
    <row r="1101" spans="2:65" s="12" customFormat="1" ht="11.25">
      <c r="B1101" s="148"/>
      <c r="D1101" s="149" t="s">
        <v>185</v>
      </c>
      <c r="E1101" s="150" t="s">
        <v>48</v>
      </c>
      <c r="F1101" s="151" t="s">
        <v>868</v>
      </c>
      <c r="H1101" s="150" t="s">
        <v>48</v>
      </c>
      <c r="I1101" s="152"/>
      <c r="L1101" s="148"/>
      <c r="M1101" s="153"/>
      <c r="T1101" s="154"/>
      <c r="AT1101" s="150" t="s">
        <v>185</v>
      </c>
      <c r="AU1101" s="150" t="s">
        <v>94</v>
      </c>
      <c r="AV1101" s="12" t="s">
        <v>23</v>
      </c>
      <c r="AW1101" s="12" t="s">
        <v>46</v>
      </c>
      <c r="AX1101" s="12" t="s">
        <v>86</v>
      </c>
      <c r="AY1101" s="150" t="s">
        <v>175</v>
      </c>
    </row>
    <row r="1102" spans="2:65" s="13" customFormat="1" ht="11.25">
      <c r="B1102" s="155"/>
      <c r="D1102" s="149" t="s">
        <v>185</v>
      </c>
      <c r="E1102" s="156" t="s">
        <v>48</v>
      </c>
      <c r="F1102" s="157" t="s">
        <v>880</v>
      </c>
      <c r="H1102" s="158">
        <v>1.8839999999999999</v>
      </c>
      <c r="I1102" s="159"/>
      <c r="L1102" s="155"/>
      <c r="M1102" s="160"/>
      <c r="T1102" s="161"/>
      <c r="AT1102" s="156" t="s">
        <v>185</v>
      </c>
      <c r="AU1102" s="156" t="s">
        <v>94</v>
      </c>
      <c r="AV1102" s="13" t="s">
        <v>94</v>
      </c>
      <c r="AW1102" s="13" t="s">
        <v>46</v>
      </c>
      <c r="AX1102" s="13" t="s">
        <v>86</v>
      </c>
      <c r="AY1102" s="156" t="s">
        <v>175</v>
      </c>
    </row>
    <row r="1103" spans="2:65" s="12" customFormat="1" ht="11.25">
      <c r="B1103" s="148"/>
      <c r="D1103" s="149" t="s">
        <v>185</v>
      </c>
      <c r="E1103" s="150" t="s">
        <v>48</v>
      </c>
      <c r="F1103" s="151" t="s">
        <v>869</v>
      </c>
      <c r="H1103" s="150" t="s">
        <v>48</v>
      </c>
      <c r="I1103" s="152"/>
      <c r="L1103" s="148"/>
      <c r="M1103" s="153"/>
      <c r="T1103" s="154"/>
      <c r="AT1103" s="150" t="s">
        <v>185</v>
      </c>
      <c r="AU1103" s="150" t="s">
        <v>94</v>
      </c>
      <c r="AV1103" s="12" t="s">
        <v>23</v>
      </c>
      <c r="AW1103" s="12" t="s">
        <v>46</v>
      </c>
      <c r="AX1103" s="12" t="s">
        <v>86</v>
      </c>
      <c r="AY1103" s="150" t="s">
        <v>175</v>
      </c>
    </row>
    <row r="1104" spans="2:65" s="13" customFormat="1" ht="11.25">
      <c r="B1104" s="155"/>
      <c r="D1104" s="149" t="s">
        <v>185</v>
      </c>
      <c r="E1104" s="156" t="s">
        <v>48</v>
      </c>
      <c r="F1104" s="157" t="s">
        <v>881</v>
      </c>
      <c r="H1104" s="158">
        <v>3.14</v>
      </c>
      <c r="I1104" s="159"/>
      <c r="L1104" s="155"/>
      <c r="M1104" s="160"/>
      <c r="T1104" s="161"/>
      <c r="AT1104" s="156" t="s">
        <v>185</v>
      </c>
      <c r="AU1104" s="156" t="s">
        <v>94</v>
      </c>
      <c r="AV1104" s="13" t="s">
        <v>94</v>
      </c>
      <c r="AW1104" s="13" t="s">
        <v>46</v>
      </c>
      <c r="AX1104" s="13" t="s">
        <v>86</v>
      </c>
      <c r="AY1104" s="156" t="s">
        <v>175</v>
      </c>
    </row>
    <row r="1105" spans="2:65" s="12" customFormat="1" ht="11.25">
      <c r="B1105" s="148"/>
      <c r="D1105" s="149" t="s">
        <v>185</v>
      </c>
      <c r="E1105" s="150" t="s">
        <v>48</v>
      </c>
      <c r="F1105" s="151" t="s">
        <v>870</v>
      </c>
      <c r="H1105" s="150" t="s">
        <v>48</v>
      </c>
      <c r="I1105" s="152"/>
      <c r="L1105" s="148"/>
      <c r="M1105" s="153"/>
      <c r="T1105" s="154"/>
      <c r="AT1105" s="150" t="s">
        <v>185</v>
      </c>
      <c r="AU1105" s="150" t="s">
        <v>94</v>
      </c>
      <c r="AV1105" s="12" t="s">
        <v>23</v>
      </c>
      <c r="AW1105" s="12" t="s">
        <v>46</v>
      </c>
      <c r="AX1105" s="12" t="s">
        <v>86</v>
      </c>
      <c r="AY1105" s="150" t="s">
        <v>175</v>
      </c>
    </row>
    <row r="1106" spans="2:65" s="13" customFormat="1" ht="11.25">
      <c r="B1106" s="155"/>
      <c r="D1106" s="149" t="s">
        <v>185</v>
      </c>
      <c r="E1106" s="156" t="s">
        <v>48</v>
      </c>
      <c r="F1106" s="157" t="s">
        <v>881</v>
      </c>
      <c r="H1106" s="158">
        <v>3.14</v>
      </c>
      <c r="I1106" s="159"/>
      <c r="L1106" s="155"/>
      <c r="M1106" s="160"/>
      <c r="T1106" s="161"/>
      <c r="AT1106" s="156" t="s">
        <v>185</v>
      </c>
      <c r="AU1106" s="156" t="s">
        <v>94</v>
      </c>
      <c r="AV1106" s="13" t="s">
        <v>94</v>
      </c>
      <c r="AW1106" s="13" t="s">
        <v>46</v>
      </c>
      <c r="AX1106" s="13" t="s">
        <v>86</v>
      </c>
      <c r="AY1106" s="156" t="s">
        <v>175</v>
      </c>
    </row>
    <row r="1107" spans="2:65" s="14" customFormat="1" ht="11.25">
      <c r="B1107" s="162"/>
      <c r="D1107" s="149" t="s">
        <v>185</v>
      </c>
      <c r="E1107" s="163" t="s">
        <v>48</v>
      </c>
      <c r="F1107" s="164" t="s">
        <v>209</v>
      </c>
      <c r="H1107" s="165">
        <v>20.096</v>
      </c>
      <c r="I1107" s="166"/>
      <c r="L1107" s="162"/>
      <c r="M1107" s="167"/>
      <c r="T1107" s="168"/>
      <c r="AT1107" s="163" t="s">
        <v>185</v>
      </c>
      <c r="AU1107" s="163" t="s">
        <v>94</v>
      </c>
      <c r="AV1107" s="14" t="s">
        <v>210</v>
      </c>
      <c r="AW1107" s="14" t="s">
        <v>46</v>
      </c>
      <c r="AX1107" s="14" t="s">
        <v>23</v>
      </c>
      <c r="AY1107" s="163" t="s">
        <v>175</v>
      </c>
    </row>
    <row r="1108" spans="2:65" s="1" customFormat="1" ht="24.2" customHeight="1">
      <c r="B1108" s="32"/>
      <c r="C1108" s="169" t="s">
        <v>883</v>
      </c>
      <c r="D1108" s="169" t="s">
        <v>238</v>
      </c>
      <c r="E1108" s="170" t="s">
        <v>884</v>
      </c>
      <c r="F1108" s="171" t="s">
        <v>885</v>
      </c>
      <c r="G1108" s="172" t="s">
        <v>886</v>
      </c>
      <c r="H1108" s="173">
        <v>0.32</v>
      </c>
      <c r="I1108" s="174"/>
      <c r="J1108" s="175">
        <f>ROUND(I1108*H1108,2)</f>
        <v>0</v>
      </c>
      <c r="K1108" s="171" t="s">
        <v>181</v>
      </c>
      <c r="L1108" s="176"/>
      <c r="M1108" s="177" t="s">
        <v>48</v>
      </c>
      <c r="N1108" s="178" t="s">
        <v>57</v>
      </c>
      <c r="P1108" s="140">
        <f>O1108*H1108</f>
        <v>0</v>
      </c>
      <c r="Q1108" s="140">
        <v>5.0000000000000001E-4</v>
      </c>
      <c r="R1108" s="140">
        <f>Q1108*H1108</f>
        <v>1.6000000000000001E-4</v>
      </c>
      <c r="S1108" s="140">
        <v>0</v>
      </c>
      <c r="T1108" s="141">
        <f>S1108*H1108</f>
        <v>0</v>
      </c>
      <c r="AR1108" s="142" t="s">
        <v>94</v>
      </c>
      <c r="AT1108" s="142" t="s">
        <v>238</v>
      </c>
      <c r="AU1108" s="142" t="s">
        <v>94</v>
      </c>
      <c r="AY1108" s="16" t="s">
        <v>175</v>
      </c>
      <c r="BE1108" s="143">
        <f>IF(N1108="základní",J1108,0)</f>
        <v>0</v>
      </c>
      <c r="BF1108" s="143">
        <f>IF(N1108="snížená",J1108,0)</f>
        <v>0</v>
      </c>
      <c r="BG1108" s="143">
        <f>IF(N1108="zákl. přenesená",J1108,0)</f>
        <v>0</v>
      </c>
      <c r="BH1108" s="143">
        <f>IF(N1108="sníž. přenesená",J1108,0)</f>
        <v>0</v>
      </c>
      <c r="BI1108" s="143">
        <f>IF(N1108="nulová",J1108,0)</f>
        <v>0</v>
      </c>
      <c r="BJ1108" s="16" t="s">
        <v>23</v>
      </c>
      <c r="BK1108" s="143">
        <f>ROUND(I1108*H1108,2)</f>
        <v>0</v>
      </c>
      <c r="BL1108" s="16" t="s">
        <v>23</v>
      </c>
      <c r="BM1108" s="142" t="s">
        <v>887</v>
      </c>
    </row>
    <row r="1109" spans="2:65" s="12" customFormat="1" ht="11.25">
      <c r="B1109" s="148"/>
      <c r="D1109" s="149" t="s">
        <v>185</v>
      </c>
      <c r="E1109" s="150" t="s">
        <v>48</v>
      </c>
      <c r="F1109" s="151" t="s">
        <v>367</v>
      </c>
      <c r="H1109" s="150" t="s">
        <v>48</v>
      </c>
      <c r="I1109" s="152"/>
      <c r="L1109" s="148"/>
      <c r="M1109" s="153"/>
      <c r="T1109" s="154"/>
      <c r="AT1109" s="150" t="s">
        <v>185</v>
      </c>
      <c r="AU1109" s="150" t="s">
        <v>94</v>
      </c>
      <c r="AV1109" s="12" t="s">
        <v>23</v>
      </c>
      <c r="AW1109" s="12" t="s">
        <v>46</v>
      </c>
      <c r="AX1109" s="12" t="s">
        <v>86</v>
      </c>
      <c r="AY1109" s="150" t="s">
        <v>175</v>
      </c>
    </row>
    <row r="1110" spans="2:65" s="12" customFormat="1" ht="11.25">
      <c r="B1110" s="148"/>
      <c r="D1110" s="149" t="s">
        <v>185</v>
      </c>
      <c r="E1110" s="150" t="s">
        <v>48</v>
      </c>
      <c r="F1110" s="151" t="s">
        <v>854</v>
      </c>
      <c r="H1110" s="150" t="s">
        <v>48</v>
      </c>
      <c r="I1110" s="152"/>
      <c r="L1110" s="148"/>
      <c r="M1110" s="153"/>
      <c r="T1110" s="154"/>
      <c r="AT1110" s="150" t="s">
        <v>185</v>
      </c>
      <c r="AU1110" s="150" t="s">
        <v>94</v>
      </c>
      <c r="AV1110" s="12" t="s">
        <v>23</v>
      </c>
      <c r="AW1110" s="12" t="s">
        <v>46</v>
      </c>
      <c r="AX1110" s="12" t="s">
        <v>86</v>
      </c>
      <c r="AY1110" s="150" t="s">
        <v>175</v>
      </c>
    </row>
    <row r="1111" spans="2:65" s="13" customFormat="1" ht="11.25">
      <c r="B1111" s="155"/>
      <c r="D1111" s="149" t="s">
        <v>185</v>
      </c>
      <c r="E1111" s="156" t="s">
        <v>48</v>
      </c>
      <c r="F1111" s="157" t="s">
        <v>888</v>
      </c>
      <c r="H1111" s="158">
        <v>0.02</v>
      </c>
      <c r="I1111" s="159"/>
      <c r="L1111" s="155"/>
      <c r="M1111" s="160"/>
      <c r="T1111" s="161"/>
      <c r="AT1111" s="156" t="s">
        <v>185</v>
      </c>
      <c r="AU1111" s="156" t="s">
        <v>94</v>
      </c>
      <c r="AV1111" s="13" t="s">
        <v>94</v>
      </c>
      <c r="AW1111" s="13" t="s">
        <v>46</v>
      </c>
      <c r="AX1111" s="13" t="s">
        <v>86</v>
      </c>
      <c r="AY1111" s="156" t="s">
        <v>175</v>
      </c>
    </row>
    <row r="1112" spans="2:65" s="12" customFormat="1" ht="11.25">
      <c r="B1112" s="148"/>
      <c r="D1112" s="149" t="s">
        <v>185</v>
      </c>
      <c r="E1112" s="150" t="s">
        <v>48</v>
      </c>
      <c r="F1112" s="151" t="s">
        <v>855</v>
      </c>
      <c r="H1112" s="150" t="s">
        <v>48</v>
      </c>
      <c r="I1112" s="152"/>
      <c r="L1112" s="148"/>
      <c r="M1112" s="153"/>
      <c r="T1112" s="154"/>
      <c r="AT1112" s="150" t="s">
        <v>185</v>
      </c>
      <c r="AU1112" s="150" t="s">
        <v>94</v>
      </c>
      <c r="AV1112" s="12" t="s">
        <v>23</v>
      </c>
      <c r="AW1112" s="12" t="s">
        <v>46</v>
      </c>
      <c r="AX1112" s="12" t="s">
        <v>86</v>
      </c>
      <c r="AY1112" s="150" t="s">
        <v>175</v>
      </c>
    </row>
    <row r="1113" spans="2:65" s="13" customFormat="1" ht="11.25">
      <c r="B1113" s="155"/>
      <c r="D1113" s="149" t="s">
        <v>185</v>
      </c>
      <c r="E1113" s="156" t="s">
        <v>48</v>
      </c>
      <c r="F1113" s="157" t="s">
        <v>889</v>
      </c>
      <c r="H1113" s="158">
        <v>0.03</v>
      </c>
      <c r="I1113" s="159"/>
      <c r="L1113" s="155"/>
      <c r="M1113" s="160"/>
      <c r="T1113" s="161"/>
      <c r="AT1113" s="156" t="s">
        <v>185</v>
      </c>
      <c r="AU1113" s="156" t="s">
        <v>94</v>
      </c>
      <c r="AV1113" s="13" t="s">
        <v>94</v>
      </c>
      <c r="AW1113" s="13" t="s">
        <v>46</v>
      </c>
      <c r="AX1113" s="13" t="s">
        <v>86</v>
      </c>
      <c r="AY1113" s="156" t="s">
        <v>175</v>
      </c>
    </row>
    <row r="1114" spans="2:65" s="12" customFormat="1" ht="11.25">
      <c r="B1114" s="148"/>
      <c r="D1114" s="149" t="s">
        <v>185</v>
      </c>
      <c r="E1114" s="150" t="s">
        <v>48</v>
      </c>
      <c r="F1114" s="151" t="s">
        <v>865</v>
      </c>
      <c r="H1114" s="150" t="s">
        <v>48</v>
      </c>
      <c r="I1114" s="152"/>
      <c r="L1114" s="148"/>
      <c r="M1114" s="153"/>
      <c r="T1114" s="154"/>
      <c r="AT1114" s="150" t="s">
        <v>185</v>
      </c>
      <c r="AU1114" s="150" t="s">
        <v>94</v>
      </c>
      <c r="AV1114" s="12" t="s">
        <v>23</v>
      </c>
      <c r="AW1114" s="12" t="s">
        <v>46</v>
      </c>
      <c r="AX1114" s="12" t="s">
        <v>86</v>
      </c>
      <c r="AY1114" s="150" t="s">
        <v>175</v>
      </c>
    </row>
    <row r="1115" spans="2:65" s="13" customFormat="1" ht="11.25">
      <c r="B1115" s="155"/>
      <c r="D1115" s="149" t="s">
        <v>185</v>
      </c>
      <c r="E1115" s="156" t="s">
        <v>48</v>
      </c>
      <c r="F1115" s="157" t="s">
        <v>890</v>
      </c>
      <c r="H1115" s="158">
        <v>0.05</v>
      </c>
      <c r="I1115" s="159"/>
      <c r="L1115" s="155"/>
      <c r="M1115" s="160"/>
      <c r="T1115" s="161"/>
      <c r="AT1115" s="156" t="s">
        <v>185</v>
      </c>
      <c r="AU1115" s="156" t="s">
        <v>94</v>
      </c>
      <c r="AV1115" s="13" t="s">
        <v>94</v>
      </c>
      <c r="AW1115" s="13" t="s">
        <v>46</v>
      </c>
      <c r="AX1115" s="13" t="s">
        <v>86</v>
      </c>
      <c r="AY1115" s="156" t="s">
        <v>175</v>
      </c>
    </row>
    <row r="1116" spans="2:65" s="12" customFormat="1" ht="11.25">
      <c r="B1116" s="148"/>
      <c r="D1116" s="149" t="s">
        <v>185</v>
      </c>
      <c r="E1116" s="150" t="s">
        <v>48</v>
      </c>
      <c r="F1116" s="151" t="s">
        <v>866</v>
      </c>
      <c r="H1116" s="150" t="s">
        <v>48</v>
      </c>
      <c r="I1116" s="152"/>
      <c r="L1116" s="148"/>
      <c r="M1116" s="153"/>
      <c r="T1116" s="154"/>
      <c r="AT1116" s="150" t="s">
        <v>185</v>
      </c>
      <c r="AU1116" s="150" t="s">
        <v>94</v>
      </c>
      <c r="AV1116" s="12" t="s">
        <v>23</v>
      </c>
      <c r="AW1116" s="12" t="s">
        <v>46</v>
      </c>
      <c r="AX1116" s="12" t="s">
        <v>86</v>
      </c>
      <c r="AY1116" s="150" t="s">
        <v>175</v>
      </c>
    </row>
    <row r="1117" spans="2:65" s="13" customFormat="1" ht="11.25">
      <c r="B1117" s="155"/>
      <c r="D1117" s="149" t="s">
        <v>185</v>
      </c>
      <c r="E1117" s="156" t="s">
        <v>48</v>
      </c>
      <c r="F1117" s="157" t="s">
        <v>891</v>
      </c>
      <c r="H1117" s="158">
        <v>0.04</v>
      </c>
      <c r="I1117" s="159"/>
      <c r="L1117" s="155"/>
      <c r="M1117" s="160"/>
      <c r="T1117" s="161"/>
      <c r="AT1117" s="156" t="s">
        <v>185</v>
      </c>
      <c r="AU1117" s="156" t="s">
        <v>94</v>
      </c>
      <c r="AV1117" s="13" t="s">
        <v>94</v>
      </c>
      <c r="AW1117" s="13" t="s">
        <v>46</v>
      </c>
      <c r="AX1117" s="13" t="s">
        <v>86</v>
      </c>
      <c r="AY1117" s="156" t="s">
        <v>175</v>
      </c>
    </row>
    <row r="1118" spans="2:65" s="12" customFormat="1" ht="11.25">
      <c r="B1118" s="148"/>
      <c r="D1118" s="149" t="s">
        <v>185</v>
      </c>
      <c r="E1118" s="150" t="s">
        <v>48</v>
      </c>
      <c r="F1118" s="151" t="s">
        <v>856</v>
      </c>
      <c r="H1118" s="150" t="s">
        <v>48</v>
      </c>
      <c r="I1118" s="152"/>
      <c r="L1118" s="148"/>
      <c r="M1118" s="153"/>
      <c r="T1118" s="154"/>
      <c r="AT1118" s="150" t="s">
        <v>185</v>
      </c>
      <c r="AU1118" s="150" t="s">
        <v>94</v>
      </c>
      <c r="AV1118" s="12" t="s">
        <v>23</v>
      </c>
      <c r="AW1118" s="12" t="s">
        <v>46</v>
      </c>
      <c r="AX1118" s="12" t="s">
        <v>86</v>
      </c>
      <c r="AY1118" s="150" t="s">
        <v>175</v>
      </c>
    </row>
    <row r="1119" spans="2:65" s="13" customFormat="1" ht="11.25">
      <c r="B1119" s="155"/>
      <c r="D1119" s="149" t="s">
        <v>185</v>
      </c>
      <c r="E1119" s="156" t="s">
        <v>48</v>
      </c>
      <c r="F1119" s="157" t="s">
        <v>890</v>
      </c>
      <c r="H1119" s="158">
        <v>0.05</v>
      </c>
      <c r="I1119" s="159"/>
      <c r="L1119" s="155"/>
      <c r="M1119" s="160"/>
      <c r="T1119" s="161"/>
      <c r="AT1119" s="156" t="s">
        <v>185</v>
      </c>
      <c r="AU1119" s="156" t="s">
        <v>94</v>
      </c>
      <c r="AV1119" s="13" t="s">
        <v>94</v>
      </c>
      <c r="AW1119" s="13" t="s">
        <v>46</v>
      </c>
      <c r="AX1119" s="13" t="s">
        <v>86</v>
      </c>
      <c r="AY1119" s="156" t="s">
        <v>175</v>
      </c>
    </row>
    <row r="1120" spans="2:65" s="12" customFormat="1" ht="11.25">
      <c r="B1120" s="148"/>
      <c r="D1120" s="149" t="s">
        <v>185</v>
      </c>
      <c r="E1120" s="150" t="s">
        <v>48</v>
      </c>
      <c r="F1120" s="151" t="s">
        <v>868</v>
      </c>
      <c r="H1120" s="150" t="s">
        <v>48</v>
      </c>
      <c r="I1120" s="152"/>
      <c r="L1120" s="148"/>
      <c r="M1120" s="153"/>
      <c r="T1120" s="154"/>
      <c r="AT1120" s="150" t="s">
        <v>185</v>
      </c>
      <c r="AU1120" s="150" t="s">
        <v>94</v>
      </c>
      <c r="AV1120" s="12" t="s">
        <v>23</v>
      </c>
      <c r="AW1120" s="12" t="s">
        <v>46</v>
      </c>
      <c r="AX1120" s="12" t="s">
        <v>86</v>
      </c>
      <c r="AY1120" s="150" t="s">
        <v>175</v>
      </c>
    </row>
    <row r="1121" spans="2:65" s="13" customFormat="1" ht="11.25">
      <c r="B1121" s="155"/>
      <c r="D1121" s="149" t="s">
        <v>185</v>
      </c>
      <c r="E1121" s="156" t="s">
        <v>48</v>
      </c>
      <c r="F1121" s="157" t="s">
        <v>889</v>
      </c>
      <c r="H1121" s="158">
        <v>0.03</v>
      </c>
      <c r="I1121" s="159"/>
      <c r="L1121" s="155"/>
      <c r="M1121" s="160"/>
      <c r="T1121" s="161"/>
      <c r="AT1121" s="156" t="s">
        <v>185</v>
      </c>
      <c r="AU1121" s="156" t="s">
        <v>94</v>
      </c>
      <c r="AV1121" s="13" t="s">
        <v>94</v>
      </c>
      <c r="AW1121" s="13" t="s">
        <v>46</v>
      </c>
      <c r="AX1121" s="13" t="s">
        <v>86</v>
      </c>
      <c r="AY1121" s="156" t="s">
        <v>175</v>
      </c>
    </row>
    <row r="1122" spans="2:65" s="12" customFormat="1" ht="11.25">
      <c r="B1122" s="148"/>
      <c r="D1122" s="149" t="s">
        <v>185</v>
      </c>
      <c r="E1122" s="150" t="s">
        <v>48</v>
      </c>
      <c r="F1122" s="151" t="s">
        <v>869</v>
      </c>
      <c r="H1122" s="150" t="s">
        <v>48</v>
      </c>
      <c r="I1122" s="152"/>
      <c r="L1122" s="148"/>
      <c r="M1122" s="153"/>
      <c r="T1122" s="154"/>
      <c r="AT1122" s="150" t="s">
        <v>185</v>
      </c>
      <c r="AU1122" s="150" t="s">
        <v>94</v>
      </c>
      <c r="AV1122" s="12" t="s">
        <v>23</v>
      </c>
      <c r="AW1122" s="12" t="s">
        <v>46</v>
      </c>
      <c r="AX1122" s="12" t="s">
        <v>86</v>
      </c>
      <c r="AY1122" s="150" t="s">
        <v>175</v>
      </c>
    </row>
    <row r="1123" spans="2:65" s="13" customFormat="1" ht="11.25">
      <c r="B1123" s="155"/>
      <c r="D1123" s="149" t="s">
        <v>185</v>
      </c>
      <c r="E1123" s="156" t="s">
        <v>48</v>
      </c>
      <c r="F1123" s="157" t="s">
        <v>890</v>
      </c>
      <c r="H1123" s="158">
        <v>0.05</v>
      </c>
      <c r="I1123" s="159"/>
      <c r="L1123" s="155"/>
      <c r="M1123" s="160"/>
      <c r="T1123" s="161"/>
      <c r="AT1123" s="156" t="s">
        <v>185</v>
      </c>
      <c r="AU1123" s="156" t="s">
        <v>94</v>
      </c>
      <c r="AV1123" s="13" t="s">
        <v>94</v>
      </c>
      <c r="AW1123" s="13" t="s">
        <v>46</v>
      </c>
      <c r="AX1123" s="13" t="s">
        <v>86</v>
      </c>
      <c r="AY1123" s="156" t="s">
        <v>175</v>
      </c>
    </row>
    <row r="1124" spans="2:65" s="12" customFormat="1" ht="11.25">
      <c r="B1124" s="148"/>
      <c r="D1124" s="149" t="s">
        <v>185</v>
      </c>
      <c r="E1124" s="150" t="s">
        <v>48</v>
      </c>
      <c r="F1124" s="151" t="s">
        <v>870</v>
      </c>
      <c r="H1124" s="150" t="s">
        <v>48</v>
      </c>
      <c r="I1124" s="152"/>
      <c r="L1124" s="148"/>
      <c r="M1124" s="153"/>
      <c r="T1124" s="154"/>
      <c r="AT1124" s="150" t="s">
        <v>185</v>
      </c>
      <c r="AU1124" s="150" t="s">
        <v>94</v>
      </c>
      <c r="AV1124" s="12" t="s">
        <v>23</v>
      </c>
      <c r="AW1124" s="12" t="s">
        <v>46</v>
      </c>
      <c r="AX1124" s="12" t="s">
        <v>86</v>
      </c>
      <c r="AY1124" s="150" t="s">
        <v>175</v>
      </c>
    </row>
    <row r="1125" spans="2:65" s="13" customFormat="1" ht="11.25">
      <c r="B1125" s="155"/>
      <c r="D1125" s="149" t="s">
        <v>185</v>
      </c>
      <c r="E1125" s="156" t="s">
        <v>48</v>
      </c>
      <c r="F1125" s="157" t="s">
        <v>890</v>
      </c>
      <c r="H1125" s="158">
        <v>0.05</v>
      </c>
      <c r="I1125" s="159"/>
      <c r="L1125" s="155"/>
      <c r="M1125" s="160"/>
      <c r="T1125" s="161"/>
      <c r="AT1125" s="156" t="s">
        <v>185</v>
      </c>
      <c r="AU1125" s="156" t="s">
        <v>94</v>
      </c>
      <c r="AV1125" s="13" t="s">
        <v>94</v>
      </c>
      <c r="AW1125" s="13" t="s">
        <v>46</v>
      </c>
      <c r="AX1125" s="13" t="s">
        <v>86</v>
      </c>
      <c r="AY1125" s="156" t="s">
        <v>175</v>
      </c>
    </row>
    <row r="1126" spans="2:65" s="14" customFormat="1" ht="11.25">
      <c r="B1126" s="162"/>
      <c r="D1126" s="149" t="s">
        <v>185</v>
      </c>
      <c r="E1126" s="163" t="s">
        <v>48</v>
      </c>
      <c r="F1126" s="164" t="s">
        <v>209</v>
      </c>
      <c r="H1126" s="165">
        <v>0.32</v>
      </c>
      <c r="I1126" s="166"/>
      <c r="L1126" s="162"/>
      <c r="M1126" s="167"/>
      <c r="T1126" s="168"/>
      <c r="AT1126" s="163" t="s">
        <v>185</v>
      </c>
      <c r="AU1126" s="163" t="s">
        <v>94</v>
      </c>
      <c r="AV1126" s="14" t="s">
        <v>210</v>
      </c>
      <c r="AW1126" s="14" t="s">
        <v>46</v>
      </c>
      <c r="AX1126" s="14" t="s">
        <v>23</v>
      </c>
      <c r="AY1126" s="163" t="s">
        <v>175</v>
      </c>
    </row>
    <row r="1127" spans="2:65" s="1" customFormat="1" ht="24.2" customHeight="1">
      <c r="B1127" s="32"/>
      <c r="C1127" s="131" t="s">
        <v>892</v>
      </c>
      <c r="D1127" s="131" t="s">
        <v>177</v>
      </c>
      <c r="E1127" s="132" t="s">
        <v>893</v>
      </c>
      <c r="F1127" s="133" t="s">
        <v>894</v>
      </c>
      <c r="G1127" s="134" t="s">
        <v>233</v>
      </c>
      <c r="H1127" s="135">
        <v>8</v>
      </c>
      <c r="I1127" s="136"/>
      <c r="J1127" s="137">
        <f>ROUND(I1127*H1127,2)</f>
        <v>0</v>
      </c>
      <c r="K1127" s="133" t="s">
        <v>181</v>
      </c>
      <c r="L1127" s="32"/>
      <c r="M1127" s="138" t="s">
        <v>48</v>
      </c>
      <c r="N1127" s="139" t="s">
        <v>57</v>
      </c>
      <c r="P1127" s="140">
        <f>O1127*H1127</f>
        <v>0</v>
      </c>
      <c r="Q1127" s="140">
        <v>0</v>
      </c>
      <c r="R1127" s="140">
        <f>Q1127*H1127</f>
        <v>0</v>
      </c>
      <c r="S1127" s="140">
        <v>0</v>
      </c>
      <c r="T1127" s="141">
        <f>S1127*H1127</f>
        <v>0</v>
      </c>
      <c r="AR1127" s="142" t="s">
        <v>23</v>
      </c>
      <c r="AT1127" s="142" t="s">
        <v>177</v>
      </c>
      <c r="AU1127" s="142" t="s">
        <v>94</v>
      </c>
      <c r="AY1127" s="16" t="s">
        <v>175</v>
      </c>
      <c r="BE1127" s="143">
        <f>IF(N1127="základní",J1127,0)</f>
        <v>0</v>
      </c>
      <c r="BF1127" s="143">
        <f>IF(N1127="snížená",J1127,0)</f>
        <v>0</v>
      </c>
      <c r="BG1127" s="143">
        <f>IF(N1127="zákl. přenesená",J1127,0)</f>
        <v>0</v>
      </c>
      <c r="BH1127" s="143">
        <f>IF(N1127="sníž. přenesená",J1127,0)</f>
        <v>0</v>
      </c>
      <c r="BI1127" s="143">
        <f>IF(N1127="nulová",J1127,0)</f>
        <v>0</v>
      </c>
      <c r="BJ1127" s="16" t="s">
        <v>23</v>
      </c>
      <c r="BK1127" s="143">
        <f>ROUND(I1127*H1127,2)</f>
        <v>0</v>
      </c>
      <c r="BL1127" s="16" t="s">
        <v>23</v>
      </c>
      <c r="BM1127" s="142" t="s">
        <v>895</v>
      </c>
    </row>
    <row r="1128" spans="2:65" s="1" customFormat="1" ht="11.25">
      <c r="B1128" s="32"/>
      <c r="D1128" s="144" t="s">
        <v>183</v>
      </c>
      <c r="F1128" s="145" t="s">
        <v>896</v>
      </c>
      <c r="I1128" s="146"/>
      <c r="L1128" s="32"/>
      <c r="M1128" s="147"/>
      <c r="T1128" s="53"/>
      <c r="AT1128" s="16" t="s">
        <v>183</v>
      </c>
      <c r="AU1128" s="16" t="s">
        <v>94</v>
      </c>
    </row>
    <row r="1129" spans="2:65" s="12" customFormat="1" ht="11.25">
      <c r="B1129" s="148"/>
      <c r="D1129" s="149" t="s">
        <v>185</v>
      </c>
      <c r="E1129" s="150" t="s">
        <v>48</v>
      </c>
      <c r="F1129" s="151" t="s">
        <v>367</v>
      </c>
      <c r="H1129" s="150" t="s">
        <v>48</v>
      </c>
      <c r="I1129" s="152"/>
      <c r="L1129" s="148"/>
      <c r="M1129" s="153"/>
      <c r="T1129" s="154"/>
      <c r="AT1129" s="150" t="s">
        <v>185</v>
      </c>
      <c r="AU1129" s="150" t="s">
        <v>94</v>
      </c>
      <c r="AV1129" s="12" t="s">
        <v>23</v>
      </c>
      <c r="AW1129" s="12" t="s">
        <v>46</v>
      </c>
      <c r="AX1129" s="12" t="s">
        <v>86</v>
      </c>
      <c r="AY1129" s="150" t="s">
        <v>175</v>
      </c>
    </row>
    <row r="1130" spans="2:65" s="12" customFormat="1" ht="11.25">
      <c r="B1130" s="148"/>
      <c r="D1130" s="149" t="s">
        <v>185</v>
      </c>
      <c r="E1130" s="150" t="s">
        <v>48</v>
      </c>
      <c r="F1130" s="151" t="s">
        <v>370</v>
      </c>
      <c r="H1130" s="150" t="s">
        <v>48</v>
      </c>
      <c r="I1130" s="152"/>
      <c r="L1130" s="148"/>
      <c r="M1130" s="153"/>
      <c r="T1130" s="154"/>
      <c r="AT1130" s="150" t="s">
        <v>185</v>
      </c>
      <c r="AU1130" s="150" t="s">
        <v>94</v>
      </c>
      <c r="AV1130" s="12" t="s">
        <v>23</v>
      </c>
      <c r="AW1130" s="12" t="s">
        <v>46</v>
      </c>
      <c r="AX1130" s="12" t="s">
        <v>86</v>
      </c>
      <c r="AY1130" s="150" t="s">
        <v>175</v>
      </c>
    </row>
    <row r="1131" spans="2:65" s="13" customFormat="1" ht="11.25">
      <c r="B1131" s="155"/>
      <c r="D1131" s="149" t="s">
        <v>185</v>
      </c>
      <c r="E1131" s="156" t="s">
        <v>48</v>
      </c>
      <c r="F1131" s="157" t="s">
        <v>23</v>
      </c>
      <c r="H1131" s="158">
        <v>1</v>
      </c>
      <c r="I1131" s="159"/>
      <c r="L1131" s="155"/>
      <c r="M1131" s="160"/>
      <c r="T1131" s="161"/>
      <c r="AT1131" s="156" t="s">
        <v>185</v>
      </c>
      <c r="AU1131" s="156" t="s">
        <v>94</v>
      </c>
      <c r="AV1131" s="13" t="s">
        <v>94</v>
      </c>
      <c r="AW1131" s="13" t="s">
        <v>46</v>
      </c>
      <c r="AX1131" s="13" t="s">
        <v>86</v>
      </c>
      <c r="AY1131" s="156" t="s">
        <v>175</v>
      </c>
    </row>
    <row r="1132" spans="2:65" s="12" customFormat="1" ht="11.25">
      <c r="B1132" s="148"/>
      <c r="D1132" s="149" t="s">
        <v>185</v>
      </c>
      <c r="E1132" s="150" t="s">
        <v>48</v>
      </c>
      <c r="F1132" s="151" t="s">
        <v>372</v>
      </c>
      <c r="H1132" s="150" t="s">
        <v>48</v>
      </c>
      <c r="I1132" s="152"/>
      <c r="L1132" s="148"/>
      <c r="M1132" s="153"/>
      <c r="T1132" s="154"/>
      <c r="AT1132" s="150" t="s">
        <v>185</v>
      </c>
      <c r="AU1132" s="150" t="s">
        <v>94</v>
      </c>
      <c r="AV1132" s="12" t="s">
        <v>23</v>
      </c>
      <c r="AW1132" s="12" t="s">
        <v>46</v>
      </c>
      <c r="AX1132" s="12" t="s">
        <v>86</v>
      </c>
      <c r="AY1132" s="150" t="s">
        <v>175</v>
      </c>
    </row>
    <row r="1133" spans="2:65" s="13" customFormat="1" ht="11.25">
      <c r="B1133" s="155"/>
      <c r="D1133" s="149" t="s">
        <v>185</v>
      </c>
      <c r="E1133" s="156" t="s">
        <v>48</v>
      </c>
      <c r="F1133" s="157" t="s">
        <v>94</v>
      </c>
      <c r="H1133" s="158">
        <v>2</v>
      </c>
      <c r="I1133" s="159"/>
      <c r="L1133" s="155"/>
      <c r="M1133" s="160"/>
      <c r="T1133" s="161"/>
      <c r="AT1133" s="156" t="s">
        <v>185</v>
      </c>
      <c r="AU1133" s="156" t="s">
        <v>94</v>
      </c>
      <c r="AV1133" s="13" t="s">
        <v>94</v>
      </c>
      <c r="AW1133" s="13" t="s">
        <v>46</v>
      </c>
      <c r="AX1133" s="13" t="s">
        <v>86</v>
      </c>
      <c r="AY1133" s="156" t="s">
        <v>175</v>
      </c>
    </row>
    <row r="1134" spans="2:65" s="12" customFormat="1" ht="11.25">
      <c r="B1134" s="148"/>
      <c r="D1134" s="149" t="s">
        <v>185</v>
      </c>
      <c r="E1134" s="150" t="s">
        <v>48</v>
      </c>
      <c r="F1134" s="151" t="s">
        <v>373</v>
      </c>
      <c r="H1134" s="150" t="s">
        <v>48</v>
      </c>
      <c r="I1134" s="152"/>
      <c r="L1134" s="148"/>
      <c r="M1134" s="153"/>
      <c r="T1134" s="154"/>
      <c r="AT1134" s="150" t="s">
        <v>185</v>
      </c>
      <c r="AU1134" s="150" t="s">
        <v>94</v>
      </c>
      <c r="AV1134" s="12" t="s">
        <v>23</v>
      </c>
      <c r="AW1134" s="12" t="s">
        <v>46</v>
      </c>
      <c r="AX1134" s="12" t="s">
        <v>86</v>
      </c>
      <c r="AY1134" s="150" t="s">
        <v>175</v>
      </c>
    </row>
    <row r="1135" spans="2:65" s="13" customFormat="1" ht="11.25">
      <c r="B1135" s="155"/>
      <c r="D1135" s="149" t="s">
        <v>185</v>
      </c>
      <c r="E1135" s="156" t="s">
        <v>48</v>
      </c>
      <c r="F1135" s="157" t="s">
        <v>23</v>
      </c>
      <c r="H1135" s="158">
        <v>1</v>
      </c>
      <c r="I1135" s="159"/>
      <c r="L1135" s="155"/>
      <c r="M1135" s="160"/>
      <c r="T1135" s="161"/>
      <c r="AT1135" s="156" t="s">
        <v>185</v>
      </c>
      <c r="AU1135" s="156" t="s">
        <v>94</v>
      </c>
      <c r="AV1135" s="13" t="s">
        <v>94</v>
      </c>
      <c r="AW1135" s="13" t="s">
        <v>46</v>
      </c>
      <c r="AX1135" s="13" t="s">
        <v>86</v>
      </c>
      <c r="AY1135" s="156" t="s">
        <v>175</v>
      </c>
    </row>
    <row r="1136" spans="2:65" s="12" customFormat="1" ht="11.25">
      <c r="B1136" s="148"/>
      <c r="D1136" s="149" t="s">
        <v>185</v>
      </c>
      <c r="E1136" s="150" t="s">
        <v>48</v>
      </c>
      <c r="F1136" s="151" t="s">
        <v>374</v>
      </c>
      <c r="H1136" s="150" t="s">
        <v>48</v>
      </c>
      <c r="I1136" s="152"/>
      <c r="L1136" s="148"/>
      <c r="M1136" s="153"/>
      <c r="T1136" s="154"/>
      <c r="AT1136" s="150" t="s">
        <v>185</v>
      </c>
      <c r="AU1136" s="150" t="s">
        <v>94</v>
      </c>
      <c r="AV1136" s="12" t="s">
        <v>23</v>
      </c>
      <c r="AW1136" s="12" t="s">
        <v>46</v>
      </c>
      <c r="AX1136" s="12" t="s">
        <v>86</v>
      </c>
      <c r="AY1136" s="150" t="s">
        <v>175</v>
      </c>
    </row>
    <row r="1137" spans="2:65" s="13" customFormat="1" ht="11.25">
      <c r="B1137" s="155"/>
      <c r="D1137" s="149" t="s">
        <v>185</v>
      </c>
      <c r="E1137" s="156" t="s">
        <v>48</v>
      </c>
      <c r="F1137" s="157" t="s">
        <v>23</v>
      </c>
      <c r="H1137" s="158">
        <v>1</v>
      </c>
      <c r="I1137" s="159"/>
      <c r="L1137" s="155"/>
      <c r="M1137" s="160"/>
      <c r="T1137" s="161"/>
      <c r="AT1137" s="156" t="s">
        <v>185</v>
      </c>
      <c r="AU1137" s="156" t="s">
        <v>94</v>
      </c>
      <c r="AV1137" s="13" t="s">
        <v>94</v>
      </c>
      <c r="AW1137" s="13" t="s">
        <v>46</v>
      </c>
      <c r="AX1137" s="13" t="s">
        <v>86</v>
      </c>
      <c r="AY1137" s="156" t="s">
        <v>175</v>
      </c>
    </row>
    <row r="1138" spans="2:65" s="12" customFormat="1" ht="11.25">
      <c r="B1138" s="148"/>
      <c r="D1138" s="149" t="s">
        <v>185</v>
      </c>
      <c r="E1138" s="150" t="s">
        <v>48</v>
      </c>
      <c r="F1138" s="151" t="s">
        <v>376</v>
      </c>
      <c r="H1138" s="150" t="s">
        <v>48</v>
      </c>
      <c r="I1138" s="152"/>
      <c r="L1138" s="148"/>
      <c r="M1138" s="153"/>
      <c r="T1138" s="154"/>
      <c r="AT1138" s="150" t="s">
        <v>185</v>
      </c>
      <c r="AU1138" s="150" t="s">
        <v>94</v>
      </c>
      <c r="AV1138" s="12" t="s">
        <v>23</v>
      </c>
      <c r="AW1138" s="12" t="s">
        <v>46</v>
      </c>
      <c r="AX1138" s="12" t="s">
        <v>86</v>
      </c>
      <c r="AY1138" s="150" t="s">
        <v>175</v>
      </c>
    </row>
    <row r="1139" spans="2:65" s="13" customFormat="1" ht="11.25">
      <c r="B1139" s="155"/>
      <c r="D1139" s="149" t="s">
        <v>185</v>
      </c>
      <c r="E1139" s="156" t="s">
        <v>48</v>
      </c>
      <c r="F1139" s="157" t="s">
        <v>23</v>
      </c>
      <c r="H1139" s="158">
        <v>1</v>
      </c>
      <c r="I1139" s="159"/>
      <c r="L1139" s="155"/>
      <c r="M1139" s="160"/>
      <c r="T1139" s="161"/>
      <c r="AT1139" s="156" t="s">
        <v>185</v>
      </c>
      <c r="AU1139" s="156" t="s">
        <v>94</v>
      </c>
      <c r="AV1139" s="13" t="s">
        <v>94</v>
      </c>
      <c r="AW1139" s="13" t="s">
        <v>46</v>
      </c>
      <c r="AX1139" s="13" t="s">
        <v>86</v>
      </c>
      <c r="AY1139" s="156" t="s">
        <v>175</v>
      </c>
    </row>
    <row r="1140" spans="2:65" s="12" customFormat="1" ht="11.25">
      <c r="B1140" s="148"/>
      <c r="D1140" s="149" t="s">
        <v>185</v>
      </c>
      <c r="E1140" s="150" t="s">
        <v>48</v>
      </c>
      <c r="F1140" s="151" t="s">
        <v>378</v>
      </c>
      <c r="H1140" s="150" t="s">
        <v>48</v>
      </c>
      <c r="I1140" s="152"/>
      <c r="L1140" s="148"/>
      <c r="M1140" s="153"/>
      <c r="T1140" s="154"/>
      <c r="AT1140" s="150" t="s">
        <v>185</v>
      </c>
      <c r="AU1140" s="150" t="s">
        <v>94</v>
      </c>
      <c r="AV1140" s="12" t="s">
        <v>23</v>
      </c>
      <c r="AW1140" s="12" t="s">
        <v>46</v>
      </c>
      <c r="AX1140" s="12" t="s">
        <v>86</v>
      </c>
      <c r="AY1140" s="150" t="s">
        <v>175</v>
      </c>
    </row>
    <row r="1141" spans="2:65" s="13" customFormat="1" ht="11.25">
      <c r="B1141" s="155"/>
      <c r="D1141" s="149" t="s">
        <v>185</v>
      </c>
      <c r="E1141" s="156" t="s">
        <v>48</v>
      </c>
      <c r="F1141" s="157" t="s">
        <v>23</v>
      </c>
      <c r="H1141" s="158">
        <v>1</v>
      </c>
      <c r="I1141" s="159"/>
      <c r="L1141" s="155"/>
      <c r="M1141" s="160"/>
      <c r="T1141" s="161"/>
      <c r="AT1141" s="156" t="s">
        <v>185</v>
      </c>
      <c r="AU1141" s="156" t="s">
        <v>94</v>
      </c>
      <c r="AV1141" s="13" t="s">
        <v>94</v>
      </c>
      <c r="AW1141" s="13" t="s">
        <v>46</v>
      </c>
      <c r="AX1141" s="13" t="s">
        <v>86</v>
      </c>
      <c r="AY1141" s="156" t="s">
        <v>175</v>
      </c>
    </row>
    <row r="1142" spans="2:65" s="12" customFormat="1" ht="11.25">
      <c r="B1142" s="148"/>
      <c r="D1142" s="149" t="s">
        <v>185</v>
      </c>
      <c r="E1142" s="150" t="s">
        <v>48</v>
      </c>
      <c r="F1142" s="151" t="s">
        <v>379</v>
      </c>
      <c r="H1142" s="150" t="s">
        <v>48</v>
      </c>
      <c r="I1142" s="152"/>
      <c r="L1142" s="148"/>
      <c r="M1142" s="153"/>
      <c r="T1142" s="154"/>
      <c r="AT1142" s="150" t="s">
        <v>185</v>
      </c>
      <c r="AU1142" s="150" t="s">
        <v>94</v>
      </c>
      <c r="AV1142" s="12" t="s">
        <v>23</v>
      </c>
      <c r="AW1142" s="12" t="s">
        <v>46</v>
      </c>
      <c r="AX1142" s="12" t="s">
        <v>86</v>
      </c>
      <c r="AY1142" s="150" t="s">
        <v>175</v>
      </c>
    </row>
    <row r="1143" spans="2:65" s="13" customFormat="1" ht="11.25">
      <c r="B1143" s="155"/>
      <c r="D1143" s="149" t="s">
        <v>185</v>
      </c>
      <c r="E1143" s="156" t="s">
        <v>48</v>
      </c>
      <c r="F1143" s="157" t="s">
        <v>23</v>
      </c>
      <c r="H1143" s="158">
        <v>1</v>
      </c>
      <c r="I1143" s="159"/>
      <c r="L1143" s="155"/>
      <c r="M1143" s="160"/>
      <c r="T1143" s="161"/>
      <c r="AT1143" s="156" t="s">
        <v>185</v>
      </c>
      <c r="AU1143" s="156" t="s">
        <v>94</v>
      </c>
      <c r="AV1143" s="13" t="s">
        <v>94</v>
      </c>
      <c r="AW1143" s="13" t="s">
        <v>46</v>
      </c>
      <c r="AX1143" s="13" t="s">
        <v>86</v>
      </c>
      <c r="AY1143" s="156" t="s">
        <v>175</v>
      </c>
    </row>
    <row r="1144" spans="2:65" s="14" customFormat="1" ht="11.25">
      <c r="B1144" s="162"/>
      <c r="D1144" s="149" t="s">
        <v>185</v>
      </c>
      <c r="E1144" s="163" t="s">
        <v>48</v>
      </c>
      <c r="F1144" s="164" t="s">
        <v>209</v>
      </c>
      <c r="H1144" s="165">
        <v>8</v>
      </c>
      <c r="I1144" s="166"/>
      <c r="L1144" s="162"/>
      <c r="M1144" s="167"/>
      <c r="T1144" s="168"/>
      <c r="AT1144" s="163" t="s">
        <v>185</v>
      </c>
      <c r="AU1144" s="163" t="s">
        <v>94</v>
      </c>
      <c r="AV1144" s="14" t="s">
        <v>210</v>
      </c>
      <c r="AW1144" s="14" t="s">
        <v>46</v>
      </c>
      <c r="AX1144" s="14" t="s">
        <v>23</v>
      </c>
      <c r="AY1144" s="163" t="s">
        <v>175</v>
      </c>
    </row>
    <row r="1145" spans="2:65" s="1" customFormat="1" ht="24.2" customHeight="1">
      <c r="B1145" s="32"/>
      <c r="C1145" s="169" t="s">
        <v>897</v>
      </c>
      <c r="D1145" s="169" t="s">
        <v>238</v>
      </c>
      <c r="E1145" s="170" t="s">
        <v>898</v>
      </c>
      <c r="F1145" s="171" t="s">
        <v>899</v>
      </c>
      <c r="G1145" s="172" t="s">
        <v>233</v>
      </c>
      <c r="H1145" s="173">
        <v>8</v>
      </c>
      <c r="I1145" s="174"/>
      <c r="J1145" s="175">
        <f>ROUND(I1145*H1145,2)</f>
        <v>0</v>
      </c>
      <c r="K1145" s="171" t="s">
        <v>274</v>
      </c>
      <c r="L1145" s="176"/>
      <c r="M1145" s="177" t="s">
        <v>48</v>
      </c>
      <c r="N1145" s="178" t="s">
        <v>57</v>
      </c>
      <c r="P1145" s="140">
        <f>O1145*H1145</f>
        <v>0</v>
      </c>
      <c r="Q1145" s="140">
        <v>0</v>
      </c>
      <c r="R1145" s="140">
        <f>Q1145*H1145</f>
        <v>0</v>
      </c>
      <c r="S1145" s="140">
        <v>0</v>
      </c>
      <c r="T1145" s="141">
        <f>S1145*H1145</f>
        <v>0</v>
      </c>
      <c r="AR1145" s="142" t="s">
        <v>94</v>
      </c>
      <c r="AT1145" s="142" t="s">
        <v>238</v>
      </c>
      <c r="AU1145" s="142" t="s">
        <v>94</v>
      </c>
      <c r="AY1145" s="16" t="s">
        <v>175</v>
      </c>
      <c r="BE1145" s="143">
        <f>IF(N1145="základní",J1145,0)</f>
        <v>0</v>
      </c>
      <c r="BF1145" s="143">
        <f>IF(N1145="snížená",J1145,0)</f>
        <v>0</v>
      </c>
      <c r="BG1145" s="143">
        <f>IF(N1145="zákl. přenesená",J1145,0)</f>
        <v>0</v>
      </c>
      <c r="BH1145" s="143">
        <f>IF(N1145="sníž. přenesená",J1145,0)</f>
        <v>0</v>
      </c>
      <c r="BI1145" s="143">
        <f>IF(N1145="nulová",J1145,0)</f>
        <v>0</v>
      </c>
      <c r="BJ1145" s="16" t="s">
        <v>23</v>
      </c>
      <c r="BK1145" s="143">
        <f>ROUND(I1145*H1145,2)</f>
        <v>0</v>
      </c>
      <c r="BL1145" s="16" t="s">
        <v>23</v>
      </c>
      <c r="BM1145" s="142" t="s">
        <v>900</v>
      </c>
    </row>
    <row r="1146" spans="2:65" s="12" customFormat="1" ht="11.25">
      <c r="B1146" s="148"/>
      <c r="D1146" s="149" t="s">
        <v>185</v>
      </c>
      <c r="E1146" s="150" t="s">
        <v>48</v>
      </c>
      <c r="F1146" s="151" t="s">
        <v>367</v>
      </c>
      <c r="H1146" s="150" t="s">
        <v>48</v>
      </c>
      <c r="I1146" s="152"/>
      <c r="L1146" s="148"/>
      <c r="M1146" s="153"/>
      <c r="T1146" s="154"/>
      <c r="AT1146" s="150" t="s">
        <v>185</v>
      </c>
      <c r="AU1146" s="150" t="s">
        <v>94</v>
      </c>
      <c r="AV1146" s="12" t="s">
        <v>23</v>
      </c>
      <c r="AW1146" s="12" t="s">
        <v>46</v>
      </c>
      <c r="AX1146" s="12" t="s">
        <v>86</v>
      </c>
      <c r="AY1146" s="150" t="s">
        <v>175</v>
      </c>
    </row>
    <row r="1147" spans="2:65" s="12" customFormat="1" ht="11.25">
      <c r="B1147" s="148"/>
      <c r="D1147" s="149" t="s">
        <v>185</v>
      </c>
      <c r="E1147" s="150" t="s">
        <v>48</v>
      </c>
      <c r="F1147" s="151" t="s">
        <v>370</v>
      </c>
      <c r="H1147" s="150" t="s">
        <v>48</v>
      </c>
      <c r="I1147" s="152"/>
      <c r="L1147" s="148"/>
      <c r="M1147" s="153"/>
      <c r="T1147" s="154"/>
      <c r="AT1147" s="150" t="s">
        <v>185</v>
      </c>
      <c r="AU1147" s="150" t="s">
        <v>94</v>
      </c>
      <c r="AV1147" s="12" t="s">
        <v>23</v>
      </c>
      <c r="AW1147" s="12" t="s">
        <v>46</v>
      </c>
      <c r="AX1147" s="12" t="s">
        <v>86</v>
      </c>
      <c r="AY1147" s="150" t="s">
        <v>175</v>
      </c>
    </row>
    <row r="1148" spans="2:65" s="13" customFormat="1" ht="11.25">
      <c r="B1148" s="155"/>
      <c r="D1148" s="149" t="s">
        <v>185</v>
      </c>
      <c r="E1148" s="156" t="s">
        <v>48</v>
      </c>
      <c r="F1148" s="157" t="s">
        <v>23</v>
      </c>
      <c r="H1148" s="158">
        <v>1</v>
      </c>
      <c r="I1148" s="159"/>
      <c r="L1148" s="155"/>
      <c r="M1148" s="160"/>
      <c r="T1148" s="161"/>
      <c r="AT1148" s="156" t="s">
        <v>185</v>
      </c>
      <c r="AU1148" s="156" t="s">
        <v>94</v>
      </c>
      <c r="AV1148" s="13" t="s">
        <v>94</v>
      </c>
      <c r="AW1148" s="13" t="s">
        <v>46</v>
      </c>
      <c r="AX1148" s="13" t="s">
        <v>86</v>
      </c>
      <c r="AY1148" s="156" t="s">
        <v>175</v>
      </c>
    </row>
    <row r="1149" spans="2:65" s="12" customFormat="1" ht="11.25">
      <c r="B1149" s="148"/>
      <c r="D1149" s="149" t="s">
        <v>185</v>
      </c>
      <c r="E1149" s="150" t="s">
        <v>48</v>
      </c>
      <c r="F1149" s="151" t="s">
        <v>372</v>
      </c>
      <c r="H1149" s="150" t="s">
        <v>48</v>
      </c>
      <c r="I1149" s="152"/>
      <c r="L1149" s="148"/>
      <c r="M1149" s="153"/>
      <c r="T1149" s="154"/>
      <c r="AT1149" s="150" t="s">
        <v>185</v>
      </c>
      <c r="AU1149" s="150" t="s">
        <v>94</v>
      </c>
      <c r="AV1149" s="12" t="s">
        <v>23</v>
      </c>
      <c r="AW1149" s="12" t="s">
        <v>46</v>
      </c>
      <c r="AX1149" s="12" t="s">
        <v>86</v>
      </c>
      <c r="AY1149" s="150" t="s">
        <v>175</v>
      </c>
    </row>
    <row r="1150" spans="2:65" s="13" customFormat="1" ht="11.25">
      <c r="B1150" s="155"/>
      <c r="D1150" s="149" t="s">
        <v>185</v>
      </c>
      <c r="E1150" s="156" t="s">
        <v>48</v>
      </c>
      <c r="F1150" s="157" t="s">
        <v>94</v>
      </c>
      <c r="H1150" s="158">
        <v>2</v>
      </c>
      <c r="I1150" s="159"/>
      <c r="L1150" s="155"/>
      <c r="M1150" s="160"/>
      <c r="T1150" s="161"/>
      <c r="AT1150" s="156" t="s">
        <v>185</v>
      </c>
      <c r="AU1150" s="156" t="s">
        <v>94</v>
      </c>
      <c r="AV1150" s="13" t="s">
        <v>94</v>
      </c>
      <c r="AW1150" s="13" t="s">
        <v>46</v>
      </c>
      <c r="AX1150" s="13" t="s">
        <v>86</v>
      </c>
      <c r="AY1150" s="156" t="s">
        <v>175</v>
      </c>
    </row>
    <row r="1151" spans="2:65" s="12" customFormat="1" ht="11.25">
      <c r="B1151" s="148"/>
      <c r="D1151" s="149" t="s">
        <v>185</v>
      </c>
      <c r="E1151" s="150" t="s">
        <v>48</v>
      </c>
      <c r="F1151" s="151" t="s">
        <v>373</v>
      </c>
      <c r="H1151" s="150" t="s">
        <v>48</v>
      </c>
      <c r="I1151" s="152"/>
      <c r="L1151" s="148"/>
      <c r="M1151" s="153"/>
      <c r="T1151" s="154"/>
      <c r="AT1151" s="150" t="s">
        <v>185</v>
      </c>
      <c r="AU1151" s="150" t="s">
        <v>94</v>
      </c>
      <c r="AV1151" s="12" t="s">
        <v>23</v>
      </c>
      <c r="AW1151" s="12" t="s">
        <v>46</v>
      </c>
      <c r="AX1151" s="12" t="s">
        <v>86</v>
      </c>
      <c r="AY1151" s="150" t="s">
        <v>175</v>
      </c>
    </row>
    <row r="1152" spans="2:65" s="13" customFormat="1" ht="11.25">
      <c r="B1152" s="155"/>
      <c r="D1152" s="149" t="s">
        <v>185</v>
      </c>
      <c r="E1152" s="156" t="s">
        <v>48</v>
      </c>
      <c r="F1152" s="157" t="s">
        <v>23</v>
      </c>
      <c r="H1152" s="158">
        <v>1</v>
      </c>
      <c r="I1152" s="159"/>
      <c r="L1152" s="155"/>
      <c r="M1152" s="160"/>
      <c r="T1152" s="161"/>
      <c r="AT1152" s="156" t="s">
        <v>185</v>
      </c>
      <c r="AU1152" s="156" t="s">
        <v>94</v>
      </c>
      <c r="AV1152" s="13" t="s">
        <v>94</v>
      </c>
      <c r="AW1152" s="13" t="s">
        <v>46</v>
      </c>
      <c r="AX1152" s="13" t="s">
        <v>86</v>
      </c>
      <c r="AY1152" s="156" t="s">
        <v>175</v>
      </c>
    </row>
    <row r="1153" spans="2:65" s="12" customFormat="1" ht="11.25">
      <c r="B1153" s="148"/>
      <c r="D1153" s="149" t="s">
        <v>185</v>
      </c>
      <c r="E1153" s="150" t="s">
        <v>48</v>
      </c>
      <c r="F1153" s="151" t="s">
        <v>374</v>
      </c>
      <c r="H1153" s="150" t="s">
        <v>48</v>
      </c>
      <c r="I1153" s="152"/>
      <c r="L1153" s="148"/>
      <c r="M1153" s="153"/>
      <c r="T1153" s="154"/>
      <c r="AT1153" s="150" t="s">
        <v>185</v>
      </c>
      <c r="AU1153" s="150" t="s">
        <v>94</v>
      </c>
      <c r="AV1153" s="12" t="s">
        <v>23</v>
      </c>
      <c r="AW1153" s="12" t="s">
        <v>46</v>
      </c>
      <c r="AX1153" s="12" t="s">
        <v>86</v>
      </c>
      <c r="AY1153" s="150" t="s">
        <v>175</v>
      </c>
    </row>
    <row r="1154" spans="2:65" s="13" customFormat="1" ht="11.25">
      <c r="B1154" s="155"/>
      <c r="D1154" s="149" t="s">
        <v>185</v>
      </c>
      <c r="E1154" s="156" t="s">
        <v>48</v>
      </c>
      <c r="F1154" s="157" t="s">
        <v>23</v>
      </c>
      <c r="H1154" s="158">
        <v>1</v>
      </c>
      <c r="I1154" s="159"/>
      <c r="L1154" s="155"/>
      <c r="M1154" s="160"/>
      <c r="T1154" s="161"/>
      <c r="AT1154" s="156" t="s">
        <v>185</v>
      </c>
      <c r="AU1154" s="156" t="s">
        <v>94</v>
      </c>
      <c r="AV1154" s="13" t="s">
        <v>94</v>
      </c>
      <c r="AW1154" s="13" t="s">
        <v>46</v>
      </c>
      <c r="AX1154" s="13" t="s">
        <v>86</v>
      </c>
      <c r="AY1154" s="156" t="s">
        <v>175</v>
      </c>
    </row>
    <row r="1155" spans="2:65" s="12" customFormat="1" ht="11.25">
      <c r="B1155" s="148"/>
      <c r="D1155" s="149" t="s">
        <v>185</v>
      </c>
      <c r="E1155" s="150" t="s">
        <v>48</v>
      </c>
      <c r="F1155" s="151" t="s">
        <v>376</v>
      </c>
      <c r="H1155" s="150" t="s">
        <v>48</v>
      </c>
      <c r="I1155" s="152"/>
      <c r="L1155" s="148"/>
      <c r="M1155" s="153"/>
      <c r="T1155" s="154"/>
      <c r="AT1155" s="150" t="s">
        <v>185</v>
      </c>
      <c r="AU1155" s="150" t="s">
        <v>94</v>
      </c>
      <c r="AV1155" s="12" t="s">
        <v>23</v>
      </c>
      <c r="AW1155" s="12" t="s">
        <v>46</v>
      </c>
      <c r="AX1155" s="12" t="s">
        <v>86</v>
      </c>
      <c r="AY1155" s="150" t="s">
        <v>175</v>
      </c>
    </row>
    <row r="1156" spans="2:65" s="13" customFormat="1" ht="11.25">
      <c r="B1156" s="155"/>
      <c r="D1156" s="149" t="s">
        <v>185</v>
      </c>
      <c r="E1156" s="156" t="s">
        <v>48</v>
      </c>
      <c r="F1156" s="157" t="s">
        <v>23</v>
      </c>
      <c r="H1156" s="158">
        <v>1</v>
      </c>
      <c r="I1156" s="159"/>
      <c r="L1156" s="155"/>
      <c r="M1156" s="160"/>
      <c r="T1156" s="161"/>
      <c r="AT1156" s="156" t="s">
        <v>185</v>
      </c>
      <c r="AU1156" s="156" t="s">
        <v>94</v>
      </c>
      <c r="AV1156" s="13" t="s">
        <v>94</v>
      </c>
      <c r="AW1156" s="13" t="s">
        <v>46</v>
      </c>
      <c r="AX1156" s="13" t="s">
        <v>86</v>
      </c>
      <c r="AY1156" s="156" t="s">
        <v>175</v>
      </c>
    </row>
    <row r="1157" spans="2:65" s="12" customFormat="1" ht="11.25">
      <c r="B1157" s="148"/>
      <c r="D1157" s="149" t="s">
        <v>185</v>
      </c>
      <c r="E1157" s="150" t="s">
        <v>48</v>
      </c>
      <c r="F1157" s="151" t="s">
        <v>378</v>
      </c>
      <c r="H1157" s="150" t="s">
        <v>48</v>
      </c>
      <c r="I1157" s="152"/>
      <c r="L1157" s="148"/>
      <c r="M1157" s="153"/>
      <c r="T1157" s="154"/>
      <c r="AT1157" s="150" t="s">
        <v>185</v>
      </c>
      <c r="AU1157" s="150" t="s">
        <v>94</v>
      </c>
      <c r="AV1157" s="12" t="s">
        <v>23</v>
      </c>
      <c r="AW1157" s="12" t="s">
        <v>46</v>
      </c>
      <c r="AX1157" s="12" t="s">
        <v>86</v>
      </c>
      <c r="AY1157" s="150" t="s">
        <v>175</v>
      </c>
    </row>
    <row r="1158" spans="2:65" s="13" customFormat="1" ht="11.25">
      <c r="B1158" s="155"/>
      <c r="D1158" s="149" t="s">
        <v>185</v>
      </c>
      <c r="E1158" s="156" t="s">
        <v>48</v>
      </c>
      <c r="F1158" s="157" t="s">
        <v>23</v>
      </c>
      <c r="H1158" s="158">
        <v>1</v>
      </c>
      <c r="I1158" s="159"/>
      <c r="L1158" s="155"/>
      <c r="M1158" s="160"/>
      <c r="T1158" s="161"/>
      <c r="AT1158" s="156" t="s">
        <v>185</v>
      </c>
      <c r="AU1158" s="156" t="s">
        <v>94</v>
      </c>
      <c r="AV1158" s="13" t="s">
        <v>94</v>
      </c>
      <c r="AW1158" s="13" t="s">
        <v>46</v>
      </c>
      <c r="AX1158" s="13" t="s">
        <v>86</v>
      </c>
      <c r="AY1158" s="156" t="s">
        <v>175</v>
      </c>
    </row>
    <row r="1159" spans="2:65" s="12" customFormat="1" ht="11.25">
      <c r="B1159" s="148"/>
      <c r="D1159" s="149" t="s">
        <v>185</v>
      </c>
      <c r="E1159" s="150" t="s">
        <v>48</v>
      </c>
      <c r="F1159" s="151" t="s">
        <v>379</v>
      </c>
      <c r="H1159" s="150" t="s">
        <v>48</v>
      </c>
      <c r="I1159" s="152"/>
      <c r="L1159" s="148"/>
      <c r="M1159" s="153"/>
      <c r="T1159" s="154"/>
      <c r="AT1159" s="150" t="s">
        <v>185</v>
      </c>
      <c r="AU1159" s="150" t="s">
        <v>94</v>
      </c>
      <c r="AV1159" s="12" t="s">
        <v>23</v>
      </c>
      <c r="AW1159" s="12" t="s">
        <v>46</v>
      </c>
      <c r="AX1159" s="12" t="s">
        <v>86</v>
      </c>
      <c r="AY1159" s="150" t="s">
        <v>175</v>
      </c>
    </row>
    <row r="1160" spans="2:65" s="13" customFormat="1" ht="11.25">
      <c r="B1160" s="155"/>
      <c r="D1160" s="149" t="s">
        <v>185</v>
      </c>
      <c r="E1160" s="156" t="s">
        <v>48</v>
      </c>
      <c r="F1160" s="157" t="s">
        <v>23</v>
      </c>
      <c r="H1160" s="158">
        <v>1</v>
      </c>
      <c r="I1160" s="159"/>
      <c r="L1160" s="155"/>
      <c r="M1160" s="160"/>
      <c r="T1160" s="161"/>
      <c r="AT1160" s="156" t="s">
        <v>185</v>
      </c>
      <c r="AU1160" s="156" t="s">
        <v>94</v>
      </c>
      <c r="AV1160" s="13" t="s">
        <v>94</v>
      </c>
      <c r="AW1160" s="13" t="s">
        <v>46</v>
      </c>
      <c r="AX1160" s="13" t="s">
        <v>86</v>
      </c>
      <c r="AY1160" s="156" t="s">
        <v>175</v>
      </c>
    </row>
    <row r="1161" spans="2:65" s="14" customFormat="1" ht="11.25">
      <c r="B1161" s="162"/>
      <c r="D1161" s="149" t="s">
        <v>185</v>
      </c>
      <c r="E1161" s="163" t="s">
        <v>48</v>
      </c>
      <c r="F1161" s="164" t="s">
        <v>209</v>
      </c>
      <c r="H1161" s="165">
        <v>8</v>
      </c>
      <c r="I1161" s="166"/>
      <c r="L1161" s="162"/>
      <c r="M1161" s="167"/>
      <c r="T1161" s="168"/>
      <c r="AT1161" s="163" t="s">
        <v>185</v>
      </c>
      <c r="AU1161" s="163" t="s">
        <v>94</v>
      </c>
      <c r="AV1161" s="14" t="s">
        <v>210</v>
      </c>
      <c r="AW1161" s="14" t="s">
        <v>46</v>
      </c>
      <c r="AX1161" s="14" t="s">
        <v>23</v>
      </c>
      <c r="AY1161" s="163" t="s">
        <v>175</v>
      </c>
    </row>
    <row r="1162" spans="2:65" s="1" customFormat="1" ht="24.2" customHeight="1">
      <c r="B1162" s="32"/>
      <c r="C1162" s="131" t="s">
        <v>901</v>
      </c>
      <c r="D1162" s="131" t="s">
        <v>177</v>
      </c>
      <c r="E1162" s="132" t="s">
        <v>902</v>
      </c>
      <c r="F1162" s="133" t="s">
        <v>903</v>
      </c>
      <c r="G1162" s="134" t="s">
        <v>233</v>
      </c>
      <c r="H1162" s="135">
        <v>2</v>
      </c>
      <c r="I1162" s="136"/>
      <c r="J1162" s="137">
        <f>ROUND(I1162*H1162,2)</f>
        <v>0</v>
      </c>
      <c r="K1162" s="133" t="s">
        <v>274</v>
      </c>
      <c r="L1162" s="32"/>
      <c r="M1162" s="138" t="s">
        <v>48</v>
      </c>
      <c r="N1162" s="139" t="s">
        <v>57</v>
      </c>
      <c r="P1162" s="140">
        <f>O1162*H1162</f>
        <v>0</v>
      </c>
      <c r="Q1162" s="140">
        <v>0</v>
      </c>
      <c r="R1162" s="140">
        <f>Q1162*H1162</f>
        <v>0</v>
      </c>
      <c r="S1162" s="140">
        <v>0</v>
      </c>
      <c r="T1162" s="141">
        <f>S1162*H1162</f>
        <v>0</v>
      </c>
      <c r="AR1162" s="142" t="s">
        <v>23</v>
      </c>
      <c r="AT1162" s="142" t="s">
        <v>177</v>
      </c>
      <c r="AU1162" s="142" t="s">
        <v>94</v>
      </c>
      <c r="AY1162" s="16" t="s">
        <v>175</v>
      </c>
      <c r="BE1162" s="143">
        <f>IF(N1162="základní",J1162,0)</f>
        <v>0</v>
      </c>
      <c r="BF1162" s="143">
        <f>IF(N1162="snížená",J1162,0)</f>
        <v>0</v>
      </c>
      <c r="BG1162" s="143">
        <f>IF(N1162="zákl. přenesená",J1162,0)</f>
        <v>0</v>
      </c>
      <c r="BH1162" s="143">
        <f>IF(N1162="sníž. přenesená",J1162,0)</f>
        <v>0</v>
      </c>
      <c r="BI1162" s="143">
        <f>IF(N1162="nulová",J1162,0)</f>
        <v>0</v>
      </c>
      <c r="BJ1162" s="16" t="s">
        <v>23</v>
      </c>
      <c r="BK1162" s="143">
        <f>ROUND(I1162*H1162,2)</f>
        <v>0</v>
      </c>
      <c r="BL1162" s="16" t="s">
        <v>23</v>
      </c>
      <c r="BM1162" s="142" t="s">
        <v>904</v>
      </c>
    </row>
    <row r="1163" spans="2:65" s="12" customFormat="1" ht="11.25">
      <c r="B1163" s="148"/>
      <c r="D1163" s="149" t="s">
        <v>185</v>
      </c>
      <c r="E1163" s="150" t="s">
        <v>48</v>
      </c>
      <c r="F1163" s="151" t="s">
        <v>367</v>
      </c>
      <c r="H1163" s="150" t="s">
        <v>48</v>
      </c>
      <c r="I1163" s="152"/>
      <c r="L1163" s="148"/>
      <c r="M1163" s="153"/>
      <c r="T1163" s="154"/>
      <c r="AT1163" s="150" t="s">
        <v>185</v>
      </c>
      <c r="AU1163" s="150" t="s">
        <v>94</v>
      </c>
      <c r="AV1163" s="12" t="s">
        <v>23</v>
      </c>
      <c r="AW1163" s="12" t="s">
        <v>46</v>
      </c>
      <c r="AX1163" s="12" t="s">
        <v>86</v>
      </c>
      <c r="AY1163" s="150" t="s">
        <v>175</v>
      </c>
    </row>
    <row r="1164" spans="2:65" s="12" customFormat="1" ht="11.25">
      <c r="B1164" s="148"/>
      <c r="D1164" s="149" t="s">
        <v>185</v>
      </c>
      <c r="E1164" s="150" t="s">
        <v>48</v>
      </c>
      <c r="F1164" s="151" t="s">
        <v>373</v>
      </c>
      <c r="H1164" s="150" t="s">
        <v>48</v>
      </c>
      <c r="I1164" s="152"/>
      <c r="L1164" s="148"/>
      <c r="M1164" s="153"/>
      <c r="T1164" s="154"/>
      <c r="AT1164" s="150" t="s">
        <v>185</v>
      </c>
      <c r="AU1164" s="150" t="s">
        <v>94</v>
      </c>
      <c r="AV1164" s="12" t="s">
        <v>23</v>
      </c>
      <c r="AW1164" s="12" t="s">
        <v>46</v>
      </c>
      <c r="AX1164" s="12" t="s">
        <v>86</v>
      </c>
      <c r="AY1164" s="150" t="s">
        <v>175</v>
      </c>
    </row>
    <row r="1165" spans="2:65" s="13" customFormat="1" ht="11.25">
      <c r="B1165" s="155"/>
      <c r="D1165" s="149" t="s">
        <v>185</v>
      </c>
      <c r="E1165" s="156" t="s">
        <v>48</v>
      </c>
      <c r="F1165" s="157" t="s">
        <v>23</v>
      </c>
      <c r="H1165" s="158">
        <v>1</v>
      </c>
      <c r="I1165" s="159"/>
      <c r="L1165" s="155"/>
      <c r="M1165" s="160"/>
      <c r="T1165" s="161"/>
      <c r="AT1165" s="156" t="s">
        <v>185</v>
      </c>
      <c r="AU1165" s="156" t="s">
        <v>94</v>
      </c>
      <c r="AV1165" s="13" t="s">
        <v>94</v>
      </c>
      <c r="AW1165" s="13" t="s">
        <v>46</v>
      </c>
      <c r="AX1165" s="13" t="s">
        <v>86</v>
      </c>
      <c r="AY1165" s="156" t="s">
        <v>175</v>
      </c>
    </row>
    <row r="1166" spans="2:65" s="12" customFormat="1" ht="11.25">
      <c r="B1166" s="148"/>
      <c r="D1166" s="149" t="s">
        <v>185</v>
      </c>
      <c r="E1166" s="150" t="s">
        <v>48</v>
      </c>
      <c r="F1166" s="151" t="s">
        <v>379</v>
      </c>
      <c r="H1166" s="150" t="s">
        <v>48</v>
      </c>
      <c r="I1166" s="152"/>
      <c r="L1166" s="148"/>
      <c r="M1166" s="153"/>
      <c r="T1166" s="154"/>
      <c r="AT1166" s="150" t="s">
        <v>185</v>
      </c>
      <c r="AU1166" s="150" t="s">
        <v>94</v>
      </c>
      <c r="AV1166" s="12" t="s">
        <v>23</v>
      </c>
      <c r="AW1166" s="12" t="s">
        <v>46</v>
      </c>
      <c r="AX1166" s="12" t="s">
        <v>86</v>
      </c>
      <c r="AY1166" s="150" t="s">
        <v>175</v>
      </c>
    </row>
    <row r="1167" spans="2:65" s="13" customFormat="1" ht="11.25">
      <c r="B1167" s="155"/>
      <c r="D1167" s="149" t="s">
        <v>185</v>
      </c>
      <c r="E1167" s="156" t="s">
        <v>48</v>
      </c>
      <c r="F1167" s="157" t="s">
        <v>23</v>
      </c>
      <c r="H1167" s="158">
        <v>1</v>
      </c>
      <c r="I1167" s="159"/>
      <c r="L1167" s="155"/>
      <c r="M1167" s="160"/>
      <c r="T1167" s="161"/>
      <c r="AT1167" s="156" t="s">
        <v>185</v>
      </c>
      <c r="AU1167" s="156" t="s">
        <v>94</v>
      </c>
      <c r="AV1167" s="13" t="s">
        <v>94</v>
      </c>
      <c r="AW1167" s="13" t="s">
        <v>46</v>
      </c>
      <c r="AX1167" s="13" t="s">
        <v>86</v>
      </c>
      <c r="AY1167" s="156" t="s">
        <v>175</v>
      </c>
    </row>
    <row r="1168" spans="2:65" s="14" customFormat="1" ht="11.25">
      <c r="B1168" s="162"/>
      <c r="D1168" s="149" t="s">
        <v>185</v>
      </c>
      <c r="E1168" s="163" t="s">
        <v>48</v>
      </c>
      <c r="F1168" s="164" t="s">
        <v>209</v>
      </c>
      <c r="H1168" s="165">
        <v>2</v>
      </c>
      <c r="I1168" s="166"/>
      <c r="L1168" s="162"/>
      <c r="M1168" s="167"/>
      <c r="T1168" s="168"/>
      <c r="AT1168" s="163" t="s">
        <v>185</v>
      </c>
      <c r="AU1168" s="163" t="s">
        <v>94</v>
      </c>
      <c r="AV1168" s="14" t="s">
        <v>210</v>
      </c>
      <c r="AW1168" s="14" t="s">
        <v>46</v>
      </c>
      <c r="AX1168" s="14" t="s">
        <v>23</v>
      </c>
      <c r="AY1168" s="163" t="s">
        <v>175</v>
      </c>
    </row>
    <row r="1169" spans="2:65" s="1" customFormat="1" ht="37.9" customHeight="1">
      <c r="B1169" s="32"/>
      <c r="C1169" s="169" t="s">
        <v>905</v>
      </c>
      <c r="D1169" s="169" t="s">
        <v>238</v>
      </c>
      <c r="E1169" s="170" t="s">
        <v>906</v>
      </c>
      <c r="F1169" s="171" t="s">
        <v>907</v>
      </c>
      <c r="G1169" s="172" t="s">
        <v>233</v>
      </c>
      <c r="H1169" s="173">
        <v>2</v>
      </c>
      <c r="I1169" s="174"/>
      <c r="J1169" s="175">
        <f>ROUND(I1169*H1169,2)</f>
        <v>0</v>
      </c>
      <c r="K1169" s="171" t="s">
        <v>274</v>
      </c>
      <c r="L1169" s="176"/>
      <c r="M1169" s="177" t="s">
        <v>48</v>
      </c>
      <c r="N1169" s="178" t="s">
        <v>57</v>
      </c>
      <c r="P1169" s="140">
        <f>O1169*H1169</f>
        <v>0</v>
      </c>
      <c r="Q1169" s="140">
        <v>0</v>
      </c>
      <c r="R1169" s="140">
        <f>Q1169*H1169</f>
        <v>0</v>
      </c>
      <c r="S1169" s="140">
        <v>0</v>
      </c>
      <c r="T1169" s="141">
        <f>S1169*H1169</f>
        <v>0</v>
      </c>
      <c r="AR1169" s="142" t="s">
        <v>94</v>
      </c>
      <c r="AT1169" s="142" t="s">
        <v>238</v>
      </c>
      <c r="AU1169" s="142" t="s">
        <v>94</v>
      </c>
      <c r="AY1169" s="16" t="s">
        <v>175</v>
      </c>
      <c r="BE1169" s="143">
        <f>IF(N1169="základní",J1169,0)</f>
        <v>0</v>
      </c>
      <c r="BF1169" s="143">
        <f>IF(N1169="snížená",J1169,0)</f>
        <v>0</v>
      </c>
      <c r="BG1169" s="143">
        <f>IF(N1169="zákl. přenesená",J1169,0)</f>
        <v>0</v>
      </c>
      <c r="BH1169" s="143">
        <f>IF(N1169="sníž. přenesená",J1169,0)</f>
        <v>0</v>
      </c>
      <c r="BI1169" s="143">
        <f>IF(N1169="nulová",J1169,0)</f>
        <v>0</v>
      </c>
      <c r="BJ1169" s="16" t="s">
        <v>23</v>
      </c>
      <c r="BK1169" s="143">
        <f>ROUND(I1169*H1169,2)</f>
        <v>0</v>
      </c>
      <c r="BL1169" s="16" t="s">
        <v>23</v>
      </c>
      <c r="BM1169" s="142" t="s">
        <v>908</v>
      </c>
    </row>
    <row r="1170" spans="2:65" s="12" customFormat="1" ht="11.25">
      <c r="B1170" s="148"/>
      <c r="D1170" s="149" t="s">
        <v>185</v>
      </c>
      <c r="E1170" s="150" t="s">
        <v>48</v>
      </c>
      <c r="F1170" s="151" t="s">
        <v>367</v>
      </c>
      <c r="H1170" s="150" t="s">
        <v>48</v>
      </c>
      <c r="I1170" s="152"/>
      <c r="L1170" s="148"/>
      <c r="M1170" s="153"/>
      <c r="T1170" s="154"/>
      <c r="AT1170" s="150" t="s">
        <v>185</v>
      </c>
      <c r="AU1170" s="150" t="s">
        <v>94</v>
      </c>
      <c r="AV1170" s="12" t="s">
        <v>23</v>
      </c>
      <c r="AW1170" s="12" t="s">
        <v>46</v>
      </c>
      <c r="AX1170" s="12" t="s">
        <v>86</v>
      </c>
      <c r="AY1170" s="150" t="s">
        <v>175</v>
      </c>
    </row>
    <row r="1171" spans="2:65" s="12" customFormat="1" ht="11.25">
      <c r="B1171" s="148"/>
      <c r="D1171" s="149" t="s">
        <v>185</v>
      </c>
      <c r="E1171" s="150" t="s">
        <v>48</v>
      </c>
      <c r="F1171" s="151" t="s">
        <v>373</v>
      </c>
      <c r="H1171" s="150" t="s">
        <v>48</v>
      </c>
      <c r="I1171" s="152"/>
      <c r="L1171" s="148"/>
      <c r="M1171" s="153"/>
      <c r="T1171" s="154"/>
      <c r="AT1171" s="150" t="s">
        <v>185</v>
      </c>
      <c r="AU1171" s="150" t="s">
        <v>94</v>
      </c>
      <c r="AV1171" s="12" t="s">
        <v>23</v>
      </c>
      <c r="AW1171" s="12" t="s">
        <v>46</v>
      </c>
      <c r="AX1171" s="12" t="s">
        <v>86</v>
      </c>
      <c r="AY1171" s="150" t="s">
        <v>175</v>
      </c>
    </row>
    <row r="1172" spans="2:65" s="13" customFormat="1" ht="11.25">
      <c r="B1172" s="155"/>
      <c r="D1172" s="149" t="s">
        <v>185</v>
      </c>
      <c r="E1172" s="156" t="s">
        <v>48</v>
      </c>
      <c r="F1172" s="157" t="s">
        <v>23</v>
      </c>
      <c r="H1172" s="158">
        <v>1</v>
      </c>
      <c r="I1172" s="159"/>
      <c r="L1172" s="155"/>
      <c r="M1172" s="160"/>
      <c r="T1172" s="161"/>
      <c r="AT1172" s="156" t="s">
        <v>185</v>
      </c>
      <c r="AU1172" s="156" t="s">
        <v>94</v>
      </c>
      <c r="AV1172" s="13" t="s">
        <v>94</v>
      </c>
      <c r="AW1172" s="13" t="s">
        <v>46</v>
      </c>
      <c r="AX1172" s="13" t="s">
        <v>86</v>
      </c>
      <c r="AY1172" s="156" t="s">
        <v>175</v>
      </c>
    </row>
    <row r="1173" spans="2:65" s="12" customFormat="1" ht="11.25">
      <c r="B1173" s="148"/>
      <c r="D1173" s="149" t="s">
        <v>185</v>
      </c>
      <c r="E1173" s="150" t="s">
        <v>48</v>
      </c>
      <c r="F1173" s="151" t="s">
        <v>379</v>
      </c>
      <c r="H1173" s="150" t="s">
        <v>48</v>
      </c>
      <c r="I1173" s="152"/>
      <c r="L1173" s="148"/>
      <c r="M1173" s="153"/>
      <c r="T1173" s="154"/>
      <c r="AT1173" s="150" t="s">
        <v>185</v>
      </c>
      <c r="AU1173" s="150" t="s">
        <v>94</v>
      </c>
      <c r="AV1173" s="12" t="s">
        <v>23</v>
      </c>
      <c r="AW1173" s="12" t="s">
        <v>46</v>
      </c>
      <c r="AX1173" s="12" t="s">
        <v>86</v>
      </c>
      <c r="AY1173" s="150" t="s">
        <v>175</v>
      </c>
    </row>
    <row r="1174" spans="2:65" s="13" customFormat="1" ht="11.25">
      <c r="B1174" s="155"/>
      <c r="D1174" s="149" t="s">
        <v>185</v>
      </c>
      <c r="E1174" s="156" t="s">
        <v>48</v>
      </c>
      <c r="F1174" s="157" t="s">
        <v>23</v>
      </c>
      <c r="H1174" s="158">
        <v>1</v>
      </c>
      <c r="I1174" s="159"/>
      <c r="L1174" s="155"/>
      <c r="M1174" s="160"/>
      <c r="T1174" s="161"/>
      <c r="AT1174" s="156" t="s">
        <v>185</v>
      </c>
      <c r="AU1174" s="156" t="s">
        <v>94</v>
      </c>
      <c r="AV1174" s="13" t="s">
        <v>94</v>
      </c>
      <c r="AW1174" s="13" t="s">
        <v>46</v>
      </c>
      <c r="AX1174" s="13" t="s">
        <v>86</v>
      </c>
      <c r="AY1174" s="156" t="s">
        <v>175</v>
      </c>
    </row>
    <row r="1175" spans="2:65" s="14" customFormat="1" ht="11.25">
      <c r="B1175" s="162"/>
      <c r="D1175" s="149" t="s">
        <v>185</v>
      </c>
      <c r="E1175" s="163" t="s">
        <v>48</v>
      </c>
      <c r="F1175" s="164" t="s">
        <v>209</v>
      </c>
      <c r="H1175" s="165">
        <v>2</v>
      </c>
      <c r="I1175" s="166"/>
      <c r="L1175" s="162"/>
      <c r="M1175" s="167"/>
      <c r="T1175" s="168"/>
      <c r="AT1175" s="163" t="s">
        <v>185</v>
      </c>
      <c r="AU1175" s="163" t="s">
        <v>94</v>
      </c>
      <c r="AV1175" s="14" t="s">
        <v>210</v>
      </c>
      <c r="AW1175" s="14" t="s">
        <v>46</v>
      </c>
      <c r="AX1175" s="14" t="s">
        <v>23</v>
      </c>
      <c r="AY1175" s="163" t="s">
        <v>175</v>
      </c>
    </row>
    <row r="1176" spans="2:65" s="1" customFormat="1" ht="62.65" customHeight="1">
      <c r="B1176" s="32"/>
      <c r="C1176" s="131" t="s">
        <v>909</v>
      </c>
      <c r="D1176" s="131" t="s">
        <v>177</v>
      </c>
      <c r="E1176" s="132" t="s">
        <v>910</v>
      </c>
      <c r="F1176" s="133" t="s">
        <v>911</v>
      </c>
      <c r="G1176" s="134" t="s">
        <v>233</v>
      </c>
      <c r="H1176" s="135">
        <v>2</v>
      </c>
      <c r="I1176" s="136"/>
      <c r="J1176" s="137">
        <f>ROUND(I1176*H1176,2)</f>
        <v>0</v>
      </c>
      <c r="K1176" s="133" t="s">
        <v>181</v>
      </c>
      <c r="L1176" s="32"/>
      <c r="M1176" s="138" t="s">
        <v>48</v>
      </c>
      <c r="N1176" s="139" t="s">
        <v>57</v>
      </c>
      <c r="P1176" s="140">
        <f>O1176*H1176</f>
        <v>0</v>
      </c>
      <c r="Q1176" s="140">
        <v>0</v>
      </c>
      <c r="R1176" s="140">
        <f>Q1176*H1176</f>
        <v>0</v>
      </c>
      <c r="S1176" s="140">
        <v>0</v>
      </c>
      <c r="T1176" s="141">
        <f>S1176*H1176</f>
        <v>0</v>
      </c>
      <c r="AR1176" s="142" t="s">
        <v>23</v>
      </c>
      <c r="AT1176" s="142" t="s">
        <v>177</v>
      </c>
      <c r="AU1176" s="142" t="s">
        <v>94</v>
      </c>
      <c r="AY1176" s="16" t="s">
        <v>175</v>
      </c>
      <c r="BE1176" s="143">
        <f>IF(N1176="základní",J1176,0)</f>
        <v>0</v>
      </c>
      <c r="BF1176" s="143">
        <f>IF(N1176="snížená",J1176,0)</f>
        <v>0</v>
      </c>
      <c r="BG1176" s="143">
        <f>IF(N1176="zákl. přenesená",J1176,0)</f>
        <v>0</v>
      </c>
      <c r="BH1176" s="143">
        <f>IF(N1176="sníž. přenesená",J1176,0)</f>
        <v>0</v>
      </c>
      <c r="BI1176" s="143">
        <f>IF(N1176="nulová",J1176,0)</f>
        <v>0</v>
      </c>
      <c r="BJ1176" s="16" t="s">
        <v>23</v>
      </c>
      <c r="BK1176" s="143">
        <f>ROUND(I1176*H1176,2)</f>
        <v>0</v>
      </c>
      <c r="BL1176" s="16" t="s">
        <v>23</v>
      </c>
      <c r="BM1176" s="142" t="s">
        <v>912</v>
      </c>
    </row>
    <row r="1177" spans="2:65" s="1" customFormat="1" ht="11.25">
      <c r="B1177" s="32"/>
      <c r="D1177" s="144" t="s">
        <v>183</v>
      </c>
      <c r="F1177" s="145" t="s">
        <v>913</v>
      </c>
      <c r="I1177" s="146"/>
      <c r="L1177" s="32"/>
      <c r="M1177" s="147"/>
      <c r="T1177" s="53"/>
      <c r="AT1177" s="16" t="s">
        <v>183</v>
      </c>
      <c r="AU1177" s="16" t="s">
        <v>94</v>
      </c>
    </row>
    <row r="1178" spans="2:65" s="12" customFormat="1" ht="11.25">
      <c r="B1178" s="148"/>
      <c r="D1178" s="149" t="s">
        <v>185</v>
      </c>
      <c r="E1178" s="150" t="s">
        <v>48</v>
      </c>
      <c r="F1178" s="151" t="s">
        <v>367</v>
      </c>
      <c r="H1178" s="150" t="s">
        <v>48</v>
      </c>
      <c r="I1178" s="152"/>
      <c r="L1178" s="148"/>
      <c r="M1178" s="153"/>
      <c r="T1178" s="154"/>
      <c r="AT1178" s="150" t="s">
        <v>185</v>
      </c>
      <c r="AU1178" s="150" t="s">
        <v>94</v>
      </c>
      <c r="AV1178" s="12" t="s">
        <v>23</v>
      </c>
      <c r="AW1178" s="12" t="s">
        <v>46</v>
      </c>
      <c r="AX1178" s="12" t="s">
        <v>86</v>
      </c>
      <c r="AY1178" s="150" t="s">
        <v>175</v>
      </c>
    </row>
    <row r="1179" spans="2:65" s="12" customFormat="1" ht="11.25">
      <c r="B1179" s="148"/>
      <c r="D1179" s="149" t="s">
        <v>185</v>
      </c>
      <c r="E1179" s="150" t="s">
        <v>48</v>
      </c>
      <c r="F1179" s="151" t="s">
        <v>914</v>
      </c>
      <c r="H1179" s="150" t="s">
        <v>48</v>
      </c>
      <c r="I1179" s="152"/>
      <c r="L1179" s="148"/>
      <c r="M1179" s="153"/>
      <c r="T1179" s="154"/>
      <c r="AT1179" s="150" t="s">
        <v>185</v>
      </c>
      <c r="AU1179" s="150" t="s">
        <v>94</v>
      </c>
      <c r="AV1179" s="12" t="s">
        <v>23</v>
      </c>
      <c r="AW1179" s="12" t="s">
        <v>46</v>
      </c>
      <c r="AX1179" s="12" t="s">
        <v>86</v>
      </c>
      <c r="AY1179" s="150" t="s">
        <v>175</v>
      </c>
    </row>
    <row r="1180" spans="2:65" s="12" customFormat="1" ht="11.25">
      <c r="B1180" s="148"/>
      <c r="D1180" s="149" t="s">
        <v>185</v>
      </c>
      <c r="E1180" s="150" t="s">
        <v>48</v>
      </c>
      <c r="F1180" s="151" t="s">
        <v>372</v>
      </c>
      <c r="H1180" s="150" t="s">
        <v>48</v>
      </c>
      <c r="I1180" s="152"/>
      <c r="L1180" s="148"/>
      <c r="M1180" s="153"/>
      <c r="T1180" s="154"/>
      <c r="AT1180" s="150" t="s">
        <v>185</v>
      </c>
      <c r="AU1180" s="150" t="s">
        <v>94</v>
      </c>
      <c r="AV1180" s="12" t="s">
        <v>23</v>
      </c>
      <c r="AW1180" s="12" t="s">
        <v>46</v>
      </c>
      <c r="AX1180" s="12" t="s">
        <v>86</v>
      </c>
      <c r="AY1180" s="150" t="s">
        <v>175</v>
      </c>
    </row>
    <row r="1181" spans="2:65" s="13" customFormat="1" ht="11.25">
      <c r="B1181" s="155"/>
      <c r="D1181" s="149" t="s">
        <v>185</v>
      </c>
      <c r="E1181" s="156" t="s">
        <v>48</v>
      </c>
      <c r="F1181" s="157" t="s">
        <v>23</v>
      </c>
      <c r="H1181" s="158">
        <v>1</v>
      </c>
      <c r="I1181" s="159"/>
      <c r="L1181" s="155"/>
      <c r="M1181" s="160"/>
      <c r="T1181" s="161"/>
      <c r="AT1181" s="156" t="s">
        <v>185</v>
      </c>
      <c r="AU1181" s="156" t="s">
        <v>94</v>
      </c>
      <c r="AV1181" s="13" t="s">
        <v>94</v>
      </c>
      <c r="AW1181" s="13" t="s">
        <v>46</v>
      </c>
      <c r="AX1181" s="13" t="s">
        <v>86</v>
      </c>
      <c r="AY1181" s="156" t="s">
        <v>175</v>
      </c>
    </row>
    <row r="1182" spans="2:65" s="12" customFormat="1" ht="11.25">
      <c r="B1182" s="148"/>
      <c r="D1182" s="149" t="s">
        <v>185</v>
      </c>
      <c r="E1182" s="150" t="s">
        <v>48</v>
      </c>
      <c r="F1182" s="151" t="s">
        <v>378</v>
      </c>
      <c r="H1182" s="150" t="s">
        <v>48</v>
      </c>
      <c r="I1182" s="152"/>
      <c r="L1182" s="148"/>
      <c r="M1182" s="153"/>
      <c r="T1182" s="154"/>
      <c r="AT1182" s="150" t="s">
        <v>185</v>
      </c>
      <c r="AU1182" s="150" t="s">
        <v>94</v>
      </c>
      <c r="AV1182" s="12" t="s">
        <v>23</v>
      </c>
      <c r="AW1182" s="12" t="s">
        <v>46</v>
      </c>
      <c r="AX1182" s="12" t="s">
        <v>86</v>
      </c>
      <c r="AY1182" s="150" t="s">
        <v>175</v>
      </c>
    </row>
    <row r="1183" spans="2:65" s="13" customFormat="1" ht="11.25">
      <c r="B1183" s="155"/>
      <c r="D1183" s="149" t="s">
        <v>185</v>
      </c>
      <c r="E1183" s="156" t="s">
        <v>48</v>
      </c>
      <c r="F1183" s="157" t="s">
        <v>23</v>
      </c>
      <c r="H1183" s="158">
        <v>1</v>
      </c>
      <c r="I1183" s="159"/>
      <c r="L1183" s="155"/>
      <c r="M1183" s="160"/>
      <c r="T1183" s="161"/>
      <c r="AT1183" s="156" t="s">
        <v>185</v>
      </c>
      <c r="AU1183" s="156" t="s">
        <v>94</v>
      </c>
      <c r="AV1183" s="13" t="s">
        <v>94</v>
      </c>
      <c r="AW1183" s="13" t="s">
        <v>46</v>
      </c>
      <c r="AX1183" s="13" t="s">
        <v>86</v>
      </c>
      <c r="AY1183" s="156" t="s">
        <v>175</v>
      </c>
    </row>
    <row r="1184" spans="2:65" s="14" customFormat="1" ht="11.25">
      <c r="B1184" s="162"/>
      <c r="D1184" s="149" t="s">
        <v>185</v>
      </c>
      <c r="E1184" s="163" t="s">
        <v>48</v>
      </c>
      <c r="F1184" s="164" t="s">
        <v>209</v>
      </c>
      <c r="H1184" s="165">
        <v>2</v>
      </c>
      <c r="I1184" s="166"/>
      <c r="L1184" s="162"/>
      <c r="M1184" s="167"/>
      <c r="T1184" s="168"/>
      <c r="AT1184" s="163" t="s">
        <v>185</v>
      </c>
      <c r="AU1184" s="163" t="s">
        <v>94</v>
      </c>
      <c r="AV1184" s="14" t="s">
        <v>210</v>
      </c>
      <c r="AW1184" s="14" t="s">
        <v>46</v>
      </c>
      <c r="AX1184" s="14" t="s">
        <v>23</v>
      </c>
      <c r="AY1184" s="163" t="s">
        <v>175</v>
      </c>
    </row>
    <row r="1185" spans="2:65" s="1" customFormat="1" ht="24.2" customHeight="1">
      <c r="B1185" s="32"/>
      <c r="C1185" s="131" t="s">
        <v>915</v>
      </c>
      <c r="D1185" s="131" t="s">
        <v>177</v>
      </c>
      <c r="E1185" s="132" t="s">
        <v>916</v>
      </c>
      <c r="F1185" s="133" t="s">
        <v>917</v>
      </c>
      <c r="G1185" s="134" t="s">
        <v>233</v>
      </c>
      <c r="H1185" s="135">
        <v>2</v>
      </c>
      <c r="I1185" s="136"/>
      <c r="J1185" s="137">
        <f>ROUND(I1185*H1185,2)</f>
        <v>0</v>
      </c>
      <c r="K1185" s="133" t="s">
        <v>181</v>
      </c>
      <c r="L1185" s="32"/>
      <c r="M1185" s="138" t="s">
        <v>48</v>
      </c>
      <c r="N1185" s="139" t="s">
        <v>57</v>
      </c>
      <c r="P1185" s="140">
        <f>O1185*H1185</f>
        <v>0</v>
      </c>
      <c r="Q1185" s="140">
        <v>0</v>
      </c>
      <c r="R1185" s="140">
        <f>Q1185*H1185</f>
        <v>0</v>
      </c>
      <c r="S1185" s="140">
        <v>0</v>
      </c>
      <c r="T1185" s="141">
        <f>S1185*H1185</f>
        <v>0</v>
      </c>
      <c r="AR1185" s="142" t="s">
        <v>23</v>
      </c>
      <c r="AT1185" s="142" t="s">
        <v>177</v>
      </c>
      <c r="AU1185" s="142" t="s">
        <v>94</v>
      </c>
      <c r="AY1185" s="16" t="s">
        <v>175</v>
      </c>
      <c r="BE1185" s="143">
        <f>IF(N1185="základní",J1185,0)</f>
        <v>0</v>
      </c>
      <c r="BF1185" s="143">
        <f>IF(N1185="snížená",J1185,0)</f>
        <v>0</v>
      </c>
      <c r="BG1185" s="143">
        <f>IF(N1185="zákl. přenesená",J1185,0)</f>
        <v>0</v>
      </c>
      <c r="BH1185" s="143">
        <f>IF(N1185="sníž. přenesená",J1185,0)</f>
        <v>0</v>
      </c>
      <c r="BI1185" s="143">
        <f>IF(N1185="nulová",J1185,0)</f>
        <v>0</v>
      </c>
      <c r="BJ1185" s="16" t="s">
        <v>23</v>
      </c>
      <c r="BK1185" s="143">
        <f>ROUND(I1185*H1185,2)</f>
        <v>0</v>
      </c>
      <c r="BL1185" s="16" t="s">
        <v>23</v>
      </c>
      <c r="BM1185" s="142" t="s">
        <v>918</v>
      </c>
    </row>
    <row r="1186" spans="2:65" s="1" customFormat="1" ht="11.25">
      <c r="B1186" s="32"/>
      <c r="D1186" s="144" t="s">
        <v>183</v>
      </c>
      <c r="F1186" s="145" t="s">
        <v>919</v>
      </c>
      <c r="I1186" s="146"/>
      <c r="L1186" s="32"/>
      <c r="M1186" s="147"/>
      <c r="T1186" s="53"/>
      <c r="AT1186" s="16" t="s">
        <v>183</v>
      </c>
      <c r="AU1186" s="16" t="s">
        <v>94</v>
      </c>
    </row>
    <row r="1187" spans="2:65" s="12" customFormat="1" ht="11.25">
      <c r="B1187" s="148"/>
      <c r="D1187" s="149" t="s">
        <v>185</v>
      </c>
      <c r="E1187" s="150" t="s">
        <v>48</v>
      </c>
      <c r="F1187" s="151" t="s">
        <v>367</v>
      </c>
      <c r="H1187" s="150" t="s">
        <v>48</v>
      </c>
      <c r="I1187" s="152"/>
      <c r="L1187" s="148"/>
      <c r="M1187" s="153"/>
      <c r="T1187" s="154"/>
      <c r="AT1187" s="150" t="s">
        <v>185</v>
      </c>
      <c r="AU1187" s="150" t="s">
        <v>94</v>
      </c>
      <c r="AV1187" s="12" t="s">
        <v>23</v>
      </c>
      <c r="AW1187" s="12" t="s">
        <v>46</v>
      </c>
      <c r="AX1187" s="12" t="s">
        <v>86</v>
      </c>
      <c r="AY1187" s="150" t="s">
        <v>175</v>
      </c>
    </row>
    <row r="1188" spans="2:65" s="12" customFormat="1" ht="11.25">
      <c r="B1188" s="148"/>
      <c r="D1188" s="149" t="s">
        <v>185</v>
      </c>
      <c r="E1188" s="150" t="s">
        <v>48</v>
      </c>
      <c r="F1188" s="151" t="s">
        <v>914</v>
      </c>
      <c r="H1188" s="150" t="s">
        <v>48</v>
      </c>
      <c r="I1188" s="152"/>
      <c r="L1188" s="148"/>
      <c r="M1188" s="153"/>
      <c r="T1188" s="154"/>
      <c r="AT1188" s="150" t="s">
        <v>185</v>
      </c>
      <c r="AU1188" s="150" t="s">
        <v>94</v>
      </c>
      <c r="AV1188" s="12" t="s">
        <v>23</v>
      </c>
      <c r="AW1188" s="12" t="s">
        <v>46</v>
      </c>
      <c r="AX1188" s="12" t="s">
        <v>86</v>
      </c>
      <c r="AY1188" s="150" t="s">
        <v>175</v>
      </c>
    </row>
    <row r="1189" spans="2:65" s="12" customFormat="1" ht="11.25">
      <c r="B1189" s="148"/>
      <c r="D1189" s="149" t="s">
        <v>185</v>
      </c>
      <c r="E1189" s="150" t="s">
        <v>48</v>
      </c>
      <c r="F1189" s="151" t="s">
        <v>372</v>
      </c>
      <c r="H1189" s="150" t="s">
        <v>48</v>
      </c>
      <c r="I1189" s="152"/>
      <c r="L1189" s="148"/>
      <c r="M1189" s="153"/>
      <c r="T1189" s="154"/>
      <c r="AT1189" s="150" t="s">
        <v>185</v>
      </c>
      <c r="AU1189" s="150" t="s">
        <v>94</v>
      </c>
      <c r="AV1189" s="12" t="s">
        <v>23</v>
      </c>
      <c r="AW1189" s="12" t="s">
        <v>46</v>
      </c>
      <c r="AX1189" s="12" t="s">
        <v>86</v>
      </c>
      <c r="AY1189" s="150" t="s">
        <v>175</v>
      </c>
    </row>
    <row r="1190" spans="2:65" s="13" customFormat="1" ht="11.25">
      <c r="B1190" s="155"/>
      <c r="D1190" s="149" t="s">
        <v>185</v>
      </c>
      <c r="E1190" s="156" t="s">
        <v>48</v>
      </c>
      <c r="F1190" s="157" t="s">
        <v>23</v>
      </c>
      <c r="H1190" s="158">
        <v>1</v>
      </c>
      <c r="I1190" s="159"/>
      <c r="L1190" s="155"/>
      <c r="M1190" s="160"/>
      <c r="T1190" s="161"/>
      <c r="AT1190" s="156" t="s">
        <v>185</v>
      </c>
      <c r="AU1190" s="156" t="s">
        <v>94</v>
      </c>
      <c r="AV1190" s="13" t="s">
        <v>94</v>
      </c>
      <c r="AW1190" s="13" t="s">
        <v>46</v>
      </c>
      <c r="AX1190" s="13" t="s">
        <v>86</v>
      </c>
      <c r="AY1190" s="156" t="s">
        <v>175</v>
      </c>
    </row>
    <row r="1191" spans="2:65" s="12" customFormat="1" ht="11.25">
      <c r="B1191" s="148"/>
      <c r="D1191" s="149" t="s">
        <v>185</v>
      </c>
      <c r="E1191" s="150" t="s">
        <v>48</v>
      </c>
      <c r="F1191" s="151" t="s">
        <v>378</v>
      </c>
      <c r="H1191" s="150" t="s">
        <v>48</v>
      </c>
      <c r="I1191" s="152"/>
      <c r="L1191" s="148"/>
      <c r="M1191" s="153"/>
      <c r="T1191" s="154"/>
      <c r="AT1191" s="150" t="s">
        <v>185</v>
      </c>
      <c r="AU1191" s="150" t="s">
        <v>94</v>
      </c>
      <c r="AV1191" s="12" t="s">
        <v>23</v>
      </c>
      <c r="AW1191" s="12" t="s">
        <v>46</v>
      </c>
      <c r="AX1191" s="12" t="s">
        <v>86</v>
      </c>
      <c r="AY1191" s="150" t="s">
        <v>175</v>
      </c>
    </row>
    <row r="1192" spans="2:65" s="13" customFormat="1" ht="11.25">
      <c r="B1192" s="155"/>
      <c r="D1192" s="149" t="s">
        <v>185</v>
      </c>
      <c r="E1192" s="156" t="s">
        <v>48</v>
      </c>
      <c r="F1192" s="157" t="s">
        <v>23</v>
      </c>
      <c r="H1192" s="158">
        <v>1</v>
      </c>
      <c r="I1192" s="159"/>
      <c r="L1192" s="155"/>
      <c r="M1192" s="160"/>
      <c r="T1192" s="161"/>
      <c r="AT1192" s="156" t="s">
        <v>185</v>
      </c>
      <c r="AU1192" s="156" t="s">
        <v>94</v>
      </c>
      <c r="AV1192" s="13" t="s">
        <v>94</v>
      </c>
      <c r="AW1192" s="13" t="s">
        <v>46</v>
      </c>
      <c r="AX1192" s="13" t="s">
        <v>86</v>
      </c>
      <c r="AY1192" s="156" t="s">
        <v>175</v>
      </c>
    </row>
    <row r="1193" spans="2:65" s="14" customFormat="1" ht="11.25">
      <c r="B1193" s="162"/>
      <c r="D1193" s="149" t="s">
        <v>185</v>
      </c>
      <c r="E1193" s="163" t="s">
        <v>48</v>
      </c>
      <c r="F1193" s="164" t="s">
        <v>209</v>
      </c>
      <c r="H1193" s="165">
        <v>2</v>
      </c>
      <c r="I1193" s="166"/>
      <c r="L1193" s="162"/>
      <c r="M1193" s="167"/>
      <c r="T1193" s="168"/>
      <c r="AT1193" s="163" t="s">
        <v>185</v>
      </c>
      <c r="AU1193" s="163" t="s">
        <v>94</v>
      </c>
      <c r="AV1193" s="14" t="s">
        <v>210</v>
      </c>
      <c r="AW1193" s="14" t="s">
        <v>46</v>
      </c>
      <c r="AX1193" s="14" t="s">
        <v>23</v>
      </c>
      <c r="AY1193" s="163" t="s">
        <v>175</v>
      </c>
    </row>
    <row r="1194" spans="2:65" s="1" customFormat="1" ht="24.2" customHeight="1">
      <c r="B1194" s="32"/>
      <c r="C1194" s="169" t="s">
        <v>920</v>
      </c>
      <c r="D1194" s="169" t="s">
        <v>238</v>
      </c>
      <c r="E1194" s="170" t="s">
        <v>921</v>
      </c>
      <c r="F1194" s="171" t="s">
        <v>922</v>
      </c>
      <c r="G1194" s="172" t="s">
        <v>233</v>
      </c>
      <c r="H1194" s="173">
        <v>2</v>
      </c>
      <c r="I1194" s="174"/>
      <c r="J1194" s="175">
        <f>ROUND(I1194*H1194,2)</f>
        <v>0</v>
      </c>
      <c r="K1194" s="171" t="s">
        <v>274</v>
      </c>
      <c r="L1194" s="176"/>
      <c r="M1194" s="177" t="s">
        <v>48</v>
      </c>
      <c r="N1194" s="178" t="s">
        <v>57</v>
      </c>
      <c r="P1194" s="140">
        <f>O1194*H1194</f>
        <v>0</v>
      </c>
      <c r="Q1194" s="140">
        <v>0</v>
      </c>
      <c r="R1194" s="140">
        <f>Q1194*H1194</f>
        <v>0</v>
      </c>
      <c r="S1194" s="140">
        <v>0</v>
      </c>
      <c r="T1194" s="141">
        <f>S1194*H1194</f>
        <v>0</v>
      </c>
      <c r="AR1194" s="142" t="s">
        <v>94</v>
      </c>
      <c r="AT1194" s="142" t="s">
        <v>238</v>
      </c>
      <c r="AU1194" s="142" t="s">
        <v>94</v>
      </c>
      <c r="AY1194" s="16" t="s">
        <v>175</v>
      </c>
      <c r="BE1194" s="143">
        <f>IF(N1194="základní",J1194,0)</f>
        <v>0</v>
      </c>
      <c r="BF1194" s="143">
        <f>IF(N1194="snížená",J1194,0)</f>
        <v>0</v>
      </c>
      <c r="BG1194" s="143">
        <f>IF(N1194="zákl. přenesená",J1194,0)</f>
        <v>0</v>
      </c>
      <c r="BH1194" s="143">
        <f>IF(N1194="sníž. přenesená",J1194,0)</f>
        <v>0</v>
      </c>
      <c r="BI1194" s="143">
        <f>IF(N1194="nulová",J1194,0)</f>
        <v>0</v>
      </c>
      <c r="BJ1194" s="16" t="s">
        <v>23</v>
      </c>
      <c r="BK1194" s="143">
        <f>ROUND(I1194*H1194,2)</f>
        <v>0</v>
      </c>
      <c r="BL1194" s="16" t="s">
        <v>23</v>
      </c>
      <c r="BM1194" s="142" t="s">
        <v>923</v>
      </c>
    </row>
    <row r="1195" spans="2:65" s="12" customFormat="1" ht="11.25">
      <c r="B1195" s="148"/>
      <c r="D1195" s="149" t="s">
        <v>185</v>
      </c>
      <c r="E1195" s="150" t="s">
        <v>48</v>
      </c>
      <c r="F1195" s="151" t="s">
        <v>367</v>
      </c>
      <c r="H1195" s="150" t="s">
        <v>48</v>
      </c>
      <c r="I1195" s="152"/>
      <c r="L1195" s="148"/>
      <c r="M1195" s="153"/>
      <c r="T1195" s="154"/>
      <c r="AT1195" s="150" t="s">
        <v>185</v>
      </c>
      <c r="AU1195" s="150" t="s">
        <v>94</v>
      </c>
      <c r="AV1195" s="12" t="s">
        <v>23</v>
      </c>
      <c r="AW1195" s="12" t="s">
        <v>46</v>
      </c>
      <c r="AX1195" s="12" t="s">
        <v>86</v>
      </c>
      <c r="AY1195" s="150" t="s">
        <v>175</v>
      </c>
    </row>
    <row r="1196" spans="2:65" s="12" customFormat="1" ht="11.25">
      <c r="B1196" s="148"/>
      <c r="D1196" s="149" t="s">
        <v>185</v>
      </c>
      <c r="E1196" s="150" t="s">
        <v>48</v>
      </c>
      <c r="F1196" s="151" t="s">
        <v>914</v>
      </c>
      <c r="H1196" s="150" t="s">
        <v>48</v>
      </c>
      <c r="I1196" s="152"/>
      <c r="L1196" s="148"/>
      <c r="M1196" s="153"/>
      <c r="T1196" s="154"/>
      <c r="AT1196" s="150" t="s">
        <v>185</v>
      </c>
      <c r="AU1196" s="150" t="s">
        <v>94</v>
      </c>
      <c r="AV1196" s="12" t="s">
        <v>23</v>
      </c>
      <c r="AW1196" s="12" t="s">
        <v>46</v>
      </c>
      <c r="AX1196" s="12" t="s">
        <v>86</v>
      </c>
      <c r="AY1196" s="150" t="s">
        <v>175</v>
      </c>
    </row>
    <row r="1197" spans="2:65" s="12" customFormat="1" ht="11.25">
      <c r="B1197" s="148"/>
      <c r="D1197" s="149" t="s">
        <v>185</v>
      </c>
      <c r="E1197" s="150" t="s">
        <v>48</v>
      </c>
      <c r="F1197" s="151" t="s">
        <v>372</v>
      </c>
      <c r="H1197" s="150" t="s">
        <v>48</v>
      </c>
      <c r="I1197" s="152"/>
      <c r="L1197" s="148"/>
      <c r="M1197" s="153"/>
      <c r="T1197" s="154"/>
      <c r="AT1197" s="150" t="s">
        <v>185</v>
      </c>
      <c r="AU1197" s="150" t="s">
        <v>94</v>
      </c>
      <c r="AV1197" s="12" t="s">
        <v>23</v>
      </c>
      <c r="AW1197" s="12" t="s">
        <v>46</v>
      </c>
      <c r="AX1197" s="12" t="s">
        <v>86</v>
      </c>
      <c r="AY1197" s="150" t="s">
        <v>175</v>
      </c>
    </row>
    <row r="1198" spans="2:65" s="13" customFormat="1" ht="11.25">
      <c r="B1198" s="155"/>
      <c r="D1198" s="149" t="s">
        <v>185</v>
      </c>
      <c r="E1198" s="156" t="s">
        <v>48</v>
      </c>
      <c r="F1198" s="157" t="s">
        <v>23</v>
      </c>
      <c r="H1198" s="158">
        <v>1</v>
      </c>
      <c r="I1198" s="159"/>
      <c r="L1198" s="155"/>
      <c r="M1198" s="160"/>
      <c r="T1198" s="161"/>
      <c r="AT1198" s="156" t="s">
        <v>185</v>
      </c>
      <c r="AU1198" s="156" t="s">
        <v>94</v>
      </c>
      <c r="AV1198" s="13" t="s">
        <v>94</v>
      </c>
      <c r="AW1198" s="13" t="s">
        <v>46</v>
      </c>
      <c r="AX1198" s="13" t="s">
        <v>86</v>
      </c>
      <c r="AY1198" s="156" t="s">
        <v>175</v>
      </c>
    </row>
    <row r="1199" spans="2:65" s="12" customFormat="1" ht="11.25">
      <c r="B1199" s="148"/>
      <c r="D1199" s="149" t="s">
        <v>185</v>
      </c>
      <c r="E1199" s="150" t="s">
        <v>48</v>
      </c>
      <c r="F1199" s="151" t="s">
        <v>378</v>
      </c>
      <c r="H1199" s="150" t="s">
        <v>48</v>
      </c>
      <c r="I1199" s="152"/>
      <c r="L1199" s="148"/>
      <c r="M1199" s="153"/>
      <c r="T1199" s="154"/>
      <c r="AT1199" s="150" t="s">
        <v>185</v>
      </c>
      <c r="AU1199" s="150" t="s">
        <v>94</v>
      </c>
      <c r="AV1199" s="12" t="s">
        <v>23</v>
      </c>
      <c r="AW1199" s="12" t="s">
        <v>46</v>
      </c>
      <c r="AX1199" s="12" t="s">
        <v>86</v>
      </c>
      <c r="AY1199" s="150" t="s">
        <v>175</v>
      </c>
    </row>
    <row r="1200" spans="2:65" s="13" customFormat="1" ht="11.25">
      <c r="B1200" s="155"/>
      <c r="D1200" s="149" t="s">
        <v>185</v>
      </c>
      <c r="E1200" s="156" t="s">
        <v>48</v>
      </c>
      <c r="F1200" s="157" t="s">
        <v>23</v>
      </c>
      <c r="H1200" s="158">
        <v>1</v>
      </c>
      <c r="I1200" s="159"/>
      <c r="L1200" s="155"/>
      <c r="M1200" s="160"/>
      <c r="T1200" s="161"/>
      <c r="AT1200" s="156" t="s">
        <v>185</v>
      </c>
      <c r="AU1200" s="156" t="s">
        <v>94</v>
      </c>
      <c r="AV1200" s="13" t="s">
        <v>94</v>
      </c>
      <c r="AW1200" s="13" t="s">
        <v>46</v>
      </c>
      <c r="AX1200" s="13" t="s">
        <v>86</v>
      </c>
      <c r="AY1200" s="156" t="s">
        <v>175</v>
      </c>
    </row>
    <row r="1201" spans="2:65" s="14" customFormat="1" ht="11.25">
      <c r="B1201" s="162"/>
      <c r="D1201" s="149" t="s">
        <v>185</v>
      </c>
      <c r="E1201" s="163" t="s">
        <v>48</v>
      </c>
      <c r="F1201" s="164" t="s">
        <v>209</v>
      </c>
      <c r="H1201" s="165">
        <v>2</v>
      </c>
      <c r="I1201" s="166"/>
      <c r="L1201" s="162"/>
      <c r="M1201" s="167"/>
      <c r="T1201" s="168"/>
      <c r="AT1201" s="163" t="s">
        <v>185</v>
      </c>
      <c r="AU1201" s="163" t="s">
        <v>94</v>
      </c>
      <c r="AV1201" s="14" t="s">
        <v>210</v>
      </c>
      <c r="AW1201" s="14" t="s">
        <v>46</v>
      </c>
      <c r="AX1201" s="14" t="s">
        <v>23</v>
      </c>
      <c r="AY1201" s="163" t="s">
        <v>175</v>
      </c>
    </row>
    <row r="1202" spans="2:65" s="1" customFormat="1" ht="55.5" customHeight="1">
      <c r="B1202" s="32"/>
      <c r="C1202" s="131" t="s">
        <v>924</v>
      </c>
      <c r="D1202" s="131" t="s">
        <v>177</v>
      </c>
      <c r="E1202" s="132" t="s">
        <v>925</v>
      </c>
      <c r="F1202" s="133" t="s">
        <v>926</v>
      </c>
      <c r="G1202" s="134" t="s">
        <v>233</v>
      </c>
      <c r="H1202" s="135">
        <v>2</v>
      </c>
      <c r="I1202" s="136"/>
      <c r="J1202" s="137">
        <f>ROUND(I1202*H1202,2)</f>
        <v>0</v>
      </c>
      <c r="K1202" s="133" t="s">
        <v>181</v>
      </c>
      <c r="L1202" s="32"/>
      <c r="M1202" s="138" t="s">
        <v>48</v>
      </c>
      <c r="N1202" s="139" t="s">
        <v>57</v>
      </c>
      <c r="P1202" s="140">
        <f>O1202*H1202</f>
        <v>0</v>
      </c>
      <c r="Q1202" s="140">
        <v>0</v>
      </c>
      <c r="R1202" s="140">
        <f>Q1202*H1202</f>
        <v>0</v>
      </c>
      <c r="S1202" s="140">
        <v>0</v>
      </c>
      <c r="T1202" s="141">
        <f>S1202*H1202</f>
        <v>0</v>
      </c>
      <c r="AR1202" s="142" t="s">
        <v>23</v>
      </c>
      <c r="AT1202" s="142" t="s">
        <v>177</v>
      </c>
      <c r="AU1202" s="142" t="s">
        <v>94</v>
      </c>
      <c r="AY1202" s="16" t="s">
        <v>175</v>
      </c>
      <c r="BE1202" s="143">
        <f>IF(N1202="základní",J1202,0)</f>
        <v>0</v>
      </c>
      <c r="BF1202" s="143">
        <f>IF(N1202="snížená",J1202,0)</f>
        <v>0</v>
      </c>
      <c r="BG1202" s="143">
        <f>IF(N1202="zákl. přenesená",J1202,0)</f>
        <v>0</v>
      </c>
      <c r="BH1202" s="143">
        <f>IF(N1202="sníž. přenesená",J1202,0)</f>
        <v>0</v>
      </c>
      <c r="BI1202" s="143">
        <f>IF(N1202="nulová",J1202,0)</f>
        <v>0</v>
      </c>
      <c r="BJ1202" s="16" t="s">
        <v>23</v>
      </c>
      <c r="BK1202" s="143">
        <f>ROUND(I1202*H1202,2)</f>
        <v>0</v>
      </c>
      <c r="BL1202" s="16" t="s">
        <v>23</v>
      </c>
      <c r="BM1202" s="142" t="s">
        <v>927</v>
      </c>
    </row>
    <row r="1203" spans="2:65" s="1" customFormat="1" ht="11.25">
      <c r="B1203" s="32"/>
      <c r="D1203" s="144" t="s">
        <v>183</v>
      </c>
      <c r="F1203" s="145" t="s">
        <v>928</v>
      </c>
      <c r="I1203" s="146"/>
      <c r="L1203" s="32"/>
      <c r="M1203" s="147"/>
      <c r="T1203" s="53"/>
      <c r="AT1203" s="16" t="s">
        <v>183</v>
      </c>
      <c r="AU1203" s="16" t="s">
        <v>94</v>
      </c>
    </row>
    <row r="1204" spans="2:65" s="12" customFormat="1" ht="11.25">
      <c r="B1204" s="148"/>
      <c r="D1204" s="149" t="s">
        <v>185</v>
      </c>
      <c r="E1204" s="150" t="s">
        <v>48</v>
      </c>
      <c r="F1204" s="151" t="s">
        <v>367</v>
      </c>
      <c r="H1204" s="150" t="s">
        <v>48</v>
      </c>
      <c r="I1204" s="152"/>
      <c r="L1204" s="148"/>
      <c r="M1204" s="153"/>
      <c r="T1204" s="154"/>
      <c r="AT1204" s="150" t="s">
        <v>185</v>
      </c>
      <c r="AU1204" s="150" t="s">
        <v>94</v>
      </c>
      <c r="AV1204" s="12" t="s">
        <v>23</v>
      </c>
      <c r="AW1204" s="12" t="s">
        <v>46</v>
      </c>
      <c r="AX1204" s="12" t="s">
        <v>86</v>
      </c>
      <c r="AY1204" s="150" t="s">
        <v>175</v>
      </c>
    </row>
    <row r="1205" spans="2:65" s="12" customFormat="1" ht="11.25">
      <c r="B1205" s="148"/>
      <c r="D1205" s="149" t="s">
        <v>185</v>
      </c>
      <c r="E1205" s="150" t="s">
        <v>48</v>
      </c>
      <c r="F1205" s="151" t="s">
        <v>374</v>
      </c>
      <c r="H1205" s="150" t="s">
        <v>48</v>
      </c>
      <c r="I1205" s="152"/>
      <c r="L1205" s="148"/>
      <c r="M1205" s="153"/>
      <c r="T1205" s="154"/>
      <c r="AT1205" s="150" t="s">
        <v>185</v>
      </c>
      <c r="AU1205" s="150" t="s">
        <v>94</v>
      </c>
      <c r="AV1205" s="12" t="s">
        <v>23</v>
      </c>
      <c r="AW1205" s="12" t="s">
        <v>46</v>
      </c>
      <c r="AX1205" s="12" t="s">
        <v>86</v>
      </c>
      <c r="AY1205" s="150" t="s">
        <v>175</v>
      </c>
    </row>
    <row r="1206" spans="2:65" s="13" customFormat="1" ht="11.25">
      <c r="B1206" s="155"/>
      <c r="D1206" s="149" t="s">
        <v>185</v>
      </c>
      <c r="E1206" s="156" t="s">
        <v>48</v>
      </c>
      <c r="F1206" s="157" t="s">
        <v>23</v>
      </c>
      <c r="H1206" s="158">
        <v>1</v>
      </c>
      <c r="I1206" s="159"/>
      <c r="L1206" s="155"/>
      <c r="M1206" s="160"/>
      <c r="T1206" s="161"/>
      <c r="AT1206" s="156" t="s">
        <v>185</v>
      </c>
      <c r="AU1206" s="156" t="s">
        <v>94</v>
      </c>
      <c r="AV1206" s="13" t="s">
        <v>94</v>
      </c>
      <c r="AW1206" s="13" t="s">
        <v>46</v>
      </c>
      <c r="AX1206" s="13" t="s">
        <v>86</v>
      </c>
      <c r="AY1206" s="156" t="s">
        <v>175</v>
      </c>
    </row>
    <row r="1207" spans="2:65" s="12" customFormat="1" ht="11.25">
      <c r="B1207" s="148"/>
      <c r="D1207" s="149" t="s">
        <v>185</v>
      </c>
      <c r="E1207" s="150" t="s">
        <v>48</v>
      </c>
      <c r="F1207" s="151" t="s">
        <v>376</v>
      </c>
      <c r="H1207" s="150" t="s">
        <v>48</v>
      </c>
      <c r="I1207" s="152"/>
      <c r="L1207" s="148"/>
      <c r="M1207" s="153"/>
      <c r="T1207" s="154"/>
      <c r="AT1207" s="150" t="s">
        <v>185</v>
      </c>
      <c r="AU1207" s="150" t="s">
        <v>94</v>
      </c>
      <c r="AV1207" s="12" t="s">
        <v>23</v>
      </c>
      <c r="AW1207" s="12" t="s">
        <v>46</v>
      </c>
      <c r="AX1207" s="12" t="s">
        <v>86</v>
      </c>
      <c r="AY1207" s="150" t="s">
        <v>175</v>
      </c>
    </row>
    <row r="1208" spans="2:65" s="13" customFormat="1" ht="11.25">
      <c r="B1208" s="155"/>
      <c r="D1208" s="149" t="s">
        <v>185</v>
      </c>
      <c r="E1208" s="156" t="s">
        <v>48</v>
      </c>
      <c r="F1208" s="157" t="s">
        <v>23</v>
      </c>
      <c r="H1208" s="158">
        <v>1</v>
      </c>
      <c r="I1208" s="159"/>
      <c r="L1208" s="155"/>
      <c r="M1208" s="160"/>
      <c r="T1208" s="161"/>
      <c r="AT1208" s="156" t="s">
        <v>185</v>
      </c>
      <c r="AU1208" s="156" t="s">
        <v>94</v>
      </c>
      <c r="AV1208" s="13" t="s">
        <v>94</v>
      </c>
      <c r="AW1208" s="13" t="s">
        <v>46</v>
      </c>
      <c r="AX1208" s="13" t="s">
        <v>86</v>
      </c>
      <c r="AY1208" s="156" t="s">
        <v>175</v>
      </c>
    </row>
    <row r="1209" spans="2:65" s="14" customFormat="1" ht="11.25">
      <c r="B1209" s="162"/>
      <c r="D1209" s="149" t="s">
        <v>185</v>
      </c>
      <c r="E1209" s="163" t="s">
        <v>48</v>
      </c>
      <c r="F1209" s="164" t="s">
        <v>209</v>
      </c>
      <c r="H1209" s="165">
        <v>2</v>
      </c>
      <c r="I1209" s="166"/>
      <c r="L1209" s="162"/>
      <c r="M1209" s="167"/>
      <c r="T1209" s="168"/>
      <c r="AT1209" s="163" t="s">
        <v>185</v>
      </c>
      <c r="AU1209" s="163" t="s">
        <v>94</v>
      </c>
      <c r="AV1209" s="14" t="s">
        <v>210</v>
      </c>
      <c r="AW1209" s="14" t="s">
        <v>46</v>
      </c>
      <c r="AX1209" s="14" t="s">
        <v>23</v>
      </c>
      <c r="AY1209" s="163" t="s">
        <v>175</v>
      </c>
    </row>
    <row r="1210" spans="2:65" s="1" customFormat="1" ht="16.5" customHeight="1">
      <c r="B1210" s="32"/>
      <c r="C1210" s="169" t="s">
        <v>929</v>
      </c>
      <c r="D1210" s="169" t="s">
        <v>238</v>
      </c>
      <c r="E1210" s="170" t="s">
        <v>930</v>
      </c>
      <c r="F1210" s="171" t="s">
        <v>931</v>
      </c>
      <c r="G1210" s="172" t="s">
        <v>233</v>
      </c>
      <c r="H1210" s="173">
        <v>2</v>
      </c>
      <c r="I1210" s="174"/>
      <c r="J1210" s="175">
        <f>ROUND(I1210*H1210,2)</f>
        <v>0</v>
      </c>
      <c r="K1210" s="171" t="s">
        <v>274</v>
      </c>
      <c r="L1210" s="176"/>
      <c r="M1210" s="177" t="s">
        <v>48</v>
      </c>
      <c r="N1210" s="178" t="s">
        <v>57</v>
      </c>
      <c r="P1210" s="140">
        <f>O1210*H1210</f>
        <v>0</v>
      </c>
      <c r="Q1210" s="140">
        <v>0</v>
      </c>
      <c r="R1210" s="140">
        <f>Q1210*H1210</f>
        <v>0</v>
      </c>
      <c r="S1210" s="140">
        <v>0</v>
      </c>
      <c r="T1210" s="141">
        <f>S1210*H1210</f>
        <v>0</v>
      </c>
      <c r="AR1210" s="142" t="s">
        <v>94</v>
      </c>
      <c r="AT1210" s="142" t="s">
        <v>238</v>
      </c>
      <c r="AU1210" s="142" t="s">
        <v>94</v>
      </c>
      <c r="AY1210" s="16" t="s">
        <v>175</v>
      </c>
      <c r="BE1210" s="143">
        <f>IF(N1210="základní",J1210,0)</f>
        <v>0</v>
      </c>
      <c r="BF1210" s="143">
        <f>IF(N1210="snížená",J1210,0)</f>
        <v>0</v>
      </c>
      <c r="BG1210" s="143">
        <f>IF(N1210="zákl. přenesená",J1210,0)</f>
        <v>0</v>
      </c>
      <c r="BH1210" s="143">
        <f>IF(N1210="sníž. přenesená",J1210,0)</f>
        <v>0</v>
      </c>
      <c r="BI1210" s="143">
        <f>IF(N1210="nulová",J1210,0)</f>
        <v>0</v>
      </c>
      <c r="BJ1210" s="16" t="s">
        <v>23</v>
      </c>
      <c r="BK1210" s="143">
        <f>ROUND(I1210*H1210,2)</f>
        <v>0</v>
      </c>
      <c r="BL1210" s="16" t="s">
        <v>23</v>
      </c>
      <c r="BM1210" s="142" t="s">
        <v>932</v>
      </c>
    </row>
    <row r="1211" spans="2:65" s="12" customFormat="1" ht="11.25">
      <c r="B1211" s="148"/>
      <c r="D1211" s="149" t="s">
        <v>185</v>
      </c>
      <c r="E1211" s="150" t="s">
        <v>48</v>
      </c>
      <c r="F1211" s="151" t="s">
        <v>367</v>
      </c>
      <c r="H1211" s="150" t="s">
        <v>48</v>
      </c>
      <c r="I1211" s="152"/>
      <c r="L1211" s="148"/>
      <c r="M1211" s="153"/>
      <c r="T1211" s="154"/>
      <c r="AT1211" s="150" t="s">
        <v>185</v>
      </c>
      <c r="AU1211" s="150" t="s">
        <v>94</v>
      </c>
      <c r="AV1211" s="12" t="s">
        <v>23</v>
      </c>
      <c r="AW1211" s="12" t="s">
        <v>46</v>
      </c>
      <c r="AX1211" s="12" t="s">
        <v>86</v>
      </c>
      <c r="AY1211" s="150" t="s">
        <v>175</v>
      </c>
    </row>
    <row r="1212" spans="2:65" s="12" customFormat="1" ht="11.25">
      <c r="B1212" s="148"/>
      <c r="D1212" s="149" t="s">
        <v>185</v>
      </c>
      <c r="E1212" s="150" t="s">
        <v>48</v>
      </c>
      <c r="F1212" s="151" t="s">
        <v>374</v>
      </c>
      <c r="H1212" s="150" t="s">
        <v>48</v>
      </c>
      <c r="I1212" s="152"/>
      <c r="L1212" s="148"/>
      <c r="M1212" s="153"/>
      <c r="T1212" s="154"/>
      <c r="AT1212" s="150" t="s">
        <v>185</v>
      </c>
      <c r="AU1212" s="150" t="s">
        <v>94</v>
      </c>
      <c r="AV1212" s="12" t="s">
        <v>23</v>
      </c>
      <c r="AW1212" s="12" t="s">
        <v>46</v>
      </c>
      <c r="AX1212" s="12" t="s">
        <v>86</v>
      </c>
      <c r="AY1212" s="150" t="s">
        <v>175</v>
      </c>
    </row>
    <row r="1213" spans="2:65" s="13" customFormat="1" ht="11.25">
      <c r="B1213" s="155"/>
      <c r="D1213" s="149" t="s">
        <v>185</v>
      </c>
      <c r="E1213" s="156" t="s">
        <v>48</v>
      </c>
      <c r="F1213" s="157" t="s">
        <v>23</v>
      </c>
      <c r="H1213" s="158">
        <v>1</v>
      </c>
      <c r="I1213" s="159"/>
      <c r="L1213" s="155"/>
      <c r="M1213" s="160"/>
      <c r="T1213" s="161"/>
      <c r="AT1213" s="156" t="s">
        <v>185</v>
      </c>
      <c r="AU1213" s="156" t="s">
        <v>94</v>
      </c>
      <c r="AV1213" s="13" t="s">
        <v>94</v>
      </c>
      <c r="AW1213" s="13" t="s">
        <v>46</v>
      </c>
      <c r="AX1213" s="13" t="s">
        <v>86</v>
      </c>
      <c r="AY1213" s="156" t="s">
        <v>175</v>
      </c>
    </row>
    <row r="1214" spans="2:65" s="12" customFormat="1" ht="11.25">
      <c r="B1214" s="148"/>
      <c r="D1214" s="149" t="s">
        <v>185</v>
      </c>
      <c r="E1214" s="150" t="s">
        <v>48</v>
      </c>
      <c r="F1214" s="151" t="s">
        <v>376</v>
      </c>
      <c r="H1214" s="150" t="s">
        <v>48</v>
      </c>
      <c r="I1214" s="152"/>
      <c r="L1214" s="148"/>
      <c r="M1214" s="153"/>
      <c r="T1214" s="154"/>
      <c r="AT1214" s="150" t="s">
        <v>185</v>
      </c>
      <c r="AU1214" s="150" t="s">
        <v>94</v>
      </c>
      <c r="AV1214" s="12" t="s">
        <v>23</v>
      </c>
      <c r="AW1214" s="12" t="s">
        <v>46</v>
      </c>
      <c r="AX1214" s="12" t="s">
        <v>86</v>
      </c>
      <c r="AY1214" s="150" t="s">
        <v>175</v>
      </c>
    </row>
    <row r="1215" spans="2:65" s="13" customFormat="1" ht="11.25">
      <c r="B1215" s="155"/>
      <c r="D1215" s="149" t="s">
        <v>185</v>
      </c>
      <c r="E1215" s="156" t="s">
        <v>48</v>
      </c>
      <c r="F1215" s="157" t="s">
        <v>23</v>
      </c>
      <c r="H1215" s="158">
        <v>1</v>
      </c>
      <c r="I1215" s="159"/>
      <c r="L1215" s="155"/>
      <c r="M1215" s="160"/>
      <c r="T1215" s="161"/>
      <c r="AT1215" s="156" t="s">
        <v>185</v>
      </c>
      <c r="AU1215" s="156" t="s">
        <v>94</v>
      </c>
      <c r="AV1215" s="13" t="s">
        <v>94</v>
      </c>
      <c r="AW1215" s="13" t="s">
        <v>46</v>
      </c>
      <c r="AX1215" s="13" t="s">
        <v>86</v>
      </c>
      <c r="AY1215" s="156" t="s">
        <v>175</v>
      </c>
    </row>
    <row r="1216" spans="2:65" s="14" customFormat="1" ht="11.25">
      <c r="B1216" s="162"/>
      <c r="D1216" s="149" t="s">
        <v>185</v>
      </c>
      <c r="E1216" s="163" t="s">
        <v>48</v>
      </c>
      <c r="F1216" s="164" t="s">
        <v>209</v>
      </c>
      <c r="H1216" s="165">
        <v>2</v>
      </c>
      <c r="I1216" s="166"/>
      <c r="L1216" s="162"/>
      <c r="M1216" s="167"/>
      <c r="T1216" s="168"/>
      <c r="AT1216" s="163" t="s">
        <v>185</v>
      </c>
      <c r="AU1216" s="163" t="s">
        <v>94</v>
      </c>
      <c r="AV1216" s="14" t="s">
        <v>210</v>
      </c>
      <c r="AW1216" s="14" t="s">
        <v>46</v>
      </c>
      <c r="AX1216" s="14" t="s">
        <v>23</v>
      </c>
      <c r="AY1216" s="163" t="s">
        <v>175</v>
      </c>
    </row>
    <row r="1217" spans="2:65" s="1" customFormat="1" ht="24.2" customHeight="1">
      <c r="B1217" s="32"/>
      <c r="C1217" s="131" t="s">
        <v>933</v>
      </c>
      <c r="D1217" s="131" t="s">
        <v>177</v>
      </c>
      <c r="E1217" s="132" t="s">
        <v>934</v>
      </c>
      <c r="F1217" s="133" t="s">
        <v>935</v>
      </c>
      <c r="G1217" s="134" t="s">
        <v>233</v>
      </c>
      <c r="H1217" s="135">
        <v>2</v>
      </c>
      <c r="I1217" s="136"/>
      <c r="J1217" s="137">
        <f>ROUND(I1217*H1217,2)</f>
        <v>0</v>
      </c>
      <c r="K1217" s="133" t="s">
        <v>181</v>
      </c>
      <c r="L1217" s="32"/>
      <c r="M1217" s="138" t="s">
        <v>48</v>
      </c>
      <c r="N1217" s="139" t="s">
        <v>57</v>
      </c>
      <c r="P1217" s="140">
        <f>O1217*H1217</f>
        <v>0</v>
      </c>
      <c r="Q1217" s="140">
        <v>0</v>
      </c>
      <c r="R1217" s="140">
        <f>Q1217*H1217</f>
        <v>0</v>
      </c>
      <c r="S1217" s="140">
        <v>0</v>
      </c>
      <c r="T1217" s="141">
        <f>S1217*H1217</f>
        <v>0</v>
      </c>
      <c r="AR1217" s="142" t="s">
        <v>23</v>
      </c>
      <c r="AT1217" s="142" t="s">
        <v>177</v>
      </c>
      <c r="AU1217" s="142" t="s">
        <v>94</v>
      </c>
      <c r="AY1217" s="16" t="s">
        <v>175</v>
      </c>
      <c r="BE1217" s="143">
        <f>IF(N1217="základní",J1217,0)</f>
        <v>0</v>
      </c>
      <c r="BF1217" s="143">
        <f>IF(N1217="snížená",J1217,0)</f>
        <v>0</v>
      </c>
      <c r="BG1217" s="143">
        <f>IF(N1217="zákl. přenesená",J1217,0)</f>
        <v>0</v>
      </c>
      <c r="BH1217" s="143">
        <f>IF(N1217="sníž. přenesená",J1217,0)</f>
        <v>0</v>
      </c>
      <c r="BI1217" s="143">
        <f>IF(N1217="nulová",J1217,0)</f>
        <v>0</v>
      </c>
      <c r="BJ1217" s="16" t="s">
        <v>23</v>
      </c>
      <c r="BK1217" s="143">
        <f>ROUND(I1217*H1217,2)</f>
        <v>0</v>
      </c>
      <c r="BL1217" s="16" t="s">
        <v>23</v>
      </c>
      <c r="BM1217" s="142" t="s">
        <v>936</v>
      </c>
    </row>
    <row r="1218" spans="2:65" s="1" customFormat="1" ht="11.25">
      <c r="B1218" s="32"/>
      <c r="D1218" s="144" t="s">
        <v>183</v>
      </c>
      <c r="F1218" s="145" t="s">
        <v>937</v>
      </c>
      <c r="I1218" s="146"/>
      <c r="L1218" s="32"/>
      <c r="M1218" s="147"/>
      <c r="T1218" s="53"/>
      <c r="AT1218" s="16" t="s">
        <v>183</v>
      </c>
      <c r="AU1218" s="16" t="s">
        <v>94</v>
      </c>
    </row>
    <row r="1219" spans="2:65" s="12" customFormat="1" ht="11.25">
      <c r="B1219" s="148"/>
      <c r="D1219" s="149" t="s">
        <v>185</v>
      </c>
      <c r="E1219" s="150" t="s">
        <v>48</v>
      </c>
      <c r="F1219" s="151" t="s">
        <v>367</v>
      </c>
      <c r="H1219" s="150" t="s">
        <v>48</v>
      </c>
      <c r="I1219" s="152"/>
      <c r="L1219" s="148"/>
      <c r="M1219" s="153"/>
      <c r="T1219" s="154"/>
      <c r="AT1219" s="150" t="s">
        <v>185</v>
      </c>
      <c r="AU1219" s="150" t="s">
        <v>94</v>
      </c>
      <c r="AV1219" s="12" t="s">
        <v>23</v>
      </c>
      <c r="AW1219" s="12" t="s">
        <v>46</v>
      </c>
      <c r="AX1219" s="12" t="s">
        <v>86</v>
      </c>
      <c r="AY1219" s="150" t="s">
        <v>175</v>
      </c>
    </row>
    <row r="1220" spans="2:65" s="12" customFormat="1" ht="11.25">
      <c r="B1220" s="148"/>
      <c r="D1220" s="149" t="s">
        <v>185</v>
      </c>
      <c r="E1220" s="150" t="s">
        <v>48</v>
      </c>
      <c r="F1220" s="151" t="s">
        <v>368</v>
      </c>
      <c r="H1220" s="150" t="s">
        <v>48</v>
      </c>
      <c r="I1220" s="152"/>
      <c r="L1220" s="148"/>
      <c r="M1220" s="153"/>
      <c r="T1220" s="154"/>
      <c r="AT1220" s="150" t="s">
        <v>185</v>
      </c>
      <c r="AU1220" s="150" t="s">
        <v>94</v>
      </c>
      <c r="AV1220" s="12" t="s">
        <v>23</v>
      </c>
      <c r="AW1220" s="12" t="s">
        <v>46</v>
      </c>
      <c r="AX1220" s="12" t="s">
        <v>86</v>
      </c>
      <c r="AY1220" s="150" t="s">
        <v>175</v>
      </c>
    </row>
    <row r="1221" spans="2:65" s="13" customFormat="1" ht="11.25">
      <c r="B1221" s="155"/>
      <c r="D1221" s="149" t="s">
        <v>185</v>
      </c>
      <c r="E1221" s="156" t="s">
        <v>48</v>
      </c>
      <c r="F1221" s="157" t="s">
        <v>23</v>
      </c>
      <c r="H1221" s="158">
        <v>1</v>
      </c>
      <c r="I1221" s="159"/>
      <c r="L1221" s="155"/>
      <c r="M1221" s="160"/>
      <c r="T1221" s="161"/>
      <c r="AT1221" s="156" t="s">
        <v>185</v>
      </c>
      <c r="AU1221" s="156" t="s">
        <v>94</v>
      </c>
      <c r="AV1221" s="13" t="s">
        <v>94</v>
      </c>
      <c r="AW1221" s="13" t="s">
        <v>46</v>
      </c>
      <c r="AX1221" s="13" t="s">
        <v>86</v>
      </c>
      <c r="AY1221" s="156" t="s">
        <v>175</v>
      </c>
    </row>
    <row r="1222" spans="2:65" s="12" customFormat="1" ht="11.25">
      <c r="B1222" s="148"/>
      <c r="D1222" s="149" t="s">
        <v>185</v>
      </c>
      <c r="E1222" s="150" t="s">
        <v>48</v>
      </c>
      <c r="F1222" s="151" t="s">
        <v>374</v>
      </c>
      <c r="H1222" s="150" t="s">
        <v>48</v>
      </c>
      <c r="I1222" s="152"/>
      <c r="L1222" s="148"/>
      <c r="M1222" s="153"/>
      <c r="T1222" s="154"/>
      <c r="AT1222" s="150" t="s">
        <v>185</v>
      </c>
      <c r="AU1222" s="150" t="s">
        <v>94</v>
      </c>
      <c r="AV1222" s="12" t="s">
        <v>23</v>
      </c>
      <c r="AW1222" s="12" t="s">
        <v>46</v>
      </c>
      <c r="AX1222" s="12" t="s">
        <v>86</v>
      </c>
      <c r="AY1222" s="150" t="s">
        <v>175</v>
      </c>
    </row>
    <row r="1223" spans="2:65" s="13" customFormat="1" ht="11.25">
      <c r="B1223" s="155"/>
      <c r="D1223" s="149" t="s">
        <v>185</v>
      </c>
      <c r="E1223" s="156" t="s">
        <v>48</v>
      </c>
      <c r="F1223" s="157" t="s">
        <v>23</v>
      </c>
      <c r="H1223" s="158">
        <v>1</v>
      </c>
      <c r="I1223" s="159"/>
      <c r="L1223" s="155"/>
      <c r="M1223" s="160"/>
      <c r="T1223" s="161"/>
      <c r="AT1223" s="156" t="s">
        <v>185</v>
      </c>
      <c r="AU1223" s="156" t="s">
        <v>94</v>
      </c>
      <c r="AV1223" s="13" t="s">
        <v>94</v>
      </c>
      <c r="AW1223" s="13" t="s">
        <v>46</v>
      </c>
      <c r="AX1223" s="13" t="s">
        <v>86</v>
      </c>
      <c r="AY1223" s="156" t="s">
        <v>175</v>
      </c>
    </row>
    <row r="1224" spans="2:65" s="14" customFormat="1" ht="11.25">
      <c r="B1224" s="162"/>
      <c r="D1224" s="149" t="s">
        <v>185</v>
      </c>
      <c r="E1224" s="163" t="s">
        <v>48</v>
      </c>
      <c r="F1224" s="164" t="s">
        <v>209</v>
      </c>
      <c r="H1224" s="165">
        <v>2</v>
      </c>
      <c r="I1224" s="166"/>
      <c r="L1224" s="162"/>
      <c r="M1224" s="167"/>
      <c r="T1224" s="168"/>
      <c r="AT1224" s="163" t="s">
        <v>185</v>
      </c>
      <c r="AU1224" s="163" t="s">
        <v>94</v>
      </c>
      <c r="AV1224" s="14" t="s">
        <v>210</v>
      </c>
      <c r="AW1224" s="14" t="s">
        <v>46</v>
      </c>
      <c r="AX1224" s="14" t="s">
        <v>23</v>
      </c>
      <c r="AY1224" s="163" t="s">
        <v>175</v>
      </c>
    </row>
    <row r="1225" spans="2:65" s="1" customFormat="1" ht="16.5" customHeight="1">
      <c r="B1225" s="32"/>
      <c r="C1225" s="169" t="s">
        <v>938</v>
      </c>
      <c r="D1225" s="169" t="s">
        <v>238</v>
      </c>
      <c r="E1225" s="170" t="s">
        <v>939</v>
      </c>
      <c r="F1225" s="171" t="s">
        <v>940</v>
      </c>
      <c r="G1225" s="172" t="s">
        <v>233</v>
      </c>
      <c r="H1225" s="173">
        <v>2</v>
      </c>
      <c r="I1225" s="174"/>
      <c r="J1225" s="175">
        <f>ROUND(I1225*H1225,2)</f>
        <v>0</v>
      </c>
      <c r="K1225" s="171" t="s">
        <v>274</v>
      </c>
      <c r="L1225" s="176"/>
      <c r="M1225" s="177" t="s">
        <v>48</v>
      </c>
      <c r="N1225" s="178" t="s">
        <v>57</v>
      </c>
      <c r="P1225" s="140">
        <f>O1225*H1225</f>
        <v>0</v>
      </c>
      <c r="Q1225" s="140">
        <v>0</v>
      </c>
      <c r="R1225" s="140">
        <f>Q1225*H1225</f>
        <v>0</v>
      </c>
      <c r="S1225" s="140">
        <v>0</v>
      </c>
      <c r="T1225" s="141">
        <f>S1225*H1225</f>
        <v>0</v>
      </c>
      <c r="AR1225" s="142" t="s">
        <v>94</v>
      </c>
      <c r="AT1225" s="142" t="s">
        <v>238</v>
      </c>
      <c r="AU1225" s="142" t="s">
        <v>94</v>
      </c>
      <c r="AY1225" s="16" t="s">
        <v>175</v>
      </c>
      <c r="BE1225" s="143">
        <f>IF(N1225="základní",J1225,0)</f>
        <v>0</v>
      </c>
      <c r="BF1225" s="143">
        <f>IF(N1225="snížená",J1225,0)</f>
        <v>0</v>
      </c>
      <c r="BG1225" s="143">
        <f>IF(N1225="zákl. přenesená",J1225,0)</f>
        <v>0</v>
      </c>
      <c r="BH1225" s="143">
        <f>IF(N1225="sníž. přenesená",J1225,0)</f>
        <v>0</v>
      </c>
      <c r="BI1225" s="143">
        <f>IF(N1225="nulová",J1225,0)</f>
        <v>0</v>
      </c>
      <c r="BJ1225" s="16" t="s">
        <v>23</v>
      </c>
      <c r="BK1225" s="143">
        <f>ROUND(I1225*H1225,2)</f>
        <v>0</v>
      </c>
      <c r="BL1225" s="16" t="s">
        <v>23</v>
      </c>
      <c r="BM1225" s="142" t="s">
        <v>941</v>
      </c>
    </row>
    <row r="1226" spans="2:65" s="12" customFormat="1" ht="11.25">
      <c r="B1226" s="148"/>
      <c r="D1226" s="149" t="s">
        <v>185</v>
      </c>
      <c r="E1226" s="150" t="s">
        <v>48</v>
      </c>
      <c r="F1226" s="151" t="s">
        <v>367</v>
      </c>
      <c r="H1226" s="150" t="s">
        <v>48</v>
      </c>
      <c r="I1226" s="152"/>
      <c r="L1226" s="148"/>
      <c r="M1226" s="153"/>
      <c r="T1226" s="154"/>
      <c r="AT1226" s="150" t="s">
        <v>185</v>
      </c>
      <c r="AU1226" s="150" t="s">
        <v>94</v>
      </c>
      <c r="AV1226" s="12" t="s">
        <v>23</v>
      </c>
      <c r="AW1226" s="12" t="s">
        <v>46</v>
      </c>
      <c r="AX1226" s="12" t="s">
        <v>86</v>
      </c>
      <c r="AY1226" s="150" t="s">
        <v>175</v>
      </c>
    </row>
    <row r="1227" spans="2:65" s="12" customFormat="1" ht="11.25">
      <c r="B1227" s="148"/>
      <c r="D1227" s="149" t="s">
        <v>185</v>
      </c>
      <c r="E1227" s="150" t="s">
        <v>48</v>
      </c>
      <c r="F1227" s="151" t="s">
        <v>368</v>
      </c>
      <c r="H1227" s="150" t="s">
        <v>48</v>
      </c>
      <c r="I1227" s="152"/>
      <c r="L1227" s="148"/>
      <c r="M1227" s="153"/>
      <c r="T1227" s="154"/>
      <c r="AT1227" s="150" t="s">
        <v>185</v>
      </c>
      <c r="AU1227" s="150" t="s">
        <v>94</v>
      </c>
      <c r="AV1227" s="12" t="s">
        <v>23</v>
      </c>
      <c r="AW1227" s="12" t="s">
        <v>46</v>
      </c>
      <c r="AX1227" s="12" t="s">
        <v>86</v>
      </c>
      <c r="AY1227" s="150" t="s">
        <v>175</v>
      </c>
    </row>
    <row r="1228" spans="2:65" s="13" customFormat="1" ht="11.25">
      <c r="B1228" s="155"/>
      <c r="D1228" s="149" t="s">
        <v>185</v>
      </c>
      <c r="E1228" s="156" t="s">
        <v>48</v>
      </c>
      <c r="F1228" s="157" t="s">
        <v>23</v>
      </c>
      <c r="H1228" s="158">
        <v>1</v>
      </c>
      <c r="I1228" s="159"/>
      <c r="L1228" s="155"/>
      <c r="M1228" s="160"/>
      <c r="T1228" s="161"/>
      <c r="AT1228" s="156" t="s">
        <v>185</v>
      </c>
      <c r="AU1228" s="156" t="s">
        <v>94</v>
      </c>
      <c r="AV1228" s="13" t="s">
        <v>94</v>
      </c>
      <c r="AW1228" s="13" t="s">
        <v>46</v>
      </c>
      <c r="AX1228" s="13" t="s">
        <v>86</v>
      </c>
      <c r="AY1228" s="156" t="s">
        <v>175</v>
      </c>
    </row>
    <row r="1229" spans="2:65" s="12" customFormat="1" ht="11.25">
      <c r="B1229" s="148"/>
      <c r="D1229" s="149" t="s">
        <v>185</v>
      </c>
      <c r="E1229" s="150" t="s">
        <v>48</v>
      </c>
      <c r="F1229" s="151" t="s">
        <v>374</v>
      </c>
      <c r="H1229" s="150" t="s">
        <v>48</v>
      </c>
      <c r="I1229" s="152"/>
      <c r="L1229" s="148"/>
      <c r="M1229" s="153"/>
      <c r="T1229" s="154"/>
      <c r="AT1229" s="150" t="s">
        <v>185</v>
      </c>
      <c r="AU1229" s="150" t="s">
        <v>94</v>
      </c>
      <c r="AV1229" s="12" t="s">
        <v>23</v>
      </c>
      <c r="AW1229" s="12" t="s">
        <v>46</v>
      </c>
      <c r="AX1229" s="12" t="s">
        <v>86</v>
      </c>
      <c r="AY1229" s="150" t="s">
        <v>175</v>
      </c>
    </row>
    <row r="1230" spans="2:65" s="13" customFormat="1" ht="11.25">
      <c r="B1230" s="155"/>
      <c r="D1230" s="149" t="s">
        <v>185</v>
      </c>
      <c r="E1230" s="156" t="s">
        <v>48</v>
      </c>
      <c r="F1230" s="157" t="s">
        <v>23</v>
      </c>
      <c r="H1230" s="158">
        <v>1</v>
      </c>
      <c r="I1230" s="159"/>
      <c r="L1230" s="155"/>
      <c r="M1230" s="160"/>
      <c r="T1230" s="161"/>
      <c r="AT1230" s="156" t="s">
        <v>185</v>
      </c>
      <c r="AU1230" s="156" t="s">
        <v>94</v>
      </c>
      <c r="AV1230" s="13" t="s">
        <v>94</v>
      </c>
      <c r="AW1230" s="13" t="s">
        <v>46</v>
      </c>
      <c r="AX1230" s="13" t="s">
        <v>86</v>
      </c>
      <c r="AY1230" s="156" t="s">
        <v>175</v>
      </c>
    </row>
    <row r="1231" spans="2:65" s="14" customFormat="1" ht="11.25">
      <c r="B1231" s="162"/>
      <c r="D1231" s="149" t="s">
        <v>185</v>
      </c>
      <c r="E1231" s="163" t="s">
        <v>48</v>
      </c>
      <c r="F1231" s="164" t="s">
        <v>209</v>
      </c>
      <c r="H1231" s="165">
        <v>2</v>
      </c>
      <c r="I1231" s="166"/>
      <c r="L1231" s="162"/>
      <c r="M1231" s="167"/>
      <c r="T1231" s="168"/>
      <c r="AT1231" s="163" t="s">
        <v>185</v>
      </c>
      <c r="AU1231" s="163" t="s">
        <v>94</v>
      </c>
      <c r="AV1231" s="14" t="s">
        <v>210</v>
      </c>
      <c r="AW1231" s="14" t="s">
        <v>46</v>
      </c>
      <c r="AX1231" s="14" t="s">
        <v>23</v>
      </c>
      <c r="AY1231" s="163" t="s">
        <v>175</v>
      </c>
    </row>
    <row r="1232" spans="2:65" s="1" customFormat="1" ht="24.2" customHeight="1">
      <c r="B1232" s="32"/>
      <c r="C1232" s="131" t="s">
        <v>942</v>
      </c>
      <c r="D1232" s="131" t="s">
        <v>177</v>
      </c>
      <c r="E1232" s="132" t="s">
        <v>943</v>
      </c>
      <c r="F1232" s="133" t="s">
        <v>944</v>
      </c>
      <c r="G1232" s="134" t="s">
        <v>233</v>
      </c>
      <c r="H1232" s="135">
        <v>11</v>
      </c>
      <c r="I1232" s="136"/>
      <c r="J1232" s="137">
        <f>ROUND(I1232*H1232,2)</f>
        <v>0</v>
      </c>
      <c r="K1232" s="133" t="s">
        <v>181</v>
      </c>
      <c r="L1232" s="32"/>
      <c r="M1232" s="138" t="s">
        <v>48</v>
      </c>
      <c r="N1232" s="139" t="s">
        <v>57</v>
      </c>
      <c r="P1232" s="140">
        <f>O1232*H1232</f>
        <v>0</v>
      </c>
      <c r="Q1232" s="140">
        <v>1.32E-3</v>
      </c>
      <c r="R1232" s="140">
        <f>Q1232*H1232</f>
        <v>1.452E-2</v>
      </c>
      <c r="S1232" s="140">
        <v>0</v>
      </c>
      <c r="T1232" s="141">
        <f>S1232*H1232</f>
        <v>0</v>
      </c>
      <c r="AR1232" s="142" t="s">
        <v>23</v>
      </c>
      <c r="AT1232" s="142" t="s">
        <v>177</v>
      </c>
      <c r="AU1232" s="142" t="s">
        <v>94</v>
      </c>
      <c r="AY1232" s="16" t="s">
        <v>175</v>
      </c>
      <c r="BE1232" s="143">
        <f>IF(N1232="základní",J1232,0)</f>
        <v>0</v>
      </c>
      <c r="BF1232" s="143">
        <f>IF(N1232="snížená",J1232,0)</f>
        <v>0</v>
      </c>
      <c r="BG1232" s="143">
        <f>IF(N1232="zákl. přenesená",J1232,0)</f>
        <v>0</v>
      </c>
      <c r="BH1232" s="143">
        <f>IF(N1232="sníž. přenesená",J1232,0)</f>
        <v>0</v>
      </c>
      <c r="BI1232" s="143">
        <f>IF(N1232="nulová",J1232,0)</f>
        <v>0</v>
      </c>
      <c r="BJ1232" s="16" t="s">
        <v>23</v>
      </c>
      <c r="BK1232" s="143">
        <f>ROUND(I1232*H1232,2)</f>
        <v>0</v>
      </c>
      <c r="BL1232" s="16" t="s">
        <v>23</v>
      </c>
      <c r="BM1232" s="142" t="s">
        <v>945</v>
      </c>
    </row>
    <row r="1233" spans="2:65" s="1" customFormat="1" ht="11.25">
      <c r="B1233" s="32"/>
      <c r="D1233" s="144" t="s">
        <v>183</v>
      </c>
      <c r="F1233" s="145" t="s">
        <v>946</v>
      </c>
      <c r="I1233" s="146"/>
      <c r="L1233" s="32"/>
      <c r="M1233" s="147"/>
      <c r="T1233" s="53"/>
      <c r="AT1233" s="16" t="s">
        <v>183</v>
      </c>
      <c r="AU1233" s="16" t="s">
        <v>94</v>
      </c>
    </row>
    <row r="1234" spans="2:65" s="12" customFormat="1" ht="11.25">
      <c r="B1234" s="148"/>
      <c r="D1234" s="149" t="s">
        <v>185</v>
      </c>
      <c r="E1234" s="150" t="s">
        <v>48</v>
      </c>
      <c r="F1234" s="151" t="s">
        <v>186</v>
      </c>
      <c r="H1234" s="150" t="s">
        <v>48</v>
      </c>
      <c r="I1234" s="152"/>
      <c r="L1234" s="148"/>
      <c r="M1234" s="153"/>
      <c r="T1234" s="154"/>
      <c r="AT1234" s="150" t="s">
        <v>185</v>
      </c>
      <c r="AU1234" s="150" t="s">
        <v>94</v>
      </c>
      <c r="AV1234" s="12" t="s">
        <v>23</v>
      </c>
      <c r="AW1234" s="12" t="s">
        <v>46</v>
      </c>
      <c r="AX1234" s="12" t="s">
        <v>86</v>
      </c>
      <c r="AY1234" s="150" t="s">
        <v>175</v>
      </c>
    </row>
    <row r="1235" spans="2:65" s="12" customFormat="1" ht="11.25">
      <c r="B1235" s="148"/>
      <c r="D1235" s="149" t="s">
        <v>185</v>
      </c>
      <c r="E1235" s="150" t="s">
        <v>48</v>
      </c>
      <c r="F1235" s="151" t="s">
        <v>236</v>
      </c>
      <c r="H1235" s="150" t="s">
        <v>48</v>
      </c>
      <c r="I1235" s="152"/>
      <c r="L1235" s="148"/>
      <c r="M1235" s="153"/>
      <c r="T1235" s="154"/>
      <c r="AT1235" s="150" t="s">
        <v>185</v>
      </c>
      <c r="AU1235" s="150" t="s">
        <v>94</v>
      </c>
      <c r="AV1235" s="12" t="s">
        <v>23</v>
      </c>
      <c r="AW1235" s="12" t="s">
        <v>46</v>
      </c>
      <c r="AX1235" s="12" t="s">
        <v>86</v>
      </c>
      <c r="AY1235" s="150" t="s">
        <v>175</v>
      </c>
    </row>
    <row r="1236" spans="2:65" s="12" customFormat="1" ht="11.25">
      <c r="B1236" s="148"/>
      <c r="D1236" s="149" t="s">
        <v>185</v>
      </c>
      <c r="E1236" s="150" t="s">
        <v>48</v>
      </c>
      <c r="F1236" s="151" t="s">
        <v>947</v>
      </c>
      <c r="H1236" s="150" t="s">
        <v>48</v>
      </c>
      <c r="I1236" s="152"/>
      <c r="L1236" s="148"/>
      <c r="M1236" s="153"/>
      <c r="T1236" s="154"/>
      <c r="AT1236" s="150" t="s">
        <v>185</v>
      </c>
      <c r="AU1236" s="150" t="s">
        <v>94</v>
      </c>
      <c r="AV1236" s="12" t="s">
        <v>23</v>
      </c>
      <c r="AW1236" s="12" t="s">
        <v>46</v>
      </c>
      <c r="AX1236" s="12" t="s">
        <v>86</v>
      </c>
      <c r="AY1236" s="150" t="s">
        <v>175</v>
      </c>
    </row>
    <row r="1237" spans="2:65" s="13" customFormat="1" ht="11.25">
      <c r="B1237" s="155"/>
      <c r="D1237" s="149" t="s">
        <v>185</v>
      </c>
      <c r="E1237" s="156" t="s">
        <v>48</v>
      </c>
      <c r="F1237" s="157" t="s">
        <v>277</v>
      </c>
      <c r="H1237" s="158">
        <v>11</v>
      </c>
      <c r="I1237" s="159"/>
      <c r="L1237" s="155"/>
      <c r="M1237" s="160"/>
      <c r="T1237" s="161"/>
      <c r="AT1237" s="156" t="s">
        <v>185</v>
      </c>
      <c r="AU1237" s="156" t="s">
        <v>94</v>
      </c>
      <c r="AV1237" s="13" t="s">
        <v>94</v>
      </c>
      <c r="AW1237" s="13" t="s">
        <v>46</v>
      </c>
      <c r="AX1237" s="13" t="s">
        <v>23</v>
      </c>
      <c r="AY1237" s="156" t="s">
        <v>175</v>
      </c>
    </row>
    <row r="1238" spans="2:65" s="1" customFormat="1" ht="21.75" customHeight="1">
      <c r="B1238" s="32"/>
      <c r="C1238" s="169" t="s">
        <v>948</v>
      </c>
      <c r="D1238" s="169" t="s">
        <v>238</v>
      </c>
      <c r="E1238" s="170" t="s">
        <v>949</v>
      </c>
      <c r="F1238" s="171" t="s">
        <v>950</v>
      </c>
      <c r="G1238" s="172" t="s">
        <v>233</v>
      </c>
      <c r="H1238" s="173">
        <v>11</v>
      </c>
      <c r="I1238" s="174"/>
      <c r="J1238" s="175">
        <f>ROUND(I1238*H1238,2)</f>
        <v>0</v>
      </c>
      <c r="K1238" s="171" t="s">
        <v>274</v>
      </c>
      <c r="L1238" s="176"/>
      <c r="M1238" s="177" t="s">
        <v>48</v>
      </c>
      <c r="N1238" s="178" t="s">
        <v>57</v>
      </c>
      <c r="P1238" s="140">
        <f>O1238*H1238</f>
        <v>0</v>
      </c>
      <c r="Q1238" s="140">
        <v>0</v>
      </c>
      <c r="R1238" s="140">
        <f>Q1238*H1238</f>
        <v>0</v>
      </c>
      <c r="S1238" s="140">
        <v>0</v>
      </c>
      <c r="T1238" s="141">
        <f>S1238*H1238</f>
        <v>0</v>
      </c>
      <c r="AR1238" s="142" t="s">
        <v>94</v>
      </c>
      <c r="AT1238" s="142" t="s">
        <v>238</v>
      </c>
      <c r="AU1238" s="142" t="s">
        <v>94</v>
      </c>
      <c r="AY1238" s="16" t="s">
        <v>175</v>
      </c>
      <c r="BE1238" s="143">
        <f>IF(N1238="základní",J1238,0)</f>
        <v>0</v>
      </c>
      <c r="BF1238" s="143">
        <f>IF(N1238="snížená",J1238,0)</f>
        <v>0</v>
      </c>
      <c r="BG1238" s="143">
        <f>IF(N1238="zákl. přenesená",J1238,0)</f>
        <v>0</v>
      </c>
      <c r="BH1238" s="143">
        <f>IF(N1238="sníž. přenesená",J1238,0)</f>
        <v>0</v>
      </c>
      <c r="BI1238" s="143">
        <f>IF(N1238="nulová",J1238,0)</f>
        <v>0</v>
      </c>
      <c r="BJ1238" s="16" t="s">
        <v>23</v>
      </c>
      <c r="BK1238" s="143">
        <f>ROUND(I1238*H1238,2)</f>
        <v>0</v>
      </c>
      <c r="BL1238" s="16" t="s">
        <v>23</v>
      </c>
      <c r="BM1238" s="142" t="s">
        <v>951</v>
      </c>
    </row>
    <row r="1239" spans="2:65" s="12" customFormat="1" ht="11.25">
      <c r="B1239" s="148"/>
      <c r="D1239" s="149" t="s">
        <v>185</v>
      </c>
      <c r="E1239" s="150" t="s">
        <v>48</v>
      </c>
      <c r="F1239" s="151" t="s">
        <v>186</v>
      </c>
      <c r="H1239" s="150" t="s">
        <v>48</v>
      </c>
      <c r="I1239" s="152"/>
      <c r="L1239" s="148"/>
      <c r="M1239" s="153"/>
      <c r="T1239" s="154"/>
      <c r="AT1239" s="150" t="s">
        <v>185</v>
      </c>
      <c r="AU1239" s="150" t="s">
        <v>94</v>
      </c>
      <c r="AV1239" s="12" t="s">
        <v>23</v>
      </c>
      <c r="AW1239" s="12" t="s">
        <v>46</v>
      </c>
      <c r="AX1239" s="12" t="s">
        <v>86</v>
      </c>
      <c r="AY1239" s="150" t="s">
        <v>175</v>
      </c>
    </row>
    <row r="1240" spans="2:65" s="12" customFormat="1" ht="11.25">
      <c r="B1240" s="148"/>
      <c r="D1240" s="149" t="s">
        <v>185</v>
      </c>
      <c r="E1240" s="150" t="s">
        <v>48</v>
      </c>
      <c r="F1240" s="151" t="s">
        <v>236</v>
      </c>
      <c r="H1240" s="150" t="s">
        <v>48</v>
      </c>
      <c r="I1240" s="152"/>
      <c r="L1240" s="148"/>
      <c r="M1240" s="153"/>
      <c r="T1240" s="154"/>
      <c r="AT1240" s="150" t="s">
        <v>185</v>
      </c>
      <c r="AU1240" s="150" t="s">
        <v>94</v>
      </c>
      <c r="AV1240" s="12" t="s">
        <v>23</v>
      </c>
      <c r="AW1240" s="12" t="s">
        <v>46</v>
      </c>
      <c r="AX1240" s="12" t="s">
        <v>86</v>
      </c>
      <c r="AY1240" s="150" t="s">
        <v>175</v>
      </c>
    </row>
    <row r="1241" spans="2:65" s="12" customFormat="1" ht="11.25">
      <c r="B1241" s="148"/>
      <c r="D1241" s="149" t="s">
        <v>185</v>
      </c>
      <c r="E1241" s="150" t="s">
        <v>48</v>
      </c>
      <c r="F1241" s="151" t="s">
        <v>947</v>
      </c>
      <c r="H1241" s="150" t="s">
        <v>48</v>
      </c>
      <c r="I1241" s="152"/>
      <c r="L1241" s="148"/>
      <c r="M1241" s="153"/>
      <c r="T1241" s="154"/>
      <c r="AT1241" s="150" t="s">
        <v>185</v>
      </c>
      <c r="AU1241" s="150" t="s">
        <v>94</v>
      </c>
      <c r="AV1241" s="12" t="s">
        <v>23</v>
      </c>
      <c r="AW1241" s="12" t="s">
        <v>46</v>
      </c>
      <c r="AX1241" s="12" t="s">
        <v>86</v>
      </c>
      <c r="AY1241" s="150" t="s">
        <v>175</v>
      </c>
    </row>
    <row r="1242" spans="2:65" s="13" customFormat="1" ht="11.25">
      <c r="B1242" s="155"/>
      <c r="D1242" s="149" t="s">
        <v>185</v>
      </c>
      <c r="E1242" s="156" t="s">
        <v>48</v>
      </c>
      <c r="F1242" s="157" t="s">
        <v>277</v>
      </c>
      <c r="H1242" s="158">
        <v>11</v>
      </c>
      <c r="I1242" s="159"/>
      <c r="L1242" s="155"/>
      <c r="M1242" s="160"/>
      <c r="T1242" s="161"/>
      <c r="AT1242" s="156" t="s">
        <v>185</v>
      </c>
      <c r="AU1242" s="156" t="s">
        <v>94</v>
      </c>
      <c r="AV1242" s="13" t="s">
        <v>94</v>
      </c>
      <c r="AW1242" s="13" t="s">
        <v>46</v>
      </c>
      <c r="AX1242" s="13" t="s">
        <v>23</v>
      </c>
      <c r="AY1242" s="156" t="s">
        <v>175</v>
      </c>
    </row>
    <row r="1243" spans="2:65" s="1" customFormat="1" ht="33" customHeight="1">
      <c r="B1243" s="32"/>
      <c r="C1243" s="131" t="s">
        <v>952</v>
      </c>
      <c r="D1243" s="131" t="s">
        <v>177</v>
      </c>
      <c r="E1243" s="132" t="s">
        <v>953</v>
      </c>
      <c r="F1243" s="133" t="s">
        <v>954</v>
      </c>
      <c r="G1243" s="134" t="s">
        <v>233</v>
      </c>
      <c r="H1243" s="135">
        <v>1</v>
      </c>
      <c r="I1243" s="136"/>
      <c r="J1243" s="137">
        <f>ROUND(I1243*H1243,2)</f>
        <v>0</v>
      </c>
      <c r="K1243" s="133" t="s">
        <v>181</v>
      </c>
      <c r="L1243" s="32"/>
      <c r="M1243" s="138" t="s">
        <v>48</v>
      </c>
      <c r="N1243" s="139" t="s">
        <v>57</v>
      </c>
      <c r="P1243" s="140">
        <f>O1243*H1243</f>
        <v>0</v>
      </c>
      <c r="Q1243" s="140">
        <v>1.5E-3</v>
      </c>
      <c r="R1243" s="140">
        <f>Q1243*H1243</f>
        <v>1.5E-3</v>
      </c>
      <c r="S1243" s="140">
        <v>0</v>
      </c>
      <c r="T1243" s="141">
        <f>S1243*H1243</f>
        <v>0</v>
      </c>
      <c r="AR1243" s="142" t="s">
        <v>23</v>
      </c>
      <c r="AT1243" s="142" t="s">
        <v>177</v>
      </c>
      <c r="AU1243" s="142" t="s">
        <v>94</v>
      </c>
      <c r="AY1243" s="16" t="s">
        <v>175</v>
      </c>
      <c r="BE1243" s="143">
        <f>IF(N1243="základní",J1243,0)</f>
        <v>0</v>
      </c>
      <c r="BF1243" s="143">
        <f>IF(N1243="snížená",J1243,0)</f>
        <v>0</v>
      </c>
      <c r="BG1243" s="143">
        <f>IF(N1243="zákl. přenesená",J1243,0)</f>
        <v>0</v>
      </c>
      <c r="BH1243" s="143">
        <f>IF(N1243="sníž. přenesená",J1243,0)</f>
        <v>0</v>
      </c>
      <c r="BI1243" s="143">
        <f>IF(N1243="nulová",J1243,0)</f>
        <v>0</v>
      </c>
      <c r="BJ1243" s="16" t="s">
        <v>23</v>
      </c>
      <c r="BK1243" s="143">
        <f>ROUND(I1243*H1243,2)</f>
        <v>0</v>
      </c>
      <c r="BL1243" s="16" t="s">
        <v>23</v>
      </c>
      <c r="BM1243" s="142" t="s">
        <v>955</v>
      </c>
    </row>
    <row r="1244" spans="2:65" s="1" customFormat="1" ht="11.25">
      <c r="B1244" s="32"/>
      <c r="D1244" s="144" t="s">
        <v>183</v>
      </c>
      <c r="F1244" s="145" t="s">
        <v>956</v>
      </c>
      <c r="I1244" s="146"/>
      <c r="L1244" s="32"/>
      <c r="M1244" s="147"/>
      <c r="T1244" s="53"/>
      <c r="AT1244" s="16" t="s">
        <v>183</v>
      </c>
      <c r="AU1244" s="16" t="s">
        <v>94</v>
      </c>
    </row>
    <row r="1245" spans="2:65" s="12" customFormat="1" ht="11.25">
      <c r="B1245" s="148"/>
      <c r="D1245" s="149" t="s">
        <v>185</v>
      </c>
      <c r="E1245" s="150" t="s">
        <v>48</v>
      </c>
      <c r="F1245" s="151" t="s">
        <v>957</v>
      </c>
      <c r="H1245" s="150" t="s">
        <v>48</v>
      </c>
      <c r="I1245" s="152"/>
      <c r="L1245" s="148"/>
      <c r="M1245" s="153"/>
      <c r="T1245" s="154"/>
      <c r="AT1245" s="150" t="s">
        <v>185</v>
      </c>
      <c r="AU1245" s="150" t="s">
        <v>94</v>
      </c>
      <c r="AV1245" s="12" t="s">
        <v>23</v>
      </c>
      <c r="AW1245" s="12" t="s">
        <v>46</v>
      </c>
      <c r="AX1245" s="12" t="s">
        <v>86</v>
      </c>
      <c r="AY1245" s="150" t="s">
        <v>175</v>
      </c>
    </row>
    <row r="1246" spans="2:65" s="12" customFormat="1" ht="11.25">
      <c r="B1246" s="148"/>
      <c r="D1246" s="149" t="s">
        <v>185</v>
      </c>
      <c r="E1246" s="150" t="s">
        <v>48</v>
      </c>
      <c r="F1246" s="151" t="s">
        <v>958</v>
      </c>
      <c r="H1246" s="150" t="s">
        <v>48</v>
      </c>
      <c r="I1246" s="152"/>
      <c r="L1246" s="148"/>
      <c r="M1246" s="153"/>
      <c r="T1246" s="154"/>
      <c r="AT1246" s="150" t="s">
        <v>185</v>
      </c>
      <c r="AU1246" s="150" t="s">
        <v>94</v>
      </c>
      <c r="AV1246" s="12" t="s">
        <v>23</v>
      </c>
      <c r="AW1246" s="12" t="s">
        <v>46</v>
      </c>
      <c r="AX1246" s="12" t="s">
        <v>86</v>
      </c>
      <c r="AY1246" s="150" t="s">
        <v>175</v>
      </c>
    </row>
    <row r="1247" spans="2:65" s="12" customFormat="1" ht="11.25">
      <c r="B1247" s="148"/>
      <c r="D1247" s="149" t="s">
        <v>185</v>
      </c>
      <c r="E1247" s="150" t="s">
        <v>48</v>
      </c>
      <c r="F1247" s="151" t="s">
        <v>959</v>
      </c>
      <c r="H1247" s="150" t="s">
        <v>48</v>
      </c>
      <c r="I1247" s="152"/>
      <c r="L1247" s="148"/>
      <c r="M1247" s="153"/>
      <c r="T1247" s="154"/>
      <c r="AT1247" s="150" t="s">
        <v>185</v>
      </c>
      <c r="AU1247" s="150" t="s">
        <v>94</v>
      </c>
      <c r="AV1247" s="12" t="s">
        <v>23</v>
      </c>
      <c r="AW1247" s="12" t="s">
        <v>46</v>
      </c>
      <c r="AX1247" s="12" t="s">
        <v>86</v>
      </c>
      <c r="AY1247" s="150" t="s">
        <v>175</v>
      </c>
    </row>
    <row r="1248" spans="2:65" s="13" customFormat="1" ht="11.25">
      <c r="B1248" s="155"/>
      <c r="D1248" s="149" t="s">
        <v>185</v>
      </c>
      <c r="E1248" s="156" t="s">
        <v>48</v>
      </c>
      <c r="F1248" s="157" t="s">
        <v>23</v>
      </c>
      <c r="H1248" s="158">
        <v>1</v>
      </c>
      <c r="I1248" s="159"/>
      <c r="L1248" s="155"/>
      <c r="M1248" s="160"/>
      <c r="T1248" s="161"/>
      <c r="AT1248" s="156" t="s">
        <v>185</v>
      </c>
      <c r="AU1248" s="156" t="s">
        <v>94</v>
      </c>
      <c r="AV1248" s="13" t="s">
        <v>94</v>
      </c>
      <c r="AW1248" s="13" t="s">
        <v>46</v>
      </c>
      <c r="AX1248" s="13" t="s">
        <v>23</v>
      </c>
      <c r="AY1248" s="156" t="s">
        <v>175</v>
      </c>
    </row>
    <row r="1249" spans="2:65" s="1" customFormat="1" ht="16.5" customHeight="1">
      <c r="B1249" s="32"/>
      <c r="C1249" s="169" t="s">
        <v>960</v>
      </c>
      <c r="D1249" s="169" t="s">
        <v>238</v>
      </c>
      <c r="E1249" s="170" t="s">
        <v>961</v>
      </c>
      <c r="F1249" s="171" t="s">
        <v>962</v>
      </c>
      <c r="G1249" s="172" t="s">
        <v>233</v>
      </c>
      <c r="H1249" s="173">
        <v>1</v>
      </c>
      <c r="I1249" s="174"/>
      <c r="J1249" s="175">
        <f>ROUND(I1249*H1249,2)</f>
        <v>0</v>
      </c>
      <c r="K1249" s="171" t="s">
        <v>274</v>
      </c>
      <c r="L1249" s="176"/>
      <c r="M1249" s="177" t="s">
        <v>48</v>
      </c>
      <c r="N1249" s="178" t="s">
        <v>57</v>
      </c>
      <c r="P1249" s="140">
        <f>O1249*H1249</f>
        <v>0</v>
      </c>
      <c r="Q1249" s="140">
        <v>0</v>
      </c>
      <c r="R1249" s="140">
        <f>Q1249*H1249</f>
        <v>0</v>
      </c>
      <c r="S1249" s="140">
        <v>0</v>
      </c>
      <c r="T1249" s="141">
        <f>S1249*H1249</f>
        <v>0</v>
      </c>
      <c r="AR1249" s="142" t="s">
        <v>94</v>
      </c>
      <c r="AT1249" s="142" t="s">
        <v>238</v>
      </c>
      <c r="AU1249" s="142" t="s">
        <v>94</v>
      </c>
      <c r="AY1249" s="16" t="s">
        <v>175</v>
      </c>
      <c r="BE1249" s="143">
        <f>IF(N1249="základní",J1249,0)</f>
        <v>0</v>
      </c>
      <c r="BF1249" s="143">
        <f>IF(N1249="snížená",J1249,0)</f>
        <v>0</v>
      </c>
      <c r="BG1249" s="143">
        <f>IF(N1249="zákl. přenesená",J1249,0)</f>
        <v>0</v>
      </c>
      <c r="BH1249" s="143">
        <f>IF(N1249="sníž. přenesená",J1249,0)</f>
        <v>0</v>
      </c>
      <c r="BI1249" s="143">
        <f>IF(N1249="nulová",J1249,0)</f>
        <v>0</v>
      </c>
      <c r="BJ1249" s="16" t="s">
        <v>23</v>
      </c>
      <c r="BK1249" s="143">
        <f>ROUND(I1249*H1249,2)</f>
        <v>0</v>
      </c>
      <c r="BL1249" s="16" t="s">
        <v>23</v>
      </c>
      <c r="BM1249" s="142" t="s">
        <v>963</v>
      </c>
    </row>
    <row r="1250" spans="2:65" s="12" customFormat="1" ht="11.25">
      <c r="B1250" s="148"/>
      <c r="D1250" s="149" t="s">
        <v>185</v>
      </c>
      <c r="E1250" s="150" t="s">
        <v>48</v>
      </c>
      <c r="F1250" s="151" t="s">
        <v>336</v>
      </c>
      <c r="H1250" s="150" t="s">
        <v>48</v>
      </c>
      <c r="I1250" s="152"/>
      <c r="L1250" s="148"/>
      <c r="M1250" s="153"/>
      <c r="T1250" s="154"/>
      <c r="AT1250" s="150" t="s">
        <v>185</v>
      </c>
      <c r="AU1250" s="150" t="s">
        <v>94</v>
      </c>
      <c r="AV1250" s="12" t="s">
        <v>23</v>
      </c>
      <c r="AW1250" s="12" t="s">
        <v>46</v>
      </c>
      <c r="AX1250" s="12" t="s">
        <v>86</v>
      </c>
      <c r="AY1250" s="150" t="s">
        <v>175</v>
      </c>
    </row>
    <row r="1251" spans="2:65" s="12" customFormat="1" ht="11.25">
      <c r="B1251" s="148"/>
      <c r="D1251" s="149" t="s">
        <v>185</v>
      </c>
      <c r="E1251" s="150" t="s">
        <v>48</v>
      </c>
      <c r="F1251" s="151" t="s">
        <v>186</v>
      </c>
      <c r="H1251" s="150" t="s">
        <v>48</v>
      </c>
      <c r="I1251" s="152"/>
      <c r="L1251" s="148"/>
      <c r="M1251" s="153"/>
      <c r="T1251" s="154"/>
      <c r="AT1251" s="150" t="s">
        <v>185</v>
      </c>
      <c r="AU1251" s="150" t="s">
        <v>94</v>
      </c>
      <c r="AV1251" s="12" t="s">
        <v>23</v>
      </c>
      <c r="AW1251" s="12" t="s">
        <v>46</v>
      </c>
      <c r="AX1251" s="12" t="s">
        <v>86</v>
      </c>
      <c r="AY1251" s="150" t="s">
        <v>175</v>
      </c>
    </row>
    <row r="1252" spans="2:65" s="12" customFormat="1" ht="11.25">
      <c r="B1252" s="148"/>
      <c r="D1252" s="149" t="s">
        <v>185</v>
      </c>
      <c r="E1252" s="150" t="s">
        <v>48</v>
      </c>
      <c r="F1252" s="151" t="s">
        <v>964</v>
      </c>
      <c r="H1252" s="150" t="s">
        <v>48</v>
      </c>
      <c r="I1252" s="152"/>
      <c r="L1252" s="148"/>
      <c r="M1252" s="153"/>
      <c r="T1252" s="154"/>
      <c r="AT1252" s="150" t="s">
        <v>185</v>
      </c>
      <c r="AU1252" s="150" t="s">
        <v>94</v>
      </c>
      <c r="AV1252" s="12" t="s">
        <v>23</v>
      </c>
      <c r="AW1252" s="12" t="s">
        <v>46</v>
      </c>
      <c r="AX1252" s="12" t="s">
        <v>86</v>
      </c>
      <c r="AY1252" s="150" t="s">
        <v>175</v>
      </c>
    </row>
    <row r="1253" spans="2:65" s="13" customFormat="1" ht="11.25">
      <c r="B1253" s="155"/>
      <c r="D1253" s="149" t="s">
        <v>185</v>
      </c>
      <c r="E1253" s="156" t="s">
        <v>48</v>
      </c>
      <c r="F1253" s="157" t="s">
        <v>23</v>
      </c>
      <c r="H1253" s="158">
        <v>1</v>
      </c>
      <c r="I1253" s="159"/>
      <c r="L1253" s="155"/>
      <c r="M1253" s="160"/>
      <c r="T1253" s="161"/>
      <c r="AT1253" s="156" t="s">
        <v>185</v>
      </c>
      <c r="AU1253" s="156" t="s">
        <v>94</v>
      </c>
      <c r="AV1253" s="13" t="s">
        <v>94</v>
      </c>
      <c r="AW1253" s="13" t="s">
        <v>46</v>
      </c>
      <c r="AX1253" s="13" t="s">
        <v>23</v>
      </c>
      <c r="AY1253" s="156" t="s">
        <v>175</v>
      </c>
    </row>
    <row r="1254" spans="2:65" s="1" customFormat="1" ht="16.5" customHeight="1">
      <c r="B1254" s="32"/>
      <c r="C1254" s="169" t="s">
        <v>965</v>
      </c>
      <c r="D1254" s="169" t="s">
        <v>238</v>
      </c>
      <c r="E1254" s="170" t="s">
        <v>966</v>
      </c>
      <c r="F1254" s="171" t="s">
        <v>967</v>
      </c>
      <c r="G1254" s="172" t="s">
        <v>233</v>
      </c>
      <c r="H1254" s="173">
        <v>1</v>
      </c>
      <c r="I1254" s="174"/>
      <c r="J1254" s="175">
        <f>ROUND(I1254*H1254,2)</f>
        <v>0</v>
      </c>
      <c r="K1254" s="171" t="s">
        <v>274</v>
      </c>
      <c r="L1254" s="176"/>
      <c r="M1254" s="177" t="s">
        <v>48</v>
      </c>
      <c r="N1254" s="178" t="s">
        <v>57</v>
      </c>
      <c r="P1254" s="140">
        <f>O1254*H1254</f>
        <v>0</v>
      </c>
      <c r="Q1254" s="140">
        <v>0</v>
      </c>
      <c r="R1254" s="140">
        <f>Q1254*H1254</f>
        <v>0</v>
      </c>
      <c r="S1254" s="140">
        <v>0</v>
      </c>
      <c r="T1254" s="141">
        <f>S1254*H1254</f>
        <v>0</v>
      </c>
      <c r="AR1254" s="142" t="s">
        <v>94</v>
      </c>
      <c r="AT1254" s="142" t="s">
        <v>238</v>
      </c>
      <c r="AU1254" s="142" t="s">
        <v>94</v>
      </c>
      <c r="AY1254" s="16" t="s">
        <v>175</v>
      </c>
      <c r="BE1254" s="143">
        <f>IF(N1254="základní",J1254,0)</f>
        <v>0</v>
      </c>
      <c r="BF1254" s="143">
        <f>IF(N1254="snížená",J1254,0)</f>
        <v>0</v>
      </c>
      <c r="BG1254" s="143">
        <f>IF(N1254="zákl. přenesená",J1254,0)</f>
        <v>0</v>
      </c>
      <c r="BH1254" s="143">
        <f>IF(N1254="sníž. přenesená",J1254,0)</f>
        <v>0</v>
      </c>
      <c r="BI1254" s="143">
        <f>IF(N1254="nulová",J1254,0)</f>
        <v>0</v>
      </c>
      <c r="BJ1254" s="16" t="s">
        <v>23</v>
      </c>
      <c r="BK1254" s="143">
        <f>ROUND(I1254*H1254,2)</f>
        <v>0</v>
      </c>
      <c r="BL1254" s="16" t="s">
        <v>23</v>
      </c>
      <c r="BM1254" s="142" t="s">
        <v>968</v>
      </c>
    </row>
    <row r="1255" spans="2:65" s="12" customFormat="1" ht="11.25">
      <c r="B1255" s="148"/>
      <c r="D1255" s="149" t="s">
        <v>185</v>
      </c>
      <c r="E1255" s="150" t="s">
        <v>48</v>
      </c>
      <c r="F1255" s="151" t="s">
        <v>336</v>
      </c>
      <c r="H1255" s="150" t="s">
        <v>48</v>
      </c>
      <c r="I1255" s="152"/>
      <c r="L1255" s="148"/>
      <c r="M1255" s="153"/>
      <c r="T1255" s="154"/>
      <c r="AT1255" s="150" t="s">
        <v>185</v>
      </c>
      <c r="AU1255" s="150" t="s">
        <v>94</v>
      </c>
      <c r="AV1255" s="12" t="s">
        <v>23</v>
      </c>
      <c r="AW1255" s="12" t="s">
        <v>46</v>
      </c>
      <c r="AX1255" s="12" t="s">
        <v>86</v>
      </c>
      <c r="AY1255" s="150" t="s">
        <v>175</v>
      </c>
    </row>
    <row r="1256" spans="2:65" s="12" customFormat="1" ht="11.25">
      <c r="B1256" s="148"/>
      <c r="D1256" s="149" t="s">
        <v>185</v>
      </c>
      <c r="E1256" s="150" t="s">
        <v>48</v>
      </c>
      <c r="F1256" s="151" t="s">
        <v>186</v>
      </c>
      <c r="H1256" s="150" t="s">
        <v>48</v>
      </c>
      <c r="I1256" s="152"/>
      <c r="L1256" s="148"/>
      <c r="M1256" s="153"/>
      <c r="T1256" s="154"/>
      <c r="AT1256" s="150" t="s">
        <v>185</v>
      </c>
      <c r="AU1256" s="150" t="s">
        <v>94</v>
      </c>
      <c r="AV1256" s="12" t="s">
        <v>23</v>
      </c>
      <c r="AW1256" s="12" t="s">
        <v>46</v>
      </c>
      <c r="AX1256" s="12" t="s">
        <v>86</v>
      </c>
      <c r="AY1256" s="150" t="s">
        <v>175</v>
      </c>
    </row>
    <row r="1257" spans="2:65" s="12" customFormat="1" ht="11.25">
      <c r="B1257" s="148"/>
      <c r="D1257" s="149" t="s">
        <v>185</v>
      </c>
      <c r="E1257" s="150" t="s">
        <v>48</v>
      </c>
      <c r="F1257" s="151" t="s">
        <v>964</v>
      </c>
      <c r="H1257" s="150" t="s">
        <v>48</v>
      </c>
      <c r="I1257" s="152"/>
      <c r="L1257" s="148"/>
      <c r="M1257" s="153"/>
      <c r="T1257" s="154"/>
      <c r="AT1257" s="150" t="s">
        <v>185</v>
      </c>
      <c r="AU1257" s="150" t="s">
        <v>94</v>
      </c>
      <c r="AV1257" s="12" t="s">
        <v>23</v>
      </c>
      <c r="AW1257" s="12" t="s">
        <v>46</v>
      </c>
      <c r="AX1257" s="12" t="s">
        <v>86</v>
      </c>
      <c r="AY1257" s="150" t="s">
        <v>175</v>
      </c>
    </row>
    <row r="1258" spans="2:65" s="13" customFormat="1" ht="11.25">
      <c r="B1258" s="155"/>
      <c r="D1258" s="149" t="s">
        <v>185</v>
      </c>
      <c r="E1258" s="156" t="s">
        <v>48</v>
      </c>
      <c r="F1258" s="157" t="s">
        <v>23</v>
      </c>
      <c r="H1258" s="158">
        <v>1</v>
      </c>
      <c r="I1258" s="159"/>
      <c r="L1258" s="155"/>
      <c r="M1258" s="160"/>
      <c r="T1258" s="161"/>
      <c r="AT1258" s="156" t="s">
        <v>185</v>
      </c>
      <c r="AU1258" s="156" t="s">
        <v>94</v>
      </c>
      <c r="AV1258" s="13" t="s">
        <v>94</v>
      </c>
      <c r="AW1258" s="13" t="s">
        <v>46</v>
      </c>
      <c r="AX1258" s="13" t="s">
        <v>23</v>
      </c>
      <c r="AY1258" s="156" t="s">
        <v>175</v>
      </c>
    </row>
    <row r="1259" spans="2:65" s="1" customFormat="1" ht="33" customHeight="1">
      <c r="B1259" s="32"/>
      <c r="C1259" s="169" t="s">
        <v>969</v>
      </c>
      <c r="D1259" s="169" t="s">
        <v>238</v>
      </c>
      <c r="E1259" s="170" t="s">
        <v>970</v>
      </c>
      <c r="F1259" s="171" t="s">
        <v>971</v>
      </c>
      <c r="G1259" s="172" t="s">
        <v>233</v>
      </c>
      <c r="H1259" s="173">
        <v>1</v>
      </c>
      <c r="I1259" s="174"/>
      <c r="J1259" s="175">
        <f>ROUND(I1259*H1259,2)</f>
        <v>0</v>
      </c>
      <c r="K1259" s="171" t="s">
        <v>274</v>
      </c>
      <c r="L1259" s="176"/>
      <c r="M1259" s="177" t="s">
        <v>48</v>
      </c>
      <c r="N1259" s="178" t="s">
        <v>57</v>
      </c>
      <c r="P1259" s="140">
        <f>O1259*H1259</f>
        <v>0</v>
      </c>
      <c r="Q1259" s="140">
        <v>0</v>
      </c>
      <c r="R1259" s="140">
        <f>Q1259*H1259</f>
        <v>0</v>
      </c>
      <c r="S1259" s="140">
        <v>0</v>
      </c>
      <c r="T1259" s="141">
        <f>S1259*H1259</f>
        <v>0</v>
      </c>
      <c r="AR1259" s="142" t="s">
        <v>94</v>
      </c>
      <c r="AT1259" s="142" t="s">
        <v>238</v>
      </c>
      <c r="AU1259" s="142" t="s">
        <v>94</v>
      </c>
      <c r="AY1259" s="16" t="s">
        <v>175</v>
      </c>
      <c r="BE1259" s="143">
        <f>IF(N1259="základní",J1259,0)</f>
        <v>0</v>
      </c>
      <c r="BF1259" s="143">
        <f>IF(N1259="snížená",J1259,0)</f>
        <v>0</v>
      </c>
      <c r="BG1259" s="143">
        <f>IF(N1259="zákl. přenesená",J1259,0)</f>
        <v>0</v>
      </c>
      <c r="BH1259" s="143">
        <f>IF(N1259="sníž. přenesená",J1259,0)</f>
        <v>0</v>
      </c>
      <c r="BI1259" s="143">
        <f>IF(N1259="nulová",J1259,0)</f>
        <v>0</v>
      </c>
      <c r="BJ1259" s="16" t="s">
        <v>23</v>
      </c>
      <c r="BK1259" s="143">
        <f>ROUND(I1259*H1259,2)</f>
        <v>0</v>
      </c>
      <c r="BL1259" s="16" t="s">
        <v>23</v>
      </c>
      <c r="BM1259" s="142" t="s">
        <v>972</v>
      </c>
    </row>
    <row r="1260" spans="2:65" s="12" customFormat="1" ht="11.25">
      <c r="B1260" s="148"/>
      <c r="D1260" s="149" t="s">
        <v>185</v>
      </c>
      <c r="E1260" s="150" t="s">
        <v>48</v>
      </c>
      <c r="F1260" s="151" t="s">
        <v>336</v>
      </c>
      <c r="H1260" s="150" t="s">
        <v>48</v>
      </c>
      <c r="I1260" s="152"/>
      <c r="L1260" s="148"/>
      <c r="M1260" s="153"/>
      <c r="T1260" s="154"/>
      <c r="AT1260" s="150" t="s">
        <v>185</v>
      </c>
      <c r="AU1260" s="150" t="s">
        <v>94</v>
      </c>
      <c r="AV1260" s="12" t="s">
        <v>23</v>
      </c>
      <c r="AW1260" s="12" t="s">
        <v>46</v>
      </c>
      <c r="AX1260" s="12" t="s">
        <v>86</v>
      </c>
      <c r="AY1260" s="150" t="s">
        <v>175</v>
      </c>
    </row>
    <row r="1261" spans="2:65" s="12" customFormat="1" ht="11.25">
      <c r="B1261" s="148"/>
      <c r="D1261" s="149" t="s">
        <v>185</v>
      </c>
      <c r="E1261" s="150" t="s">
        <v>48</v>
      </c>
      <c r="F1261" s="151" t="s">
        <v>186</v>
      </c>
      <c r="H1261" s="150" t="s">
        <v>48</v>
      </c>
      <c r="I1261" s="152"/>
      <c r="L1261" s="148"/>
      <c r="M1261" s="153"/>
      <c r="T1261" s="154"/>
      <c r="AT1261" s="150" t="s">
        <v>185</v>
      </c>
      <c r="AU1261" s="150" t="s">
        <v>94</v>
      </c>
      <c r="AV1261" s="12" t="s">
        <v>23</v>
      </c>
      <c r="AW1261" s="12" t="s">
        <v>46</v>
      </c>
      <c r="AX1261" s="12" t="s">
        <v>86</v>
      </c>
      <c r="AY1261" s="150" t="s">
        <v>175</v>
      </c>
    </row>
    <row r="1262" spans="2:65" s="12" customFormat="1" ht="11.25">
      <c r="B1262" s="148"/>
      <c r="D1262" s="149" t="s">
        <v>185</v>
      </c>
      <c r="E1262" s="150" t="s">
        <v>48</v>
      </c>
      <c r="F1262" s="151" t="s">
        <v>964</v>
      </c>
      <c r="H1262" s="150" t="s">
        <v>48</v>
      </c>
      <c r="I1262" s="152"/>
      <c r="L1262" s="148"/>
      <c r="M1262" s="153"/>
      <c r="T1262" s="154"/>
      <c r="AT1262" s="150" t="s">
        <v>185</v>
      </c>
      <c r="AU1262" s="150" t="s">
        <v>94</v>
      </c>
      <c r="AV1262" s="12" t="s">
        <v>23</v>
      </c>
      <c r="AW1262" s="12" t="s">
        <v>46</v>
      </c>
      <c r="AX1262" s="12" t="s">
        <v>86</v>
      </c>
      <c r="AY1262" s="150" t="s">
        <v>175</v>
      </c>
    </row>
    <row r="1263" spans="2:65" s="13" customFormat="1" ht="11.25">
      <c r="B1263" s="155"/>
      <c r="D1263" s="149" t="s">
        <v>185</v>
      </c>
      <c r="E1263" s="156" t="s">
        <v>48</v>
      </c>
      <c r="F1263" s="157" t="s">
        <v>23</v>
      </c>
      <c r="H1263" s="158">
        <v>1</v>
      </c>
      <c r="I1263" s="159"/>
      <c r="L1263" s="155"/>
      <c r="M1263" s="160"/>
      <c r="T1263" s="161"/>
      <c r="AT1263" s="156" t="s">
        <v>185</v>
      </c>
      <c r="AU1263" s="156" t="s">
        <v>94</v>
      </c>
      <c r="AV1263" s="13" t="s">
        <v>94</v>
      </c>
      <c r="AW1263" s="13" t="s">
        <v>46</v>
      </c>
      <c r="AX1263" s="13" t="s">
        <v>23</v>
      </c>
      <c r="AY1263" s="156" t="s">
        <v>175</v>
      </c>
    </row>
    <row r="1264" spans="2:65" s="1" customFormat="1" ht="37.9" customHeight="1">
      <c r="B1264" s="32"/>
      <c r="C1264" s="169" t="s">
        <v>973</v>
      </c>
      <c r="D1264" s="169" t="s">
        <v>238</v>
      </c>
      <c r="E1264" s="170" t="s">
        <v>974</v>
      </c>
      <c r="F1264" s="171" t="s">
        <v>975</v>
      </c>
      <c r="G1264" s="172" t="s">
        <v>233</v>
      </c>
      <c r="H1264" s="173">
        <v>1</v>
      </c>
      <c r="I1264" s="174"/>
      <c r="J1264" s="175">
        <f>ROUND(I1264*H1264,2)</f>
        <v>0</v>
      </c>
      <c r="K1264" s="171" t="s">
        <v>274</v>
      </c>
      <c r="L1264" s="176"/>
      <c r="M1264" s="177" t="s">
        <v>48</v>
      </c>
      <c r="N1264" s="178" t="s">
        <v>57</v>
      </c>
      <c r="P1264" s="140">
        <f>O1264*H1264</f>
        <v>0</v>
      </c>
      <c r="Q1264" s="140">
        <v>0</v>
      </c>
      <c r="R1264" s="140">
        <f>Q1264*H1264</f>
        <v>0</v>
      </c>
      <c r="S1264" s="140">
        <v>0</v>
      </c>
      <c r="T1264" s="141">
        <f>S1264*H1264</f>
        <v>0</v>
      </c>
      <c r="AR1264" s="142" t="s">
        <v>94</v>
      </c>
      <c r="AT1264" s="142" t="s">
        <v>238</v>
      </c>
      <c r="AU1264" s="142" t="s">
        <v>94</v>
      </c>
      <c r="AY1264" s="16" t="s">
        <v>175</v>
      </c>
      <c r="BE1264" s="143">
        <f>IF(N1264="základní",J1264,0)</f>
        <v>0</v>
      </c>
      <c r="BF1264" s="143">
        <f>IF(N1264="snížená",J1264,0)</f>
        <v>0</v>
      </c>
      <c r="BG1264" s="143">
        <f>IF(N1264="zákl. přenesená",J1264,0)</f>
        <v>0</v>
      </c>
      <c r="BH1264" s="143">
        <f>IF(N1264="sníž. přenesená",J1264,0)</f>
        <v>0</v>
      </c>
      <c r="BI1264" s="143">
        <f>IF(N1264="nulová",J1264,0)</f>
        <v>0</v>
      </c>
      <c r="BJ1264" s="16" t="s">
        <v>23</v>
      </c>
      <c r="BK1264" s="143">
        <f>ROUND(I1264*H1264,2)</f>
        <v>0</v>
      </c>
      <c r="BL1264" s="16" t="s">
        <v>23</v>
      </c>
      <c r="BM1264" s="142" t="s">
        <v>976</v>
      </c>
    </row>
    <row r="1265" spans="2:65" s="12" customFormat="1" ht="11.25">
      <c r="B1265" s="148"/>
      <c r="D1265" s="149" t="s">
        <v>185</v>
      </c>
      <c r="E1265" s="150" t="s">
        <v>48</v>
      </c>
      <c r="F1265" s="151" t="s">
        <v>336</v>
      </c>
      <c r="H1265" s="150" t="s">
        <v>48</v>
      </c>
      <c r="I1265" s="152"/>
      <c r="L1265" s="148"/>
      <c r="M1265" s="153"/>
      <c r="T1265" s="154"/>
      <c r="AT1265" s="150" t="s">
        <v>185</v>
      </c>
      <c r="AU1265" s="150" t="s">
        <v>94</v>
      </c>
      <c r="AV1265" s="12" t="s">
        <v>23</v>
      </c>
      <c r="AW1265" s="12" t="s">
        <v>46</v>
      </c>
      <c r="AX1265" s="12" t="s">
        <v>86</v>
      </c>
      <c r="AY1265" s="150" t="s">
        <v>175</v>
      </c>
    </row>
    <row r="1266" spans="2:65" s="12" customFormat="1" ht="11.25">
      <c r="B1266" s="148"/>
      <c r="D1266" s="149" t="s">
        <v>185</v>
      </c>
      <c r="E1266" s="150" t="s">
        <v>48</v>
      </c>
      <c r="F1266" s="151" t="s">
        <v>964</v>
      </c>
      <c r="H1266" s="150" t="s">
        <v>48</v>
      </c>
      <c r="I1266" s="152"/>
      <c r="L1266" s="148"/>
      <c r="M1266" s="153"/>
      <c r="T1266" s="154"/>
      <c r="AT1266" s="150" t="s">
        <v>185</v>
      </c>
      <c r="AU1266" s="150" t="s">
        <v>94</v>
      </c>
      <c r="AV1266" s="12" t="s">
        <v>23</v>
      </c>
      <c r="AW1266" s="12" t="s">
        <v>46</v>
      </c>
      <c r="AX1266" s="12" t="s">
        <v>86</v>
      </c>
      <c r="AY1266" s="150" t="s">
        <v>175</v>
      </c>
    </row>
    <row r="1267" spans="2:65" s="13" customFormat="1" ht="11.25">
      <c r="B1267" s="155"/>
      <c r="D1267" s="149" t="s">
        <v>185</v>
      </c>
      <c r="E1267" s="156" t="s">
        <v>48</v>
      </c>
      <c r="F1267" s="157" t="s">
        <v>23</v>
      </c>
      <c r="H1267" s="158">
        <v>1</v>
      </c>
      <c r="I1267" s="159"/>
      <c r="L1267" s="155"/>
      <c r="M1267" s="160"/>
      <c r="T1267" s="161"/>
      <c r="AT1267" s="156" t="s">
        <v>185</v>
      </c>
      <c r="AU1267" s="156" t="s">
        <v>94</v>
      </c>
      <c r="AV1267" s="13" t="s">
        <v>94</v>
      </c>
      <c r="AW1267" s="13" t="s">
        <v>46</v>
      </c>
      <c r="AX1267" s="13" t="s">
        <v>23</v>
      </c>
      <c r="AY1267" s="156" t="s">
        <v>175</v>
      </c>
    </row>
    <row r="1268" spans="2:65" s="1" customFormat="1" ht="21.75" customHeight="1">
      <c r="B1268" s="32"/>
      <c r="C1268" s="169" t="s">
        <v>977</v>
      </c>
      <c r="D1268" s="169" t="s">
        <v>238</v>
      </c>
      <c r="E1268" s="170" t="s">
        <v>978</v>
      </c>
      <c r="F1268" s="171" t="s">
        <v>979</v>
      </c>
      <c r="G1268" s="172" t="s">
        <v>233</v>
      </c>
      <c r="H1268" s="173">
        <v>1</v>
      </c>
      <c r="I1268" s="174"/>
      <c r="J1268" s="175">
        <f>ROUND(I1268*H1268,2)</f>
        <v>0</v>
      </c>
      <c r="K1268" s="171" t="s">
        <v>274</v>
      </c>
      <c r="L1268" s="176"/>
      <c r="M1268" s="177" t="s">
        <v>48</v>
      </c>
      <c r="N1268" s="178" t="s">
        <v>57</v>
      </c>
      <c r="P1268" s="140">
        <f>O1268*H1268</f>
        <v>0</v>
      </c>
      <c r="Q1268" s="140">
        <v>0</v>
      </c>
      <c r="R1268" s="140">
        <f>Q1268*H1268</f>
        <v>0</v>
      </c>
      <c r="S1268" s="140">
        <v>0</v>
      </c>
      <c r="T1268" s="141">
        <f>S1268*H1268</f>
        <v>0</v>
      </c>
      <c r="AR1268" s="142" t="s">
        <v>94</v>
      </c>
      <c r="AT1268" s="142" t="s">
        <v>238</v>
      </c>
      <c r="AU1268" s="142" t="s">
        <v>94</v>
      </c>
      <c r="AY1268" s="16" t="s">
        <v>175</v>
      </c>
      <c r="BE1268" s="143">
        <f>IF(N1268="základní",J1268,0)</f>
        <v>0</v>
      </c>
      <c r="BF1268" s="143">
        <f>IF(N1268="snížená",J1268,0)</f>
        <v>0</v>
      </c>
      <c r="BG1268" s="143">
        <f>IF(N1268="zákl. přenesená",J1268,0)</f>
        <v>0</v>
      </c>
      <c r="BH1268" s="143">
        <f>IF(N1268="sníž. přenesená",J1268,0)</f>
        <v>0</v>
      </c>
      <c r="BI1268" s="143">
        <f>IF(N1268="nulová",J1268,0)</f>
        <v>0</v>
      </c>
      <c r="BJ1268" s="16" t="s">
        <v>23</v>
      </c>
      <c r="BK1268" s="143">
        <f>ROUND(I1268*H1268,2)</f>
        <v>0</v>
      </c>
      <c r="BL1268" s="16" t="s">
        <v>23</v>
      </c>
      <c r="BM1268" s="142" t="s">
        <v>980</v>
      </c>
    </row>
    <row r="1269" spans="2:65" s="12" customFormat="1" ht="11.25">
      <c r="B1269" s="148"/>
      <c r="D1269" s="149" t="s">
        <v>185</v>
      </c>
      <c r="E1269" s="150" t="s">
        <v>48</v>
      </c>
      <c r="F1269" s="151" t="s">
        <v>981</v>
      </c>
      <c r="H1269" s="150" t="s">
        <v>48</v>
      </c>
      <c r="I1269" s="152"/>
      <c r="L1269" s="148"/>
      <c r="M1269" s="153"/>
      <c r="T1269" s="154"/>
      <c r="AT1269" s="150" t="s">
        <v>185</v>
      </c>
      <c r="AU1269" s="150" t="s">
        <v>94</v>
      </c>
      <c r="AV1269" s="12" t="s">
        <v>23</v>
      </c>
      <c r="AW1269" s="12" t="s">
        <v>46</v>
      </c>
      <c r="AX1269" s="12" t="s">
        <v>86</v>
      </c>
      <c r="AY1269" s="150" t="s">
        <v>175</v>
      </c>
    </row>
    <row r="1270" spans="2:65" s="13" customFormat="1" ht="11.25">
      <c r="B1270" s="155"/>
      <c r="D1270" s="149" t="s">
        <v>185</v>
      </c>
      <c r="E1270" s="156" t="s">
        <v>48</v>
      </c>
      <c r="F1270" s="157" t="s">
        <v>23</v>
      </c>
      <c r="H1270" s="158">
        <v>1</v>
      </c>
      <c r="I1270" s="159"/>
      <c r="L1270" s="155"/>
      <c r="M1270" s="160"/>
      <c r="T1270" s="161"/>
      <c r="AT1270" s="156" t="s">
        <v>185</v>
      </c>
      <c r="AU1270" s="156" t="s">
        <v>94</v>
      </c>
      <c r="AV1270" s="13" t="s">
        <v>94</v>
      </c>
      <c r="AW1270" s="13" t="s">
        <v>46</v>
      </c>
      <c r="AX1270" s="13" t="s">
        <v>23</v>
      </c>
      <c r="AY1270" s="156" t="s">
        <v>175</v>
      </c>
    </row>
    <row r="1271" spans="2:65" s="1" customFormat="1" ht="24.2" customHeight="1">
      <c r="B1271" s="32"/>
      <c r="C1271" s="131" t="s">
        <v>982</v>
      </c>
      <c r="D1271" s="131" t="s">
        <v>177</v>
      </c>
      <c r="E1271" s="132" t="s">
        <v>983</v>
      </c>
      <c r="F1271" s="133" t="s">
        <v>984</v>
      </c>
      <c r="G1271" s="134" t="s">
        <v>233</v>
      </c>
      <c r="H1271" s="135">
        <v>1</v>
      </c>
      <c r="I1271" s="136"/>
      <c r="J1271" s="137">
        <f>ROUND(I1271*H1271,2)</f>
        <v>0</v>
      </c>
      <c r="K1271" s="133" t="s">
        <v>181</v>
      </c>
      <c r="L1271" s="32"/>
      <c r="M1271" s="138" t="s">
        <v>48</v>
      </c>
      <c r="N1271" s="139" t="s">
        <v>57</v>
      </c>
      <c r="P1271" s="140">
        <f>O1271*H1271</f>
        <v>0</v>
      </c>
      <c r="Q1271" s="140">
        <v>0</v>
      </c>
      <c r="R1271" s="140">
        <f>Q1271*H1271</f>
        <v>0</v>
      </c>
      <c r="S1271" s="140">
        <v>0</v>
      </c>
      <c r="T1271" s="141">
        <f>S1271*H1271</f>
        <v>0</v>
      </c>
      <c r="AR1271" s="142" t="s">
        <v>23</v>
      </c>
      <c r="AT1271" s="142" t="s">
        <v>177</v>
      </c>
      <c r="AU1271" s="142" t="s">
        <v>94</v>
      </c>
      <c r="AY1271" s="16" t="s">
        <v>175</v>
      </c>
      <c r="BE1271" s="143">
        <f>IF(N1271="základní",J1271,0)</f>
        <v>0</v>
      </c>
      <c r="BF1271" s="143">
        <f>IF(N1271="snížená",J1271,0)</f>
        <v>0</v>
      </c>
      <c r="BG1271" s="143">
        <f>IF(N1271="zákl. přenesená",J1271,0)</f>
        <v>0</v>
      </c>
      <c r="BH1271" s="143">
        <f>IF(N1271="sníž. přenesená",J1271,0)</f>
        <v>0</v>
      </c>
      <c r="BI1271" s="143">
        <f>IF(N1271="nulová",J1271,0)</f>
        <v>0</v>
      </c>
      <c r="BJ1271" s="16" t="s">
        <v>23</v>
      </c>
      <c r="BK1271" s="143">
        <f>ROUND(I1271*H1271,2)</f>
        <v>0</v>
      </c>
      <c r="BL1271" s="16" t="s">
        <v>23</v>
      </c>
      <c r="BM1271" s="142" t="s">
        <v>985</v>
      </c>
    </row>
    <row r="1272" spans="2:65" s="1" customFormat="1" ht="11.25">
      <c r="B1272" s="32"/>
      <c r="D1272" s="144" t="s">
        <v>183</v>
      </c>
      <c r="F1272" s="145" t="s">
        <v>986</v>
      </c>
      <c r="I1272" s="146"/>
      <c r="L1272" s="32"/>
      <c r="M1272" s="147"/>
      <c r="T1272" s="53"/>
      <c r="AT1272" s="16" t="s">
        <v>183</v>
      </c>
      <c r="AU1272" s="16" t="s">
        <v>94</v>
      </c>
    </row>
    <row r="1273" spans="2:65" s="12" customFormat="1" ht="11.25">
      <c r="B1273" s="148"/>
      <c r="D1273" s="149" t="s">
        <v>185</v>
      </c>
      <c r="E1273" s="150" t="s">
        <v>48</v>
      </c>
      <c r="F1273" s="151" t="s">
        <v>336</v>
      </c>
      <c r="H1273" s="150" t="s">
        <v>48</v>
      </c>
      <c r="I1273" s="152"/>
      <c r="L1273" s="148"/>
      <c r="M1273" s="153"/>
      <c r="T1273" s="154"/>
      <c r="AT1273" s="150" t="s">
        <v>185</v>
      </c>
      <c r="AU1273" s="150" t="s">
        <v>94</v>
      </c>
      <c r="AV1273" s="12" t="s">
        <v>23</v>
      </c>
      <c r="AW1273" s="12" t="s">
        <v>46</v>
      </c>
      <c r="AX1273" s="12" t="s">
        <v>86</v>
      </c>
      <c r="AY1273" s="150" t="s">
        <v>175</v>
      </c>
    </row>
    <row r="1274" spans="2:65" s="12" customFormat="1" ht="11.25">
      <c r="B1274" s="148"/>
      <c r="D1274" s="149" t="s">
        <v>185</v>
      </c>
      <c r="E1274" s="150" t="s">
        <v>48</v>
      </c>
      <c r="F1274" s="151" t="s">
        <v>186</v>
      </c>
      <c r="H1274" s="150" t="s">
        <v>48</v>
      </c>
      <c r="I1274" s="152"/>
      <c r="L1274" s="148"/>
      <c r="M1274" s="153"/>
      <c r="T1274" s="154"/>
      <c r="AT1274" s="150" t="s">
        <v>185</v>
      </c>
      <c r="AU1274" s="150" t="s">
        <v>94</v>
      </c>
      <c r="AV1274" s="12" t="s">
        <v>23</v>
      </c>
      <c r="AW1274" s="12" t="s">
        <v>46</v>
      </c>
      <c r="AX1274" s="12" t="s">
        <v>86</v>
      </c>
      <c r="AY1274" s="150" t="s">
        <v>175</v>
      </c>
    </row>
    <row r="1275" spans="2:65" s="12" customFormat="1" ht="11.25">
      <c r="B1275" s="148"/>
      <c r="D1275" s="149" t="s">
        <v>185</v>
      </c>
      <c r="E1275" s="150" t="s">
        <v>48</v>
      </c>
      <c r="F1275" s="151" t="s">
        <v>987</v>
      </c>
      <c r="H1275" s="150" t="s">
        <v>48</v>
      </c>
      <c r="I1275" s="152"/>
      <c r="L1275" s="148"/>
      <c r="M1275" s="153"/>
      <c r="T1275" s="154"/>
      <c r="AT1275" s="150" t="s">
        <v>185</v>
      </c>
      <c r="AU1275" s="150" t="s">
        <v>94</v>
      </c>
      <c r="AV1275" s="12" t="s">
        <v>23</v>
      </c>
      <c r="AW1275" s="12" t="s">
        <v>46</v>
      </c>
      <c r="AX1275" s="12" t="s">
        <v>86</v>
      </c>
      <c r="AY1275" s="150" t="s">
        <v>175</v>
      </c>
    </row>
    <row r="1276" spans="2:65" s="13" customFormat="1" ht="11.25">
      <c r="B1276" s="155"/>
      <c r="D1276" s="149" t="s">
        <v>185</v>
      </c>
      <c r="E1276" s="156" t="s">
        <v>48</v>
      </c>
      <c r="F1276" s="157" t="s">
        <v>23</v>
      </c>
      <c r="H1276" s="158">
        <v>1</v>
      </c>
      <c r="I1276" s="159"/>
      <c r="L1276" s="155"/>
      <c r="M1276" s="160"/>
      <c r="T1276" s="161"/>
      <c r="AT1276" s="156" t="s">
        <v>185</v>
      </c>
      <c r="AU1276" s="156" t="s">
        <v>94</v>
      </c>
      <c r="AV1276" s="13" t="s">
        <v>94</v>
      </c>
      <c r="AW1276" s="13" t="s">
        <v>46</v>
      </c>
      <c r="AX1276" s="13" t="s">
        <v>23</v>
      </c>
      <c r="AY1276" s="156" t="s">
        <v>175</v>
      </c>
    </row>
    <row r="1277" spans="2:65" s="1" customFormat="1" ht="33" customHeight="1">
      <c r="B1277" s="32"/>
      <c r="C1277" s="131" t="s">
        <v>988</v>
      </c>
      <c r="D1277" s="131" t="s">
        <v>177</v>
      </c>
      <c r="E1277" s="132" t="s">
        <v>989</v>
      </c>
      <c r="F1277" s="133" t="s">
        <v>990</v>
      </c>
      <c r="G1277" s="134" t="s">
        <v>233</v>
      </c>
      <c r="H1277" s="135">
        <v>1</v>
      </c>
      <c r="I1277" s="136"/>
      <c r="J1277" s="137">
        <f>ROUND(I1277*H1277,2)</f>
        <v>0</v>
      </c>
      <c r="K1277" s="133" t="s">
        <v>181</v>
      </c>
      <c r="L1277" s="32"/>
      <c r="M1277" s="138" t="s">
        <v>48</v>
      </c>
      <c r="N1277" s="139" t="s">
        <v>57</v>
      </c>
      <c r="P1277" s="140">
        <f>O1277*H1277</f>
        <v>0</v>
      </c>
      <c r="Q1277" s="140">
        <v>0</v>
      </c>
      <c r="R1277" s="140">
        <f>Q1277*H1277</f>
        <v>0</v>
      </c>
      <c r="S1277" s="140">
        <v>0</v>
      </c>
      <c r="T1277" s="141">
        <f>S1277*H1277</f>
        <v>0</v>
      </c>
      <c r="AR1277" s="142" t="s">
        <v>23</v>
      </c>
      <c r="AT1277" s="142" t="s">
        <v>177</v>
      </c>
      <c r="AU1277" s="142" t="s">
        <v>94</v>
      </c>
      <c r="AY1277" s="16" t="s">
        <v>175</v>
      </c>
      <c r="BE1277" s="143">
        <f>IF(N1277="základní",J1277,0)</f>
        <v>0</v>
      </c>
      <c r="BF1277" s="143">
        <f>IF(N1277="snížená",J1277,0)</f>
        <v>0</v>
      </c>
      <c r="BG1277" s="143">
        <f>IF(N1277="zákl. přenesená",J1277,0)</f>
        <v>0</v>
      </c>
      <c r="BH1277" s="143">
        <f>IF(N1277="sníž. přenesená",J1277,0)</f>
        <v>0</v>
      </c>
      <c r="BI1277" s="143">
        <f>IF(N1277="nulová",J1277,0)</f>
        <v>0</v>
      </c>
      <c r="BJ1277" s="16" t="s">
        <v>23</v>
      </c>
      <c r="BK1277" s="143">
        <f>ROUND(I1277*H1277,2)</f>
        <v>0</v>
      </c>
      <c r="BL1277" s="16" t="s">
        <v>23</v>
      </c>
      <c r="BM1277" s="142" t="s">
        <v>991</v>
      </c>
    </row>
    <row r="1278" spans="2:65" s="1" customFormat="1" ht="11.25">
      <c r="B1278" s="32"/>
      <c r="D1278" s="144" t="s">
        <v>183</v>
      </c>
      <c r="F1278" s="145" t="s">
        <v>992</v>
      </c>
      <c r="I1278" s="146"/>
      <c r="L1278" s="32"/>
      <c r="M1278" s="147"/>
      <c r="T1278" s="53"/>
      <c r="AT1278" s="16" t="s">
        <v>183</v>
      </c>
      <c r="AU1278" s="16" t="s">
        <v>94</v>
      </c>
    </row>
    <row r="1279" spans="2:65" s="12" customFormat="1" ht="11.25">
      <c r="B1279" s="148"/>
      <c r="D1279" s="149" t="s">
        <v>185</v>
      </c>
      <c r="E1279" s="150" t="s">
        <v>48</v>
      </c>
      <c r="F1279" s="151" t="s">
        <v>336</v>
      </c>
      <c r="H1279" s="150" t="s">
        <v>48</v>
      </c>
      <c r="I1279" s="152"/>
      <c r="L1279" s="148"/>
      <c r="M1279" s="153"/>
      <c r="T1279" s="154"/>
      <c r="AT1279" s="150" t="s">
        <v>185</v>
      </c>
      <c r="AU1279" s="150" t="s">
        <v>94</v>
      </c>
      <c r="AV1279" s="12" t="s">
        <v>23</v>
      </c>
      <c r="AW1279" s="12" t="s">
        <v>46</v>
      </c>
      <c r="AX1279" s="12" t="s">
        <v>86</v>
      </c>
      <c r="AY1279" s="150" t="s">
        <v>175</v>
      </c>
    </row>
    <row r="1280" spans="2:65" s="12" customFormat="1" ht="11.25">
      <c r="B1280" s="148"/>
      <c r="D1280" s="149" t="s">
        <v>185</v>
      </c>
      <c r="E1280" s="150" t="s">
        <v>48</v>
      </c>
      <c r="F1280" s="151" t="s">
        <v>186</v>
      </c>
      <c r="H1280" s="150" t="s">
        <v>48</v>
      </c>
      <c r="I1280" s="152"/>
      <c r="L1280" s="148"/>
      <c r="M1280" s="153"/>
      <c r="T1280" s="154"/>
      <c r="AT1280" s="150" t="s">
        <v>185</v>
      </c>
      <c r="AU1280" s="150" t="s">
        <v>94</v>
      </c>
      <c r="AV1280" s="12" t="s">
        <v>23</v>
      </c>
      <c r="AW1280" s="12" t="s">
        <v>46</v>
      </c>
      <c r="AX1280" s="12" t="s">
        <v>86</v>
      </c>
      <c r="AY1280" s="150" t="s">
        <v>175</v>
      </c>
    </row>
    <row r="1281" spans="2:65" s="12" customFormat="1" ht="11.25">
      <c r="B1281" s="148"/>
      <c r="D1281" s="149" t="s">
        <v>185</v>
      </c>
      <c r="E1281" s="150" t="s">
        <v>48</v>
      </c>
      <c r="F1281" s="151" t="s">
        <v>993</v>
      </c>
      <c r="H1281" s="150" t="s">
        <v>48</v>
      </c>
      <c r="I1281" s="152"/>
      <c r="L1281" s="148"/>
      <c r="M1281" s="153"/>
      <c r="T1281" s="154"/>
      <c r="AT1281" s="150" t="s">
        <v>185</v>
      </c>
      <c r="AU1281" s="150" t="s">
        <v>94</v>
      </c>
      <c r="AV1281" s="12" t="s">
        <v>23</v>
      </c>
      <c r="AW1281" s="12" t="s">
        <v>46</v>
      </c>
      <c r="AX1281" s="12" t="s">
        <v>86</v>
      </c>
      <c r="AY1281" s="150" t="s">
        <v>175</v>
      </c>
    </row>
    <row r="1282" spans="2:65" s="13" customFormat="1" ht="11.25">
      <c r="B1282" s="155"/>
      <c r="D1282" s="149" t="s">
        <v>185</v>
      </c>
      <c r="E1282" s="156" t="s">
        <v>48</v>
      </c>
      <c r="F1282" s="157" t="s">
        <v>23</v>
      </c>
      <c r="H1282" s="158">
        <v>1</v>
      </c>
      <c r="I1282" s="159"/>
      <c r="L1282" s="155"/>
      <c r="M1282" s="160"/>
      <c r="T1282" s="161"/>
      <c r="AT1282" s="156" t="s">
        <v>185</v>
      </c>
      <c r="AU1282" s="156" t="s">
        <v>94</v>
      </c>
      <c r="AV1282" s="13" t="s">
        <v>94</v>
      </c>
      <c r="AW1282" s="13" t="s">
        <v>46</v>
      </c>
      <c r="AX1282" s="13" t="s">
        <v>23</v>
      </c>
      <c r="AY1282" s="156" t="s">
        <v>175</v>
      </c>
    </row>
    <row r="1283" spans="2:65" s="1" customFormat="1" ht="33" customHeight="1">
      <c r="B1283" s="32"/>
      <c r="C1283" s="131" t="s">
        <v>994</v>
      </c>
      <c r="D1283" s="131" t="s">
        <v>177</v>
      </c>
      <c r="E1283" s="132" t="s">
        <v>995</v>
      </c>
      <c r="F1283" s="133" t="s">
        <v>996</v>
      </c>
      <c r="G1283" s="134" t="s">
        <v>233</v>
      </c>
      <c r="H1283" s="135">
        <v>15</v>
      </c>
      <c r="I1283" s="136"/>
      <c r="J1283" s="137">
        <f>ROUND(I1283*H1283,2)</f>
        <v>0</v>
      </c>
      <c r="K1283" s="133" t="s">
        <v>181</v>
      </c>
      <c r="L1283" s="32"/>
      <c r="M1283" s="138" t="s">
        <v>48</v>
      </c>
      <c r="N1283" s="139" t="s">
        <v>57</v>
      </c>
      <c r="P1283" s="140">
        <f>O1283*H1283</f>
        <v>0</v>
      </c>
      <c r="Q1283" s="140">
        <v>0</v>
      </c>
      <c r="R1283" s="140">
        <f>Q1283*H1283</f>
        <v>0</v>
      </c>
      <c r="S1283" s="140">
        <v>0</v>
      </c>
      <c r="T1283" s="141">
        <f>S1283*H1283</f>
        <v>0</v>
      </c>
      <c r="AR1283" s="142" t="s">
        <v>23</v>
      </c>
      <c r="AT1283" s="142" t="s">
        <v>177</v>
      </c>
      <c r="AU1283" s="142" t="s">
        <v>94</v>
      </c>
      <c r="AY1283" s="16" t="s">
        <v>175</v>
      </c>
      <c r="BE1283" s="143">
        <f>IF(N1283="základní",J1283,0)</f>
        <v>0</v>
      </c>
      <c r="BF1283" s="143">
        <f>IF(N1283="snížená",J1283,0)</f>
        <v>0</v>
      </c>
      <c r="BG1283" s="143">
        <f>IF(N1283="zákl. přenesená",J1283,0)</f>
        <v>0</v>
      </c>
      <c r="BH1283" s="143">
        <f>IF(N1283="sníž. přenesená",J1283,0)</f>
        <v>0</v>
      </c>
      <c r="BI1283" s="143">
        <f>IF(N1283="nulová",J1283,0)</f>
        <v>0</v>
      </c>
      <c r="BJ1283" s="16" t="s">
        <v>23</v>
      </c>
      <c r="BK1283" s="143">
        <f>ROUND(I1283*H1283,2)</f>
        <v>0</v>
      </c>
      <c r="BL1283" s="16" t="s">
        <v>23</v>
      </c>
      <c r="BM1283" s="142" t="s">
        <v>997</v>
      </c>
    </row>
    <row r="1284" spans="2:65" s="1" customFormat="1" ht="11.25">
      <c r="B1284" s="32"/>
      <c r="D1284" s="144" t="s">
        <v>183</v>
      </c>
      <c r="F1284" s="145" t="s">
        <v>998</v>
      </c>
      <c r="I1284" s="146"/>
      <c r="L1284" s="32"/>
      <c r="M1284" s="147"/>
      <c r="T1284" s="53"/>
      <c r="AT1284" s="16" t="s">
        <v>183</v>
      </c>
      <c r="AU1284" s="16" t="s">
        <v>94</v>
      </c>
    </row>
    <row r="1285" spans="2:65" s="12" customFormat="1" ht="11.25">
      <c r="B1285" s="148"/>
      <c r="D1285" s="149" t="s">
        <v>185</v>
      </c>
      <c r="E1285" s="150" t="s">
        <v>48</v>
      </c>
      <c r="F1285" s="151" t="s">
        <v>336</v>
      </c>
      <c r="H1285" s="150" t="s">
        <v>48</v>
      </c>
      <c r="I1285" s="152"/>
      <c r="L1285" s="148"/>
      <c r="M1285" s="153"/>
      <c r="T1285" s="154"/>
      <c r="AT1285" s="150" t="s">
        <v>185</v>
      </c>
      <c r="AU1285" s="150" t="s">
        <v>94</v>
      </c>
      <c r="AV1285" s="12" t="s">
        <v>23</v>
      </c>
      <c r="AW1285" s="12" t="s">
        <v>46</v>
      </c>
      <c r="AX1285" s="12" t="s">
        <v>86</v>
      </c>
      <c r="AY1285" s="150" t="s">
        <v>175</v>
      </c>
    </row>
    <row r="1286" spans="2:65" s="12" customFormat="1" ht="11.25">
      <c r="B1286" s="148"/>
      <c r="D1286" s="149" t="s">
        <v>185</v>
      </c>
      <c r="E1286" s="150" t="s">
        <v>48</v>
      </c>
      <c r="F1286" s="151" t="s">
        <v>186</v>
      </c>
      <c r="H1286" s="150" t="s">
        <v>48</v>
      </c>
      <c r="I1286" s="152"/>
      <c r="L1286" s="148"/>
      <c r="M1286" s="153"/>
      <c r="T1286" s="154"/>
      <c r="AT1286" s="150" t="s">
        <v>185</v>
      </c>
      <c r="AU1286" s="150" t="s">
        <v>94</v>
      </c>
      <c r="AV1286" s="12" t="s">
        <v>23</v>
      </c>
      <c r="AW1286" s="12" t="s">
        <v>46</v>
      </c>
      <c r="AX1286" s="12" t="s">
        <v>86</v>
      </c>
      <c r="AY1286" s="150" t="s">
        <v>175</v>
      </c>
    </row>
    <row r="1287" spans="2:65" s="12" customFormat="1" ht="22.5">
      <c r="B1287" s="148"/>
      <c r="D1287" s="149" t="s">
        <v>185</v>
      </c>
      <c r="E1287" s="150" t="s">
        <v>48</v>
      </c>
      <c r="F1287" s="151" t="s">
        <v>999</v>
      </c>
      <c r="H1287" s="150" t="s">
        <v>48</v>
      </c>
      <c r="I1287" s="152"/>
      <c r="L1287" s="148"/>
      <c r="M1287" s="153"/>
      <c r="T1287" s="154"/>
      <c r="AT1287" s="150" t="s">
        <v>185</v>
      </c>
      <c r="AU1287" s="150" t="s">
        <v>94</v>
      </c>
      <c r="AV1287" s="12" t="s">
        <v>23</v>
      </c>
      <c r="AW1287" s="12" t="s">
        <v>46</v>
      </c>
      <c r="AX1287" s="12" t="s">
        <v>86</v>
      </c>
      <c r="AY1287" s="150" t="s">
        <v>175</v>
      </c>
    </row>
    <row r="1288" spans="2:65" s="13" customFormat="1" ht="11.25">
      <c r="B1288" s="155"/>
      <c r="D1288" s="149" t="s">
        <v>185</v>
      </c>
      <c r="E1288" s="156" t="s">
        <v>48</v>
      </c>
      <c r="F1288" s="157" t="s">
        <v>8</v>
      </c>
      <c r="H1288" s="158">
        <v>15</v>
      </c>
      <c r="I1288" s="159"/>
      <c r="L1288" s="155"/>
      <c r="M1288" s="160"/>
      <c r="T1288" s="161"/>
      <c r="AT1288" s="156" t="s">
        <v>185</v>
      </c>
      <c r="AU1288" s="156" t="s">
        <v>94</v>
      </c>
      <c r="AV1288" s="13" t="s">
        <v>94</v>
      </c>
      <c r="AW1288" s="13" t="s">
        <v>46</v>
      </c>
      <c r="AX1288" s="13" t="s">
        <v>23</v>
      </c>
      <c r="AY1288" s="156" t="s">
        <v>175</v>
      </c>
    </row>
    <row r="1289" spans="2:65" s="1" customFormat="1" ht="16.5" customHeight="1">
      <c r="B1289" s="32"/>
      <c r="C1289" s="131" t="s">
        <v>1000</v>
      </c>
      <c r="D1289" s="131" t="s">
        <v>177</v>
      </c>
      <c r="E1289" s="132" t="s">
        <v>1001</v>
      </c>
      <c r="F1289" s="133" t="s">
        <v>1002</v>
      </c>
      <c r="G1289" s="134" t="s">
        <v>233</v>
      </c>
      <c r="H1289" s="135">
        <v>2</v>
      </c>
      <c r="I1289" s="136"/>
      <c r="J1289" s="137">
        <f>ROUND(I1289*H1289,2)</f>
        <v>0</v>
      </c>
      <c r="K1289" s="133" t="s">
        <v>181</v>
      </c>
      <c r="L1289" s="32"/>
      <c r="M1289" s="138" t="s">
        <v>48</v>
      </c>
      <c r="N1289" s="139" t="s">
        <v>57</v>
      </c>
      <c r="P1289" s="140">
        <f>O1289*H1289</f>
        <v>0</v>
      </c>
      <c r="Q1289" s="140">
        <v>0</v>
      </c>
      <c r="R1289" s="140">
        <f>Q1289*H1289</f>
        <v>0</v>
      </c>
      <c r="S1289" s="140">
        <v>0</v>
      </c>
      <c r="T1289" s="141">
        <f>S1289*H1289</f>
        <v>0</v>
      </c>
      <c r="AR1289" s="142" t="s">
        <v>23</v>
      </c>
      <c r="AT1289" s="142" t="s">
        <v>177</v>
      </c>
      <c r="AU1289" s="142" t="s">
        <v>94</v>
      </c>
      <c r="AY1289" s="16" t="s">
        <v>175</v>
      </c>
      <c r="BE1289" s="143">
        <f>IF(N1289="základní",J1289,0)</f>
        <v>0</v>
      </c>
      <c r="BF1289" s="143">
        <f>IF(N1289="snížená",J1289,0)</f>
        <v>0</v>
      </c>
      <c r="BG1289" s="143">
        <f>IF(N1289="zákl. přenesená",J1289,0)</f>
        <v>0</v>
      </c>
      <c r="BH1289" s="143">
        <f>IF(N1289="sníž. přenesená",J1289,0)</f>
        <v>0</v>
      </c>
      <c r="BI1289" s="143">
        <f>IF(N1289="nulová",J1289,0)</f>
        <v>0</v>
      </c>
      <c r="BJ1289" s="16" t="s">
        <v>23</v>
      </c>
      <c r="BK1289" s="143">
        <f>ROUND(I1289*H1289,2)</f>
        <v>0</v>
      </c>
      <c r="BL1289" s="16" t="s">
        <v>23</v>
      </c>
      <c r="BM1289" s="142" t="s">
        <v>1003</v>
      </c>
    </row>
    <row r="1290" spans="2:65" s="1" customFormat="1" ht="11.25">
      <c r="B1290" s="32"/>
      <c r="D1290" s="144" t="s">
        <v>183</v>
      </c>
      <c r="F1290" s="145" t="s">
        <v>1004</v>
      </c>
      <c r="I1290" s="146"/>
      <c r="L1290" s="32"/>
      <c r="M1290" s="147"/>
      <c r="T1290" s="53"/>
      <c r="AT1290" s="16" t="s">
        <v>183</v>
      </c>
      <c r="AU1290" s="16" t="s">
        <v>94</v>
      </c>
    </row>
    <row r="1291" spans="2:65" s="12" customFormat="1" ht="11.25">
      <c r="B1291" s="148"/>
      <c r="D1291" s="149" t="s">
        <v>185</v>
      </c>
      <c r="E1291" s="150" t="s">
        <v>48</v>
      </c>
      <c r="F1291" s="151" t="s">
        <v>336</v>
      </c>
      <c r="H1291" s="150" t="s">
        <v>48</v>
      </c>
      <c r="I1291" s="152"/>
      <c r="L1291" s="148"/>
      <c r="M1291" s="153"/>
      <c r="T1291" s="154"/>
      <c r="AT1291" s="150" t="s">
        <v>185</v>
      </c>
      <c r="AU1291" s="150" t="s">
        <v>94</v>
      </c>
      <c r="AV1291" s="12" t="s">
        <v>23</v>
      </c>
      <c r="AW1291" s="12" t="s">
        <v>46</v>
      </c>
      <c r="AX1291" s="12" t="s">
        <v>86</v>
      </c>
      <c r="AY1291" s="150" t="s">
        <v>175</v>
      </c>
    </row>
    <row r="1292" spans="2:65" s="12" customFormat="1" ht="11.25">
      <c r="B1292" s="148"/>
      <c r="D1292" s="149" t="s">
        <v>185</v>
      </c>
      <c r="E1292" s="150" t="s">
        <v>48</v>
      </c>
      <c r="F1292" s="151" t="s">
        <v>1005</v>
      </c>
      <c r="H1292" s="150" t="s">
        <v>48</v>
      </c>
      <c r="I1292" s="152"/>
      <c r="L1292" s="148"/>
      <c r="M1292" s="153"/>
      <c r="T1292" s="154"/>
      <c r="AT1292" s="150" t="s">
        <v>185</v>
      </c>
      <c r="AU1292" s="150" t="s">
        <v>94</v>
      </c>
      <c r="AV1292" s="12" t="s">
        <v>23</v>
      </c>
      <c r="AW1292" s="12" t="s">
        <v>46</v>
      </c>
      <c r="AX1292" s="12" t="s">
        <v>86</v>
      </c>
      <c r="AY1292" s="150" t="s">
        <v>175</v>
      </c>
    </row>
    <row r="1293" spans="2:65" s="13" customFormat="1" ht="11.25">
      <c r="B1293" s="155"/>
      <c r="D1293" s="149" t="s">
        <v>185</v>
      </c>
      <c r="E1293" s="156" t="s">
        <v>48</v>
      </c>
      <c r="F1293" s="157" t="s">
        <v>94</v>
      </c>
      <c r="H1293" s="158">
        <v>2</v>
      </c>
      <c r="I1293" s="159"/>
      <c r="L1293" s="155"/>
      <c r="M1293" s="160"/>
      <c r="T1293" s="161"/>
      <c r="AT1293" s="156" t="s">
        <v>185</v>
      </c>
      <c r="AU1293" s="156" t="s">
        <v>94</v>
      </c>
      <c r="AV1293" s="13" t="s">
        <v>94</v>
      </c>
      <c r="AW1293" s="13" t="s">
        <v>46</v>
      </c>
      <c r="AX1293" s="13" t="s">
        <v>23</v>
      </c>
      <c r="AY1293" s="156" t="s">
        <v>175</v>
      </c>
    </row>
    <row r="1294" spans="2:65" s="1" customFormat="1" ht="21.75" customHeight="1">
      <c r="B1294" s="32"/>
      <c r="C1294" s="131" t="s">
        <v>1006</v>
      </c>
      <c r="D1294" s="131" t="s">
        <v>177</v>
      </c>
      <c r="E1294" s="132" t="s">
        <v>1007</v>
      </c>
      <c r="F1294" s="133" t="s">
        <v>1008</v>
      </c>
      <c r="G1294" s="134" t="s">
        <v>233</v>
      </c>
      <c r="H1294" s="135">
        <v>3</v>
      </c>
      <c r="I1294" s="136"/>
      <c r="J1294" s="137">
        <f>ROUND(I1294*H1294,2)</f>
        <v>0</v>
      </c>
      <c r="K1294" s="133" t="s">
        <v>181</v>
      </c>
      <c r="L1294" s="32"/>
      <c r="M1294" s="138" t="s">
        <v>48</v>
      </c>
      <c r="N1294" s="139" t="s">
        <v>57</v>
      </c>
      <c r="P1294" s="140">
        <f>O1294*H1294</f>
        <v>0</v>
      </c>
      <c r="Q1294" s="140">
        <v>0</v>
      </c>
      <c r="R1294" s="140">
        <f>Q1294*H1294</f>
        <v>0</v>
      </c>
      <c r="S1294" s="140">
        <v>0</v>
      </c>
      <c r="T1294" s="141">
        <f>S1294*H1294</f>
        <v>0</v>
      </c>
      <c r="AR1294" s="142" t="s">
        <v>23</v>
      </c>
      <c r="AT1294" s="142" t="s">
        <v>177</v>
      </c>
      <c r="AU1294" s="142" t="s">
        <v>94</v>
      </c>
      <c r="AY1294" s="16" t="s">
        <v>175</v>
      </c>
      <c r="BE1294" s="143">
        <f>IF(N1294="základní",J1294,0)</f>
        <v>0</v>
      </c>
      <c r="BF1294" s="143">
        <f>IF(N1294="snížená",J1294,0)</f>
        <v>0</v>
      </c>
      <c r="BG1294" s="143">
        <f>IF(N1294="zákl. přenesená",J1294,0)</f>
        <v>0</v>
      </c>
      <c r="BH1294" s="143">
        <f>IF(N1294="sníž. přenesená",J1294,0)</f>
        <v>0</v>
      </c>
      <c r="BI1294" s="143">
        <f>IF(N1294="nulová",J1294,0)</f>
        <v>0</v>
      </c>
      <c r="BJ1294" s="16" t="s">
        <v>23</v>
      </c>
      <c r="BK1294" s="143">
        <f>ROUND(I1294*H1294,2)</f>
        <v>0</v>
      </c>
      <c r="BL1294" s="16" t="s">
        <v>23</v>
      </c>
      <c r="BM1294" s="142" t="s">
        <v>1009</v>
      </c>
    </row>
    <row r="1295" spans="2:65" s="1" customFormat="1" ht="11.25">
      <c r="B1295" s="32"/>
      <c r="D1295" s="144" t="s">
        <v>183</v>
      </c>
      <c r="F1295" s="145" t="s">
        <v>1010</v>
      </c>
      <c r="I1295" s="146"/>
      <c r="L1295" s="32"/>
      <c r="M1295" s="147"/>
      <c r="T1295" s="53"/>
      <c r="AT1295" s="16" t="s">
        <v>183</v>
      </c>
      <c r="AU1295" s="16" t="s">
        <v>94</v>
      </c>
    </row>
    <row r="1296" spans="2:65" s="12" customFormat="1" ht="11.25">
      <c r="B1296" s="148"/>
      <c r="D1296" s="149" t="s">
        <v>185</v>
      </c>
      <c r="E1296" s="150" t="s">
        <v>48</v>
      </c>
      <c r="F1296" s="151" t="s">
        <v>336</v>
      </c>
      <c r="H1296" s="150" t="s">
        <v>48</v>
      </c>
      <c r="I1296" s="152"/>
      <c r="L1296" s="148"/>
      <c r="M1296" s="153"/>
      <c r="T1296" s="154"/>
      <c r="AT1296" s="150" t="s">
        <v>185</v>
      </c>
      <c r="AU1296" s="150" t="s">
        <v>94</v>
      </c>
      <c r="AV1296" s="12" t="s">
        <v>23</v>
      </c>
      <c r="AW1296" s="12" t="s">
        <v>46</v>
      </c>
      <c r="AX1296" s="12" t="s">
        <v>86</v>
      </c>
      <c r="AY1296" s="150" t="s">
        <v>175</v>
      </c>
    </row>
    <row r="1297" spans="2:65" s="12" customFormat="1" ht="11.25">
      <c r="B1297" s="148"/>
      <c r="D1297" s="149" t="s">
        <v>185</v>
      </c>
      <c r="E1297" s="150" t="s">
        <v>48</v>
      </c>
      <c r="F1297" s="151" t="s">
        <v>1011</v>
      </c>
      <c r="H1297" s="150" t="s">
        <v>48</v>
      </c>
      <c r="I1297" s="152"/>
      <c r="L1297" s="148"/>
      <c r="M1297" s="153"/>
      <c r="T1297" s="154"/>
      <c r="AT1297" s="150" t="s">
        <v>185</v>
      </c>
      <c r="AU1297" s="150" t="s">
        <v>94</v>
      </c>
      <c r="AV1297" s="12" t="s">
        <v>23</v>
      </c>
      <c r="AW1297" s="12" t="s">
        <v>46</v>
      </c>
      <c r="AX1297" s="12" t="s">
        <v>86</v>
      </c>
      <c r="AY1297" s="150" t="s">
        <v>175</v>
      </c>
    </row>
    <row r="1298" spans="2:65" s="13" customFormat="1" ht="11.25">
      <c r="B1298" s="155"/>
      <c r="D1298" s="149" t="s">
        <v>185</v>
      </c>
      <c r="E1298" s="156" t="s">
        <v>48</v>
      </c>
      <c r="F1298" s="157" t="s">
        <v>230</v>
      </c>
      <c r="H1298" s="158">
        <v>3</v>
      </c>
      <c r="I1298" s="159"/>
      <c r="L1298" s="155"/>
      <c r="M1298" s="160"/>
      <c r="T1298" s="161"/>
      <c r="AT1298" s="156" t="s">
        <v>185</v>
      </c>
      <c r="AU1298" s="156" t="s">
        <v>94</v>
      </c>
      <c r="AV1298" s="13" t="s">
        <v>94</v>
      </c>
      <c r="AW1298" s="13" t="s">
        <v>46</v>
      </c>
      <c r="AX1298" s="13" t="s">
        <v>23</v>
      </c>
      <c r="AY1298" s="156" t="s">
        <v>175</v>
      </c>
    </row>
    <row r="1299" spans="2:65" s="1" customFormat="1" ht="37.9" customHeight="1">
      <c r="B1299" s="32"/>
      <c r="C1299" s="131" t="s">
        <v>1012</v>
      </c>
      <c r="D1299" s="131" t="s">
        <v>177</v>
      </c>
      <c r="E1299" s="132" t="s">
        <v>1013</v>
      </c>
      <c r="F1299" s="133" t="s">
        <v>1014</v>
      </c>
      <c r="G1299" s="134" t="s">
        <v>233</v>
      </c>
      <c r="H1299" s="135">
        <v>1</v>
      </c>
      <c r="I1299" s="136"/>
      <c r="J1299" s="137">
        <f>ROUND(I1299*H1299,2)</f>
        <v>0</v>
      </c>
      <c r="K1299" s="133" t="s">
        <v>181</v>
      </c>
      <c r="L1299" s="32"/>
      <c r="M1299" s="138" t="s">
        <v>48</v>
      </c>
      <c r="N1299" s="139" t="s">
        <v>57</v>
      </c>
      <c r="P1299" s="140">
        <f>O1299*H1299</f>
        <v>0</v>
      </c>
      <c r="Q1299" s="140">
        <v>0</v>
      </c>
      <c r="R1299" s="140">
        <f>Q1299*H1299</f>
        <v>0</v>
      </c>
      <c r="S1299" s="140">
        <v>0</v>
      </c>
      <c r="T1299" s="141">
        <f>S1299*H1299</f>
        <v>0</v>
      </c>
      <c r="AR1299" s="142" t="s">
        <v>23</v>
      </c>
      <c r="AT1299" s="142" t="s">
        <v>177</v>
      </c>
      <c r="AU1299" s="142" t="s">
        <v>94</v>
      </c>
      <c r="AY1299" s="16" t="s">
        <v>175</v>
      </c>
      <c r="BE1299" s="143">
        <f>IF(N1299="základní",J1299,0)</f>
        <v>0</v>
      </c>
      <c r="BF1299" s="143">
        <f>IF(N1299="snížená",J1299,0)</f>
        <v>0</v>
      </c>
      <c r="BG1299" s="143">
        <f>IF(N1299="zákl. přenesená",J1299,0)</f>
        <v>0</v>
      </c>
      <c r="BH1299" s="143">
        <f>IF(N1299="sníž. přenesená",J1299,0)</f>
        <v>0</v>
      </c>
      <c r="BI1299" s="143">
        <f>IF(N1299="nulová",J1299,0)</f>
        <v>0</v>
      </c>
      <c r="BJ1299" s="16" t="s">
        <v>23</v>
      </c>
      <c r="BK1299" s="143">
        <f>ROUND(I1299*H1299,2)</f>
        <v>0</v>
      </c>
      <c r="BL1299" s="16" t="s">
        <v>23</v>
      </c>
      <c r="BM1299" s="142" t="s">
        <v>1015</v>
      </c>
    </row>
    <row r="1300" spans="2:65" s="1" customFormat="1" ht="11.25">
      <c r="B1300" s="32"/>
      <c r="D1300" s="144" t="s">
        <v>183</v>
      </c>
      <c r="F1300" s="145" t="s">
        <v>1016</v>
      </c>
      <c r="I1300" s="146"/>
      <c r="L1300" s="32"/>
      <c r="M1300" s="147"/>
      <c r="T1300" s="53"/>
      <c r="AT1300" s="16" t="s">
        <v>183</v>
      </c>
      <c r="AU1300" s="16" t="s">
        <v>94</v>
      </c>
    </row>
    <row r="1301" spans="2:65" s="12" customFormat="1" ht="11.25">
      <c r="B1301" s="148"/>
      <c r="D1301" s="149" t="s">
        <v>185</v>
      </c>
      <c r="E1301" s="150" t="s">
        <v>48</v>
      </c>
      <c r="F1301" s="151" t="s">
        <v>336</v>
      </c>
      <c r="H1301" s="150" t="s">
        <v>48</v>
      </c>
      <c r="I1301" s="152"/>
      <c r="L1301" s="148"/>
      <c r="M1301" s="153"/>
      <c r="T1301" s="154"/>
      <c r="AT1301" s="150" t="s">
        <v>185</v>
      </c>
      <c r="AU1301" s="150" t="s">
        <v>94</v>
      </c>
      <c r="AV1301" s="12" t="s">
        <v>23</v>
      </c>
      <c r="AW1301" s="12" t="s">
        <v>46</v>
      </c>
      <c r="AX1301" s="12" t="s">
        <v>86</v>
      </c>
      <c r="AY1301" s="150" t="s">
        <v>175</v>
      </c>
    </row>
    <row r="1302" spans="2:65" s="12" customFormat="1" ht="11.25">
      <c r="B1302" s="148"/>
      <c r="D1302" s="149" t="s">
        <v>185</v>
      </c>
      <c r="E1302" s="150" t="s">
        <v>48</v>
      </c>
      <c r="F1302" s="151" t="s">
        <v>186</v>
      </c>
      <c r="H1302" s="150" t="s">
        <v>48</v>
      </c>
      <c r="I1302" s="152"/>
      <c r="L1302" s="148"/>
      <c r="M1302" s="153"/>
      <c r="T1302" s="154"/>
      <c r="AT1302" s="150" t="s">
        <v>185</v>
      </c>
      <c r="AU1302" s="150" t="s">
        <v>94</v>
      </c>
      <c r="AV1302" s="12" t="s">
        <v>23</v>
      </c>
      <c r="AW1302" s="12" t="s">
        <v>46</v>
      </c>
      <c r="AX1302" s="12" t="s">
        <v>86</v>
      </c>
      <c r="AY1302" s="150" t="s">
        <v>175</v>
      </c>
    </row>
    <row r="1303" spans="2:65" s="12" customFormat="1" ht="11.25">
      <c r="B1303" s="148"/>
      <c r="D1303" s="149" t="s">
        <v>185</v>
      </c>
      <c r="E1303" s="150" t="s">
        <v>48</v>
      </c>
      <c r="F1303" s="151" t="s">
        <v>987</v>
      </c>
      <c r="H1303" s="150" t="s">
        <v>48</v>
      </c>
      <c r="I1303" s="152"/>
      <c r="L1303" s="148"/>
      <c r="M1303" s="153"/>
      <c r="T1303" s="154"/>
      <c r="AT1303" s="150" t="s">
        <v>185</v>
      </c>
      <c r="AU1303" s="150" t="s">
        <v>94</v>
      </c>
      <c r="AV1303" s="12" t="s">
        <v>23</v>
      </c>
      <c r="AW1303" s="12" t="s">
        <v>46</v>
      </c>
      <c r="AX1303" s="12" t="s">
        <v>86</v>
      </c>
      <c r="AY1303" s="150" t="s">
        <v>175</v>
      </c>
    </row>
    <row r="1304" spans="2:65" s="13" customFormat="1" ht="11.25">
      <c r="B1304" s="155"/>
      <c r="D1304" s="149" t="s">
        <v>185</v>
      </c>
      <c r="E1304" s="156" t="s">
        <v>48</v>
      </c>
      <c r="F1304" s="157" t="s">
        <v>23</v>
      </c>
      <c r="H1304" s="158">
        <v>1</v>
      </c>
      <c r="I1304" s="159"/>
      <c r="L1304" s="155"/>
      <c r="M1304" s="160"/>
      <c r="T1304" s="161"/>
      <c r="AT1304" s="156" t="s">
        <v>185</v>
      </c>
      <c r="AU1304" s="156" t="s">
        <v>94</v>
      </c>
      <c r="AV1304" s="13" t="s">
        <v>94</v>
      </c>
      <c r="AW1304" s="13" t="s">
        <v>46</v>
      </c>
      <c r="AX1304" s="13" t="s">
        <v>23</v>
      </c>
      <c r="AY1304" s="156" t="s">
        <v>175</v>
      </c>
    </row>
    <row r="1305" spans="2:65" s="1" customFormat="1" ht="37.9" customHeight="1">
      <c r="B1305" s="32"/>
      <c r="C1305" s="131" t="s">
        <v>1017</v>
      </c>
      <c r="D1305" s="131" t="s">
        <v>177</v>
      </c>
      <c r="E1305" s="132" t="s">
        <v>1018</v>
      </c>
      <c r="F1305" s="133" t="s">
        <v>1019</v>
      </c>
      <c r="G1305" s="134" t="s">
        <v>233</v>
      </c>
      <c r="H1305" s="135">
        <v>16</v>
      </c>
      <c r="I1305" s="136"/>
      <c r="J1305" s="137">
        <f>ROUND(I1305*H1305,2)</f>
        <v>0</v>
      </c>
      <c r="K1305" s="133" t="s">
        <v>181</v>
      </c>
      <c r="L1305" s="32"/>
      <c r="M1305" s="138" t="s">
        <v>48</v>
      </c>
      <c r="N1305" s="139" t="s">
        <v>57</v>
      </c>
      <c r="P1305" s="140">
        <f>O1305*H1305</f>
        <v>0</v>
      </c>
      <c r="Q1305" s="140">
        <v>0</v>
      </c>
      <c r="R1305" s="140">
        <f>Q1305*H1305</f>
        <v>0</v>
      </c>
      <c r="S1305" s="140">
        <v>0</v>
      </c>
      <c r="T1305" s="141">
        <f>S1305*H1305</f>
        <v>0</v>
      </c>
      <c r="AR1305" s="142" t="s">
        <v>23</v>
      </c>
      <c r="AT1305" s="142" t="s">
        <v>177</v>
      </c>
      <c r="AU1305" s="142" t="s">
        <v>94</v>
      </c>
      <c r="AY1305" s="16" t="s">
        <v>175</v>
      </c>
      <c r="BE1305" s="143">
        <f>IF(N1305="základní",J1305,0)</f>
        <v>0</v>
      </c>
      <c r="BF1305" s="143">
        <f>IF(N1305="snížená",J1305,0)</f>
        <v>0</v>
      </c>
      <c r="BG1305" s="143">
        <f>IF(N1305="zákl. přenesená",J1305,0)</f>
        <v>0</v>
      </c>
      <c r="BH1305" s="143">
        <f>IF(N1305="sníž. přenesená",J1305,0)</f>
        <v>0</v>
      </c>
      <c r="BI1305" s="143">
        <f>IF(N1305="nulová",J1305,0)</f>
        <v>0</v>
      </c>
      <c r="BJ1305" s="16" t="s">
        <v>23</v>
      </c>
      <c r="BK1305" s="143">
        <f>ROUND(I1305*H1305,2)</f>
        <v>0</v>
      </c>
      <c r="BL1305" s="16" t="s">
        <v>23</v>
      </c>
      <c r="BM1305" s="142" t="s">
        <v>1020</v>
      </c>
    </row>
    <row r="1306" spans="2:65" s="1" customFormat="1" ht="11.25">
      <c r="B1306" s="32"/>
      <c r="D1306" s="144" t="s">
        <v>183</v>
      </c>
      <c r="F1306" s="145" t="s">
        <v>1021</v>
      </c>
      <c r="I1306" s="146"/>
      <c r="L1306" s="32"/>
      <c r="M1306" s="147"/>
      <c r="T1306" s="53"/>
      <c r="AT1306" s="16" t="s">
        <v>183</v>
      </c>
      <c r="AU1306" s="16" t="s">
        <v>94</v>
      </c>
    </row>
    <row r="1307" spans="2:65" s="12" customFormat="1" ht="11.25">
      <c r="B1307" s="148"/>
      <c r="D1307" s="149" t="s">
        <v>185</v>
      </c>
      <c r="E1307" s="150" t="s">
        <v>48</v>
      </c>
      <c r="F1307" s="151" t="s">
        <v>336</v>
      </c>
      <c r="H1307" s="150" t="s">
        <v>48</v>
      </c>
      <c r="I1307" s="152"/>
      <c r="L1307" s="148"/>
      <c r="M1307" s="153"/>
      <c r="T1307" s="154"/>
      <c r="AT1307" s="150" t="s">
        <v>185</v>
      </c>
      <c r="AU1307" s="150" t="s">
        <v>94</v>
      </c>
      <c r="AV1307" s="12" t="s">
        <v>23</v>
      </c>
      <c r="AW1307" s="12" t="s">
        <v>46</v>
      </c>
      <c r="AX1307" s="12" t="s">
        <v>86</v>
      </c>
      <c r="AY1307" s="150" t="s">
        <v>175</v>
      </c>
    </row>
    <row r="1308" spans="2:65" s="12" customFormat="1" ht="11.25">
      <c r="B1308" s="148"/>
      <c r="D1308" s="149" t="s">
        <v>185</v>
      </c>
      <c r="E1308" s="150" t="s">
        <v>48</v>
      </c>
      <c r="F1308" s="151" t="s">
        <v>186</v>
      </c>
      <c r="H1308" s="150" t="s">
        <v>48</v>
      </c>
      <c r="I1308" s="152"/>
      <c r="L1308" s="148"/>
      <c r="M1308" s="153"/>
      <c r="T1308" s="154"/>
      <c r="AT1308" s="150" t="s">
        <v>185</v>
      </c>
      <c r="AU1308" s="150" t="s">
        <v>94</v>
      </c>
      <c r="AV1308" s="12" t="s">
        <v>23</v>
      </c>
      <c r="AW1308" s="12" t="s">
        <v>46</v>
      </c>
      <c r="AX1308" s="12" t="s">
        <v>86</v>
      </c>
      <c r="AY1308" s="150" t="s">
        <v>175</v>
      </c>
    </row>
    <row r="1309" spans="2:65" s="12" customFormat="1" ht="22.5">
      <c r="B1309" s="148"/>
      <c r="D1309" s="149" t="s">
        <v>185</v>
      </c>
      <c r="E1309" s="150" t="s">
        <v>48</v>
      </c>
      <c r="F1309" s="151" t="s">
        <v>1022</v>
      </c>
      <c r="H1309" s="150" t="s">
        <v>48</v>
      </c>
      <c r="I1309" s="152"/>
      <c r="L1309" s="148"/>
      <c r="M1309" s="153"/>
      <c r="T1309" s="154"/>
      <c r="AT1309" s="150" t="s">
        <v>185</v>
      </c>
      <c r="AU1309" s="150" t="s">
        <v>94</v>
      </c>
      <c r="AV1309" s="12" t="s">
        <v>23</v>
      </c>
      <c r="AW1309" s="12" t="s">
        <v>46</v>
      </c>
      <c r="AX1309" s="12" t="s">
        <v>86</v>
      </c>
      <c r="AY1309" s="150" t="s">
        <v>175</v>
      </c>
    </row>
    <row r="1310" spans="2:65" s="13" customFormat="1" ht="11.25">
      <c r="B1310" s="155"/>
      <c r="D1310" s="149" t="s">
        <v>185</v>
      </c>
      <c r="E1310" s="156" t="s">
        <v>48</v>
      </c>
      <c r="F1310" s="157" t="s">
        <v>305</v>
      </c>
      <c r="H1310" s="158">
        <v>16</v>
      </c>
      <c r="I1310" s="159"/>
      <c r="L1310" s="155"/>
      <c r="M1310" s="160"/>
      <c r="T1310" s="161"/>
      <c r="AT1310" s="156" t="s">
        <v>185</v>
      </c>
      <c r="AU1310" s="156" t="s">
        <v>94</v>
      </c>
      <c r="AV1310" s="13" t="s">
        <v>94</v>
      </c>
      <c r="AW1310" s="13" t="s">
        <v>46</v>
      </c>
      <c r="AX1310" s="13" t="s">
        <v>23</v>
      </c>
      <c r="AY1310" s="156" t="s">
        <v>175</v>
      </c>
    </row>
    <row r="1311" spans="2:65" s="1" customFormat="1" ht="37.9" customHeight="1">
      <c r="B1311" s="32"/>
      <c r="C1311" s="131" t="s">
        <v>1023</v>
      </c>
      <c r="D1311" s="131" t="s">
        <v>177</v>
      </c>
      <c r="E1311" s="132" t="s">
        <v>1024</v>
      </c>
      <c r="F1311" s="133" t="s">
        <v>1025</v>
      </c>
      <c r="G1311" s="134" t="s">
        <v>233</v>
      </c>
      <c r="H1311" s="135">
        <v>1</v>
      </c>
      <c r="I1311" s="136"/>
      <c r="J1311" s="137">
        <f>ROUND(I1311*H1311,2)</f>
        <v>0</v>
      </c>
      <c r="K1311" s="133" t="s">
        <v>181</v>
      </c>
      <c r="L1311" s="32"/>
      <c r="M1311" s="138" t="s">
        <v>48</v>
      </c>
      <c r="N1311" s="139" t="s">
        <v>57</v>
      </c>
      <c r="P1311" s="140">
        <f>O1311*H1311</f>
        <v>0</v>
      </c>
      <c r="Q1311" s="140">
        <v>0</v>
      </c>
      <c r="R1311" s="140">
        <f>Q1311*H1311</f>
        <v>0</v>
      </c>
      <c r="S1311" s="140">
        <v>0</v>
      </c>
      <c r="T1311" s="141">
        <f>S1311*H1311</f>
        <v>0</v>
      </c>
      <c r="AR1311" s="142" t="s">
        <v>23</v>
      </c>
      <c r="AT1311" s="142" t="s">
        <v>177</v>
      </c>
      <c r="AU1311" s="142" t="s">
        <v>94</v>
      </c>
      <c r="AY1311" s="16" t="s">
        <v>175</v>
      </c>
      <c r="BE1311" s="143">
        <f>IF(N1311="základní",J1311,0)</f>
        <v>0</v>
      </c>
      <c r="BF1311" s="143">
        <f>IF(N1311="snížená",J1311,0)</f>
        <v>0</v>
      </c>
      <c r="BG1311" s="143">
        <f>IF(N1311="zákl. přenesená",J1311,0)</f>
        <v>0</v>
      </c>
      <c r="BH1311" s="143">
        <f>IF(N1311="sníž. přenesená",J1311,0)</f>
        <v>0</v>
      </c>
      <c r="BI1311" s="143">
        <f>IF(N1311="nulová",J1311,0)</f>
        <v>0</v>
      </c>
      <c r="BJ1311" s="16" t="s">
        <v>23</v>
      </c>
      <c r="BK1311" s="143">
        <f>ROUND(I1311*H1311,2)</f>
        <v>0</v>
      </c>
      <c r="BL1311" s="16" t="s">
        <v>23</v>
      </c>
      <c r="BM1311" s="142" t="s">
        <v>1026</v>
      </c>
    </row>
    <row r="1312" spans="2:65" s="1" customFormat="1" ht="11.25">
      <c r="B1312" s="32"/>
      <c r="D1312" s="144" t="s">
        <v>183</v>
      </c>
      <c r="F1312" s="145" t="s">
        <v>1027</v>
      </c>
      <c r="I1312" s="146"/>
      <c r="L1312" s="32"/>
      <c r="M1312" s="147"/>
      <c r="T1312" s="53"/>
      <c r="AT1312" s="16" t="s">
        <v>183</v>
      </c>
      <c r="AU1312" s="16" t="s">
        <v>94</v>
      </c>
    </row>
    <row r="1313" spans="2:65" s="12" customFormat="1" ht="11.25">
      <c r="B1313" s="148"/>
      <c r="D1313" s="149" t="s">
        <v>185</v>
      </c>
      <c r="E1313" s="150" t="s">
        <v>48</v>
      </c>
      <c r="F1313" s="151" t="s">
        <v>336</v>
      </c>
      <c r="H1313" s="150" t="s">
        <v>48</v>
      </c>
      <c r="I1313" s="152"/>
      <c r="L1313" s="148"/>
      <c r="M1313" s="153"/>
      <c r="T1313" s="154"/>
      <c r="AT1313" s="150" t="s">
        <v>185</v>
      </c>
      <c r="AU1313" s="150" t="s">
        <v>94</v>
      </c>
      <c r="AV1313" s="12" t="s">
        <v>23</v>
      </c>
      <c r="AW1313" s="12" t="s">
        <v>46</v>
      </c>
      <c r="AX1313" s="12" t="s">
        <v>86</v>
      </c>
      <c r="AY1313" s="150" t="s">
        <v>175</v>
      </c>
    </row>
    <row r="1314" spans="2:65" s="12" customFormat="1" ht="11.25">
      <c r="B1314" s="148"/>
      <c r="D1314" s="149" t="s">
        <v>185</v>
      </c>
      <c r="E1314" s="150" t="s">
        <v>48</v>
      </c>
      <c r="F1314" s="151" t="s">
        <v>186</v>
      </c>
      <c r="H1314" s="150" t="s">
        <v>48</v>
      </c>
      <c r="I1314" s="152"/>
      <c r="L1314" s="148"/>
      <c r="M1314" s="153"/>
      <c r="T1314" s="154"/>
      <c r="AT1314" s="150" t="s">
        <v>185</v>
      </c>
      <c r="AU1314" s="150" t="s">
        <v>94</v>
      </c>
      <c r="AV1314" s="12" t="s">
        <v>23</v>
      </c>
      <c r="AW1314" s="12" t="s">
        <v>46</v>
      </c>
      <c r="AX1314" s="12" t="s">
        <v>86</v>
      </c>
      <c r="AY1314" s="150" t="s">
        <v>175</v>
      </c>
    </row>
    <row r="1315" spans="2:65" s="12" customFormat="1" ht="11.25">
      <c r="B1315" s="148"/>
      <c r="D1315" s="149" t="s">
        <v>185</v>
      </c>
      <c r="E1315" s="150" t="s">
        <v>48</v>
      </c>
      <c r="F1315" s="151" t="s">
        <v>1028</v>
      </c>
      <c r="H1315" s="150" t="s">
        <v>48</v>
      </c>
      <c r="I1315" s="152"/>
      <c r="L1315" s="148"/>
      <c r="M1315" s="153"/>
      <c r="T1315" s="154"/>
      <c r="AT1315" s="150" t="s">
        <v>185</v>
      </c>
      <c r="AU1315" s="150" t="s">
        <v>94</v>
      </c>
      <c r="AV1315" s="12" t="s">
        <v>23</v>
      </c>
      <c r="AW1315" s="12" t="s">
        <v>46</v>
      </c>
      <c r="AX1315" s="12" t="s">
        <v>86</v>
      </c>
      <c r="AY1315" s="150" t="s">
        <v>175</v>
      </c>
    </row>
    <row r="1316" spans="2:65" s="13" customFormat="1" ht="11.25">
      <c r="B1316" s="155"/>
      <c r="D1316" s="149" t="s">
        <v>185</v>
      </c>
      <c r="E1316" s="156" t="s">
        <v>48</v>
      </c>
      <c r="F1316" s="157" t="s">
        <v>23</v>
      </c>
      <c r="H1316" s="158">
        <v>1</v>
      </c>
      <c r="I1316" s="159"/>
      <c r="L1316" s="155"/>
      <c r="M1316" s="160"/>
      <c r="T1316" s="161"/>
      <c r="AT1316" s="156" t="s">
        <v>185</v>
      </c>
      <c r="AU1316" s="156" t="s">
        <v>94</v>
      </c>
      <c r="AV1316" s="13" t="s">
        <v>94</v>
      </c>
      <c r="AW1316" s="13" t="s">
        <v>46</v>
      </c>
      <c r="AX1316" s="13" t="s">
        <v>23</v>
      </c>
      <c r="AY1316" s="156" t="s">
        <v>175</v>
      </c>
    </row>
    <row r="1317" spans="2:65" s="1" customFormat="1" ht="44.25" customHeight="1">
      <c r="B1317" s="32"/>
      <c r="C1317" s="131" t="s">
        <v>1029</v>
      </c>
      <c r="D1317" s="131" t="s">
        <v>177</v>
      </c>
      <c r="E1317" s="132" t="s">
        <v>1030</v>
      </c>
      <c r="F1317" s="133" t="s">
        <v>1031</v>
      </c>
      <c r="G1317" s="134" t="s">
        <v>233</v>
      </c>
      <c r="H1317" s="135">
        <v>3</v>
      </c>
      <c r="I1317" s="136"/>
      <c r="J1317" s="137">
        <f>ROUND(I1317*H1317,2)</f>
        <v>0</v>
      </c>
      <c r="K1317" s="133" t="s">
        <v>181</v>
      </c>
      <c r="L1317" s="32"/>
      <c r="M1317" s="138" t="s">
        <v>48</v>
      </c>
      <c r="N1317" s="139" t="s">
        <v>57</v>
      </c>
      <c r="P1317" s="140">
        <f>O1317*H1317</f>
        <v>0</v>
      </c>
      <c r="Q1317" s="140">
        <v>0</v>
      </c>
      <c r="R1317" s="140">
        <f>Q1317*H1317</f>
        <v>0</v>
      </c>
      <c r="S1317" s="140">
        <v>0</v>
      </c>
      <c r="T1317" s="141">
        <f>S1317*H1317</f>
        <v>0</v>
      </c>
      <c r="AR1317" s="142" t="s">
        <v>23</v>
      </c>
      <c r="AT1317" s="142" t="s">
        <v>177</v>
      </c>
      <c r="AU1317" s="142" t="s">
        <v>94</v>
      </c>
      <c r="AY1317" s="16" t="s">
        <v>175</v>
      </c>
      <c r="BE1317" s="143">
        <f>IF(N1317="základní",J1317,0)</f>
        <v>0</v>
      </c>
      <c r="BF1317" s="143">
        <f>IF(N1317="snížená",J1317,0)</f>
        <v>0</v>
      </c>
      <c r="BG1317" s="143">
        <f>IF(N1317="zákl. přenesená",J1317,0)</f>
        <v>0</v>
      </c>
      <c r="BH1317" s="143">
        <f>IF(N1317="sníž. přenesená",J1317,0)</f>
        <v>0</v>
      </c>
      <c r="BI1317" s="143">
        <f>IF(N1317="nulová",J1317,0)</f>
        <v>0</v>
      </c>
      <c r="BJ1317" s="16" t="s">
        <v>23</v>
      </c>
      <c r="BK1317" s="143">
        <f>ROUND(I1317*H1317,2)</f>
        <v>0</v>
      </c>
      <c r="BL1317" s="16" t="s">
        <v>23</v>
      </c>
      <c r="BM1317" s="142" t="s">
        <v>1032</v>
      </c>
    </row>
    <row r="1318" spans="2:65" s="1" customFormat="1" ht="11.25">
      <c r="B1318" s="32"/>
      <c r="D1318" s="144" t="s">
        <v>183</v>
      </c>
      <c r="F1318" s="145" t="s">
        <v>1033</v>
      </c>
      <c r="I1318" s="146"/>
      <c r="L1318" s="32"/>
      <c r="M1318" s="147"/>
      <c r="T1318" s="53"/>
      <c r="AT1318" s="16" t="s">
        <v>183</v>
      </c>
      <c r="AU1318" s="16" t="s">
        <v>94</v>
      </c>
    </row>
    <row r="1319" spans="2:65" s="12" customFormat="1" ht="11.25">
      <c r="B1319" s="148"/>
      <c r="D1319" s="149" t="s">
        <v>185</v>
      </c>
      <c r="E1319" s="150" t="s">
        <v>48</v>
      </c>
      <c r="F1319" s="151" t="s">
        <v>336</v>
      </c>
      <c r="H1319" s="150" t="s">
        <v>48</v>
      </c>
      <c r="I1319" s="152"/>
      <c r="L1319" s="148"/>
      <c r="M1319" s="153"/>
      <c r="T1319" s="154"/>
      <c r="AT1319" s="150" t="s">
        <v>185</v>
      </c>
      <c r="AU1319" s="150" t="s">
        <v>94</v>
      </c>
      <c r="AV1319" s="12" t="s">
        <v>23</v>
      </c>
      <c r="AW1319" s="12" t="s">
        <v>46</v>
      </c>
      <c r="AX1319" s="12" t="s">
        <v>86</v>
      </c>
      <c r="AY1319" s="150" t="s">
        <v>175</v>
      </c>
    </row>
    <row r="1320" spans="2:65" s="12" customFormat="1" ht="11.25">
      <c r="B1320" s="148"/>
      <c r="D1320" s="149" t="s">
        <v>185</v>
      </c>
      <c r="E1320" s="150" t="s">
        <v>48</v>
      </c>
      <c r="F1320" s="151" t="s">
        <v>186</v>
      </c>
      <c r="H1320" s="150" t="s">
        <v>48</v>
      </c>
      <c r="I1320" s="152"/>
      <c r="L1320" s="148"/>
      <c r="M1320" s="153"/>
      <c r="T1320" s="154"/>
      <c r="AT1320" s="150" t="s">
        <v>185</v>
      </c>
      <c r="AU1320" s="150" t="s">
        <v>94</v>
      </c>
      <c r="AV1320" s="12" t="s">
        <v>23</v>
      </c>
      <c r="AW1320" s="12" t="s">
        <v>46</v>
      </c>
      <c r="AX1320" s="12" t="s">
        <v>86</v>
      </c>
      <c r="AY1320" s="150" t="s">
        <v>175</v>
      </c>
    </row>
    <row r="1321" spans="2:65" s="12" customFormat="1" ht="22.5">
      <c r="B1321" s="148"/>
      <c r="D1321" s="149" t="s">
        <v>185</v>
      </c>
      <c r="E1321" s="150" t="s">
        <v>48</v>
      </c>
      <c r="F1321" s="151" t="s">
        <v>1034</v>
      </c>
      <c r="H1321" s="150" t="s">
        <v>48</v>
      </c>
      <c r="I1321" s="152"/>
      <c r="L1321" s="148"/>
      <c r="M1321" s="153"/>
      <c r="T1321" s="154"/>
      <c r="AT1321" s="150" t="s">
        <v>185</v>
      </c>
      <c r="AU1321" s="150" t="s">
        <v>94</v>
      </c>
      <c r="AV1321" s="12" t="s">
        <v>23</v>
      </c>
      <c r="AW1321" s="12" t="s">
        <v>46</v>
      </c>
      <c r="AX1321" s="12" t="s">
        <v>86</v>
      </c>
      <c r="AY1321" s="150" t="s">
        <v>175</v>
      </c>
    </row>
    <row r="1322" spans="2:65" s="13" customFormat="1" ht="11.25">
      <c r="B1322" s="155"/>
      <c r="D1322" s="149" t="s">
        <v>185</v>
      </c>
      <c r="E1322" s="156" t="s">
        <v>48</v>
      </c>
      <c r="F1322" s="157" t="s">
        <v>230</v>
      </c>
      <c r="H1322" s="158">
        <v>3</v>
      </c>
      <c r="I1322" s="159"/>
      <c r="L1322" s="155"/>
      <c r="M1322" s="160"/>
      <c r="T1322" s="161"/>
      <c r="AT1322" s="156" t="s">
        <v>185</v>
      </c>
      <c r="AU1322" s="156" t="s">
        <v>94</v>
      </c>
      <c r="AV1322" s="13" t="s">
        <v>94</v>
      </c>
      <c r="AW1322" s="13" t="s">
        <v>46</v>
      </c>
      <c r="AX1322" s="13" t="s">
        <v>23</v>
      </c>
      <c r="AY1322" s="156" t="s">
        <v>175</v>
      </c>
    </row>
    <row r="1323" spans="2:65" s="11" customFormat="1" ht="22.9" customHeight="1">
      <c r="B1323" s="119"/>
      <c r="D1323" s="120" t="s">
        <v>85</v>
      </c>
      <c r="E1323" s="129" t="s">
        <v>1035</v>
      </c>
      <c r="F1323" s="129" t="s">
        <v>1036</v>
      </c>
      <c r="I1323" s="122"/>
      <c r="J1323" s="130">
        <f>BK1323</f>
        <v>0</v>
      </c>
      <c r="L1323" s="119"/>
      <c r="M1323" s="124"/>
      <c r="P1323" s="125">
        <f>SUM(P1324:P1674)</f>
        <v>0</v>
      </c>
      <c r="R1323" s="125">
        <f>SUM(R1324:R1674)</f>
        <v>31.159799319999998</v>
      </c>
      <c r="T1323" s="126">
        <f>SUM(T1324:T1674)</f>
        <v>0</v>
      </c>
      <c r="AR1323" s="120" t="s">
        <v>230</v>
      </c>
      <c r="AT1323" s="127" t="s">
        <v>85</v>
      </c>
      <c r="AU1323" s="127" t="s">
        <v>23</v>
      </c>
      <c r="AY1323" s="120" t="s">
        <v>175</v>
      </c>
      <c r="BK1323" s="128">
        <f>SUM(BK1324:BK1674)</f>
        <v>0</v>
      </c>
    </row>
    <row r="1324" spans="2:65" s="1" customFormat="1" ht="24.2" customHeight="1">
      <c r="B1324" s="32"/>
      <c r="C1324" s="131" t="s">
        <v>1037</v>
      </c>
      <c r="D1324" s="131" t="s">
        <v>177</v>
      </c>
      <c r="E1324" s="132" t="s">
        <v>1038</v>
      </c>
      <c r="F1324" s="133" t="s">
        <v>1039</v>
      </c>
      <c r="G1324" s="134" t="s">
        <v>589</v>
      </c>
      <c r="H1324" s="135">
        <v>0.45800000000000002</v>
      </c>
      <c r="I1324" s="136"/>
      <c r="J1324" s="137">
        <f>ROUND(I1324*H1324,2)</f>
        <v>0</v>
      </c>
      <c r="K1324" s="133" t="s">
        <v>181</v>
      </c>
      <c r="L1324" s="32"/>
      <c r="M1324" s="138" t="s">
        <v>48</v>
      </c>
      <c r="N1324" s="139" t="s">
        <v>57</v>
      </c>
      <c r="P1324" s="140">
        <f>O1324*H1324</f>
        <v>0</v>
      </c>
      <c r="Q1324" s="140">
        <v>8.8000000000000005E-3</v>
      </c>
      <c r="R1324" s="140">
        <f>Q1324*H1324</f>
        <v>4.0304000000000008E-3</v>
      </c>
      <c r="S1324" s="140">
        <v>0</v>
      </c>
      <c r="T1324" s="141">
        <f>S1324*H1324</f>
        <v>0</v>
      </c>
      <c r="AR1324" s="142" t="s">
        <v>23</v>
      </c>
      <c r="AT1324" s="142" t="s">
        <v>177</v>
      </c>
      <c r="AU1324" s="142" t="s">
        <v>94</v>
      </c>
      <c r="AY1324" s="16" t="s">
        <v>175</v>
      </c>
      <c r="BE1324" s="143">
        <f>IF(N1324="základní",J1324,0)</f>
        <v>0</v>
      </c>
      <c r="BF1324" s="143">
        <f>IF(N1324="snížená",J1324,0)</f>
        <v>0</v>
      </c>
      <c r="BG1324" s="143">
        <f>IF(N1324="zákl. přenesená",J1324,0)</f>
        <v>0</v>
      </c>
      <c r="BH1324" s="143">
        <f>IF(N1324="sníž. přenesená",J1324,0)</f>
        <v>0</v>
      </c>
      <c r="BI1324" s="143">
        <f>IF(N1324="nulová",J1324,0)</f>
        <v>0</v>
      </c>
      <c r="BJ1324" s="16" t="s">
        <v>23</v>
      </c>
      <c r="BK1324" s="143">
        <f>ROUND(I1324*H1324,2)</f>
        <v>0</v>
      </c>
      <c r="BL1324" s="16" t="s">
        <v>23</v>
      </c>
      <c r="BM1324" s="142" t="s">
        <v>1040</v>
      </c>
    </row>
    <row r="1325" spans="2:65" s="1" customFormat="1" ht="11.25">
      <c r="B1325" s="32"/>
      <c r="D1325" s="144" t="s">
        <v>183</v>
      </c>
      <c r="F1325" s="145" t="s">
        <v>1041</v>
      </c>
      <c r="I1325" s="146"/>
      <c r="L1325" s="32"/>
      <c r="M1325" s="147"/>
      <c r="T1325" s="53"/>
      <c r="AT1325" s="16" t="s">
        <v>183</v>
      </c>
      <c r="AU1325" s="16" t="s">
        <v>94</v>
      </c>
    </row>
    <row r="1326" spans="2:65" s="12" customFormat="1" ht="11.25">
      <c r="B1326" s="148"/>
      <c r="D1326" s="149" t="s">
        <v>185</v>
      </c>
      <c r="E1326" s="150" t="s">
        <v>48</v>
      </c>
      <c r="F1326" s="151" t="s">
        <v>186</v>
      </c>
      <c r="H1326" s="150" t="s">
        <v>48</v>
      </c>
      <c r="I1326" s="152"/>
      <c r="L1326" s="148"/>
      <c r="M1326" s="153"/>
      <c r="T1326" s="154"/>
      <c r="AT1326" s="150" t="s">
        <v>185</v>
      </c>
      <c r="AU1326" s="150" t="s">
        <v>94</v>
      </c>
      <c r="AV1326" s="12" t="s">
        <v>23</v>
      </c>
      <c r="AW1326" s="12" t="s">
        <v>46</v>
      </c>
      <c r="AX1326" s="12" t="s">
        <v>86</v>
      </c>
      <c r="AY1326" s="150" t="s">
        <v>175</v>
      </c>
    </row>
    <row r="1327" spans="2:65" s="12" customFormat="1" ht="11.25">
      <c r="B1327" s="148"/>
      <c r="D1327" s="149" t="s">
        <v>185</v>
      </c>
      <c r="E1327" s="150" t="s">
        <v>48</v>
      </c>
      <c r="F1327" s="151" t="s">
        <v>1042</v>
      </c>
      <c r="H1327" s="150" t="s">
        <v>48</v>
      </c>
      <c r="I1327" s="152"/>
      <c r="L1327" s="148"/>
      <c r="M1327" s="153"/>
      <c r="T1327" s="154"/>
      <c r="AT1327" s="150" t="s">
        <v>185</v>
      </c>
      <c r="AU1327" s="150" t="s">
        <v>94</v>
      </c>
      <c r="AV1327" s="12" t="s">
        <v>23</v>
      </c>
      <c r="AW1327" s="12" t="s">
        <v>46</v>
      </c>
      <c r="AX1327" s="12" t="s">
        <v>86</v>
      </c>
      <c r="AY1327" s="150" t="s">
        <v>175</v>
      </c>
    </row>
    <row r="1328" spans="2:65" s="13" customFormat="1" ht="11.25">
      <c r="B1328" s="155"/>
      <c r="D1328" s="149" t="s">
        <v>185</v>
      </c>
      <c r="E1328" s="156" t="s">
        <v>48</v>
      </c>
      <c r="F1328" s="157" t="s">
        <v>1043</v>
      </c>
      <c r="H1328" s="158">
        <v>0.16</v>
      </c>
      <c r="I1328" s="159"/>
      <c r="L1328" s="155"/>
      <c r="M1328" s="160"/>
      <c r="T1328" s="161"/>
      <c r="AT1328" s="156" t="s">
        <v>185</v>
      </c>
      <c r="AU1328" s="156" t="s">
        <v>94</v>
      </c>
      <c r="AV1328" s="13" t="s">
        <v>94</v>
      </c>
      <c r="AW1328" s="13" t="s">
        <v>46</v>
      </c>
      <c r="AX1328" s="13" t="s">
        <v>86</v>
      </c>
      <c r="AY1328" s="156" t="s">
        <v>175</v>
      </c>
    </row>
    <row r="1329" spans="2:65" s="12" customFormat="1" ht="11.25">
      <c r="B1329" s="148"/>
      <c r="D1329" s="149" t="s">
        <v>185</v>
      </c>
      <c r="E1329" s="150" t="s">
        <v>48</v>
      </c>
      <c r="F1329" s="151" t="s">
        <v>1044</v>
      </c>
      <c r="H1329" s="150" t="s">
        <v>48</v>
      </c>
      <c r="I1329" s="152"/>
      <c r="L1329" s="148"/>
      <c r="M1329" s="153"/>
      <c r="T1329" s="154"/>
      <c r="AT1329" s="150" t="s">
        <v>185</v>
      </c>
      <c r="AU1329" s="150" t="s">
        <v>94</v>
      </c>
      <c r="AV1329" s="12" t="s">
        <v>23</v>
      </c>
      <c r="AW1329" s="12" t="s">
        <v>46</v>
      </c>
      <c r="AX1329" s="12" t="s">
        <v>86</v>
      </c>
      <c r="AY1329" s="150" t="s">
        <v>175</v>
      </c>
    </row>
    <row r="1330" spans="2:65" s="13" customFormat="1" ht="11.25">
      <c r="B1330" s="155"/>
      <c r="D1330" s="149" t="s">
        <v>185</v>
      </c>
      <c r="E1330" s="156" t="s">
        <v>48</v>
      </c>
      <c r="F1330" s="157" t="s">
        <v>1045</v>
      </c>
      <c r="H1330" s="158">
        <v>0.23</v>
      </c>
      <c r="I1330" s="159"/>
      <c r="L1330" s="155"/>
      <c r="M1330" s="160"/>
      <c r="T1330" s="161"/>
      <c r="AT1330" s="156" t="s">
        <v>185</v>
      </c>
      <c r="AU1330" s="156" t="s">
        <v>94</v>
      </c>
      <c r="AV1330" s="13" t="s">
        <v>94</v>
      </c>
      <c r="AW1330" s="13" t="s">
        <v>46</v>
      </c>
      <c r="AX1330" s="13" t="s">
        <v>86</v>
      </c>
      <c r="AY1330" s="156" t="s">
        <v>175</v>
      </c>
    </row>
    <row r="1331" spans="2:65" s="12" customFormat="1" ht="11.25">
      <c r="B1331" s="148"/>
      <c r="D1331" s="149" t="s">
        <v>185</v>
      </c>
      <c r="E1331" s="150" t="s">
        <v>48</v>
      </c>
      <c r="F1331" s="151" t="s">
        <v>186</v>
      </c>
      <c r="H1331" s="150" t="s">
        <v>48</v>
      </c>
      <c r="I1331" s="152"/>
      <c r="L1331" s="148"/>
      <c r="M1331" s="153"/>
      <c r="T1331" s="154"/>
      <c r="AT1331" s="150" t="s">
        <v>185</v>
      </c>
      <c r="AU1331" s="150" t="s">
        <v>94</v>
      </c>
      <c r="AV1331" s="12" t="s">
        <v>23</v>
      </c>
      <c r="AW1331" s="12" t="s">
        <v>46</v>
      </c>
      <c r="AX1331" s="12" t="s">
        <v>86</v>
      </c>
      <c r="AY1331" s="150" t="s">
        <v>175</v>
      </c>
    </row>
    <row r="1332" spans="2:65" s="12" customFormat="1" ht="11.25">
      <c r="B1332" s="148"/>
      <c r="D1332" s="149" t="s">
        <v>185</v>
      </c>
      <c r="E1332" s="150" t="s">
        <v>48</v>
      </c>
      <c r="F1332" s="151" t="s">
        <v>187</v>
      </c>
      <c r="H1332" s="150" t="s">
        <v>48</v>
      </c>
      <c r="I1332" s="152"/>
      <c r="L1332" s="148"/>
      <c r="M1332" s="153"/>
      <c r="T1332" s="154"/>
      <c r="AT1332" s="150" t="s">
        <v>185</v>
      </c>
      <c r="AU1332" s="150" t="s">
        <v>94</v>
      </c>
      <c r="AV1332" s="12" t="s">
        <v>23</v>
      </c>
      <c r="AW1332" s="12" t="s">
        <v>46</v>
      </c>
      <c r="AX1332" s="12" t="s">
        <v>86</v>
      </c>
      <c r="AY1332" s="150" t="s">
        <v>175</v>
      </c>
    </row>
    <row r="1333" spans="2:65" s="12" customFormat="1" ht="11.25">
      <c r="B1333" s="148"/>
      <c r="D1333" s="149" t="s">
        <v>185</v>
      </c>
      <c r="E1333" s="150" t="s">
        <v>48</v>
      </c>
      <c r="F1333" s="151" t="s">
        <v>444</v>
      </c>
      <c r="H1333" s="150" t="s">
        <v>48</v>
      </c>
      <c r="I1333" s="152"/>
      <c r="L1333" s="148"/>
      <c r="M1333" s="153"/>
      <c r="T1333" s="154"/>
      <c r="AT1333" s="150" t="s">
        <v>185</v>
      </c>
      <c r="AU1333" s="150" t="s">
        <v>94</v>
      </c>
      <c r="AV1333" s="12" t="s">
        <v>23</v>
      </c>
      <c r="AW1333" s="12" t="s">
        <v>46</v>
      </c>
      <c r="AX1333" s="12" t="s">
        <v>86</v>
      </c>
      <c r="AY1333" s="150" t="s">
        <v>175</v>
      </c>
    </row>
    <row r="1334" spans="2:65" s="13" customFormat="1" ht="11.25">
      <c r="B1334" s="155"/>
      <c r="D1334" s="149" t="s">
        <v>185</v>
      </c>
      <c r="E1334" s="156" t="s">
        <v>48</v>
      </c>
      <c r="F1334" s="157" t="s">
        <v>1046</v>
      </c>
      <c r="H1334" s="158">
        <v>1.2999999999999999E-2</v>
      </c>
      <c r="I1334" s="159"/>
      <c r="L1334" s="155"/>
      <c r="M1334" s="160"/>
      <c r="T1334" s="161"/>
      <c r="AT1334" s="156" t="s">
        <v>185</v>
      </c>
      <c r="AU1334" s="156" t="s">
        <v>94</v>
      </c>
      <c r="AV1334" s="13" t="s">
        <v>94</v>
      </c>
      <c r="AW1334" s="13" t="s">
        <v>46</v>
      </c>
      <c r="AX1334" s="13" t="s">
        <v>86</v>
      </c>
      <c r="AY1334" s="156" t="s">
        <v>175</v>
      </c>
    </row>
    <row r="1335" spans="2:65" s="12" customFormat="1" ht="11.25">
      <c r="B1335" s="148"/>
      <c r="D1335" s="149" t="s">
        <v>185</v>
      </c>
      <c r="E1335" s="150" t="s">
        <v>48</v>
      </c>
      <c r="F1335" s="151" t="s">
        <v>446</v>
      </c>
      <c r="H1335" s="150" t="s">
        <v>48</v>
      </c>
      <c r="I1335" s="152"/>
      <c r="L1335" s="148"/>
      <c r="M1335" s="153"/>
      <c r="T1335" s="154"/>
      <c r="AT1335" s="150" t="s">
        <v>185</v>
      </c>
      <c r="AU1335" s="150" t="s">
        <v>94</v>
      </c>
      <c r="AV1335" s="12" t="s">
        <v>23</v>
      </c>
      <c r="AW1335" s="12" t="s">
        <v>46</v>
      </c>
      <c r="AX1335" s="12" t="s">
        <v>86</v>
      </c>
      <c r="AY1335" s="150" t="s">
        <v>175</v>
      </c>
    </row>
    <row r="1336" spans="2:65" s="13" customFormat="1" ht="11.25">
      <c r="B1336" s="155"/>
      <c r="D1336" s="149" t="s">
        <v>185</v>
      </c>
      <c r="E1336" s="156" t="s">
        <v>48</v>
      </c>
      <c r="F1336" s="157" t="s">
        <v>1047</v>
      </c>
      <c r="H1336" s="158">
        <v>1.2E-2</v>
      </c>
      <c r="I1336" s="159"/>
      <c r="L1336" s="155"/>
      <c r="M1336" s="160"/>
      <c r="T1336" s="161"/>
      <c r="AT1336" s="156" t="s">
        <v>185</v>
      </c>
      <c r="AU1336" s="156" t="s">
        <v>94</v>
      </c>
      <c r="AV1336" s="13" t="s">
        <v>94</v>
      </c>
      <c r="AW1336" s="13" t="s">
        <v>46</v>
      </c>
      <c r="AX1336" s="13" t="s">
        <v>86</v>
      </c>
      <c r="AY1336" s="156" t="s">
        <v>175</v>
      </c>
    </row>
    <row r="1337" spans="2:65" s="12" customFormat="1" ht="11.25">
      <c r="B1337" s="148"/>
      <c r="D1337" s="149" t="s">
        <v>185</v>
      </c>
      <c r="E1337" s="150" t="s">
        <v>48</v>
      </c>
      <c r="F1337" s="151" t="s">
        <v>1048</v>
      </c>
      <c r="H1337" s="150" t="s">
        <v>48</v>
      </c>
      <c r="I1337" s="152"/>
      <c r="L1337" s="148"/>
      <c r="M1337" s="153"/>
      <c r="T1337" s="154"/>
      <c r="AT1337" s="150" t="s">
        <v>185</v>
      </c>
      <c r="AU1337" s="150" t="s">
        <v>94</v>
      </c>
      <c r="AV1337" s="12" t="s">
        <v>23</v>
      </c>
      <c r="AW1337" s="12" t="s">
        <v>46</v>
      </c>
      <c r="AX1337" s="12" t="s">
        <v>86</v>
      </c>
      <c r="AY1337" s="150" t="s">
        <v>175</v>
      </c>
    </row>
    <row r="1338" spans="2:65" s="13" customFormat="1" ht="11.25">
      <c r="B1338" s="155"/>
      <c r="D1338" s="149" t="s">
        <v>185</v>
      </c>
      <c r="E1338" s="156" t="s">
        <v>48</v>
      </c>
      <c r="F1338" s="157" t="s">
        <v>1047</v>
      </c>
      <c r="H1338" s="158">
        <v>1.2E-2</v>
      </c>
      <c r="I1338" s="159"/>
      <c r="L1338" s="155"/>
      <c r="M1338" s="160"/>
      <c r="T1338" s="161"/>
      <c r="AT1338" s="156" t="s">
        <v>185</v>
      </c>
      <c r="AU1338" s="156" t="s">
        <v>94</v>
      </c>
      <c r="AV1338" s="13" t="s">
        <v>94</v>
      </c>
      <c r="AW1338" s="13" t="s">
        <v>46</v>
      </c>
      <c r="AX1338" s="13" t="s">
        <v>86</v>
      </c>
      <c r="AY1338" s="156" t="s">
        <v>175</v>
      </c>
    </row>
    <row r="1339" spans="2:65" s="12" customFormat="1" ht="22.5">
      <c r="B1339" s="148"/>
      <c r="D1339" s="149" t="s">
        <v>185</v>
      </c>
      <c r="E1339" s="150" t="s">
        <v>48</v>
      </c>
      <c r="F1339" s="151" t="s">
        <v>448</v>
      </c>
      <c r="H1339" s="150" t="s">
        <v>48</v>
      </c>
      <c r="I1339" s="152"/>
      <c r="L1339" s="148"/>
      <c r="M1339" s="153"/>
      <c r="T1339" s="154"/>
      <c r="AT1339" s="150" t="s">
        <v>185</v>
      </c>
      <c r="AU1339" s="150" t="s">
        <v>94</v>
      </c>
      <c r="AV1339" s="12" t="s">
        <v>23</v>
      </c>
      <c r="AW1339" s="12" t="s">
        <v>46</v>
      </c>
      <c r="AX1339" s="12" t="s">
        <v>86</v>
      </c>
      <c r="AY1339" s="150" t="s">
        <v>175</v>
      </c>
    </row>
    <row r="1340" spans="2:65" s="13" customFormat="1" ht="11.25">
      <c r="B1340" s="155"/>
      <c r="D1340" s="149" t="s">
        <v>185</v>
      </c>
      <c r="E1340" s="156" t="s">
        <v>48</v>
      </c>
      <c r="F1340" s="157" t="s">
        <v>1049</v>
      </c>
      <c r="H1340" s="158">
        <v>3.1E-2</v>
      </c>
      <c r="I1340" s="159"/>
      <c r="L1340" s="155"/>
      <c r="M1340" s="160"/>
      <c r="T1340" s="161"/>
      <c r="AT1340" s="156" t="s">
        <v>185</v>
      </c>
      <c r="AU1340" s="156" t="s">
        <v>94</v>
      </c>
      <c r="AV1340" s="13" t="s">
        <v>94</v>
      </c>
      <c r="AW1340" s="13" t="s">
        <v>46</v>
      </c>
      <c r="AX1340" s="13" t="s">
        <v>86</v>
      </c>
      <c r="AY1340" s="156" t="s">
        <v>175</v>
      </c>
    </row>
    <row r="1341" spans="2:65" s="14" customFormat="1" ht="11.25">
      <c r="B1341" s="162"/>
      <c r="D1341" s="149" t="s">
        <v>185</v>
      </c>
      <c r="E1341" s="163" t="s">
        <v>48</v>
      </c>
      <c r="F1341" s="164" t="s">
        <v>209</v>
      </c>
      <c r="H1341" s="165">
        <v>0.45800000000000002</v>
      </c>
      <c r="I1341" s="166"/>
      <c r="L1341" s="162"/>
      <c r="M1341" s="167"/>
      <c r="T1341" s="168"/>
      <c r="AT1341" s="163" t="s">
        <v>185</v>
      </c>
      <c r="AU1341" s="163" t="s">
        <v>94</v>
      </c>
      <c r="AV1341" s="14" t="s">
        <v>210</v>
      </c>
      <c r="AW1341" s="14" t="s">
        <v>46</v>
      </c>
      <c r="AX1341" s="14" t="s">
        <v>23</v>
      </c>
      <c r="AY1341" s="163" t="s">
        <v>175</v>
      </c>
    </row>
    <row r="1342" spans="2:65" s="1" customFormat="1" ht="21.75" customHeight="1">
      <c r="B1342" s="32"/>
      <c r="C1342" s="131" t="s">
        <v>458</v>
      </c>
      <c r="D1342" s="131" t="s">
        <v>177</v>
      </c>
      <c r="E1342" s="132" t="s">
        <v>1050</v>
      </c>
      <c r="F1342" s="133" t="s">
        <v>1051</v>
      </c>
      <c r="G1342" s="134" t="s">
        <v>589</v>
      </c>
      <c r="H1342" s="135">
        <v>0.45800000000000002</v>
      </c>
      <c r="I1342" s="136"/>
      <c r="J1342" s="137">
        <f>ROUND(I1342*H1342,2)</f>
        <v>0</v>
      </c>
      <c r="K1342" s="133" t="s">
        <v>181</v>
      </c>
      <c r="L1342" s="32"/>
      <c r="M1342" s="138" t="s">
        <v>48</v>
      </c>
      <c r="N1342" s="139" t="s">
        <v>57</v>
      </c>
      <c r="P1342" s="140">
        <f>O1342*H1342</f>
        <v>0</v>
      </c>
      <c r="Q1342" s="140">
        <v>9.9000000000000008E-3</v>
      </c>
      <c r="R1342" s="140">
        <f>Q1342*H1342</f>
        <v>4.5342000000000004E-3</v>
      </c>
      <c r="S1342" s="140">
        <v>0</v>
      </c>
      <c r="T1342" s="141">
        <f>S1342*H1342</f>
        <v>0</v>
      </c>
      <c r="AR1342" s="142" t="s">
        <v>23</v>
      </c>
      <c r="AT1342" s="142" t="s">
        <v>177</v>
      </c>
      <c r="AU1342" s="142" t="s">
        <v>94</v>
      </c>
      <c r="AY1342" s="16" t="s">
        <v>175</v>
      </c>
      <c r="BE1342" s="143">
        <f>IF(N1342="základní",J1342,0)</f>
        <v>0</v>
      </c>
      <c r="BF1342" s="143">
        <f>IF(N1342="snížená",J1342,0)</f>
        <v>0</v>
      </c>
      <c r="BG1342" s="143">
        <f>IF(N1342="zákl. přenesená",J1342,0)</f>
        <v>0</v>
      </c>
      <c r="BH1342" s="143">
        <f>IF(N1342="sníž. přenesená",J1342,0)</f>
        <v>0</v>
      </c>
      <c r="BI1342" s="143">
        <f>IF(N1342="nulová",J1342,0)</f>
        <v>0</v>
      </c>
      <c r="BJ1342" s="16" t="s">
        <v>23</v>
      </c>
      <c r="BK1342" s="143">
        <f>ROUND(I1342*H1342,2)</f>
        <v>0</v>
      </c>
      <c r="BL1342" s="16" t="s">
        <v>23</v>
      </c>
      <c r="BM1342" s="142" t="s">
        <v>1052</v>
      </c>
    </row>
    <row r="1343" spans="2:65" s="1" customFormat="1" ht="11.25">
      <c r="B1343" s="32"/>
      <c r="D1343" s="144" t="s">
        <v>183</v>
      </c>
      <c r="F1343" s="145" t="s">
        <v>1053</v>
      </c>
      <c r="I1343" s="146"/>
      <c r="L1343" s="32"/>
      <c r="M1343" s="147"/>
      <c r="T1343" s="53"/>
      <c r="AT1343" s="16" t="s">
        <v>183</v>
      </c>
      <c r="AU1343" s="16" t="s">
        <v>94</v>
      </c>
    </row>
    <row r="1344" spans="2:65" s="12" customFormat="1" ht="11.25">
      <c r="B1344" s="148"/>
      <c r="D1344" s="149" t="s">
        <v>185</v>
      </c>
      <c r="E1344" s="150" t="s">
        <v>48</v>
      </c>
      <c r="F1344" s="151" t="s">
        <v>186</v>
      </c>
      <c r="H1344" s="150" t="s">
        <v>48</v>
      </c>
      <c r="I1344" s="152"/>
      <c r="L1344" s="148"/>
      <c r="M1344" s="153"/>
      <c r="T1344" s="154"/>
      <c r="AT1344" s="150" t="s">
        <v>185</v>
      </c>
      <c r="AU1344" s="150" t="s">
        <v>94</v>
      </c>
      <c r="AV1344" s="12" t="s">
        <v>23</v>
      </c>
      <c r="AW1344" s="12" t="s">
        <v>46</v>
      </c>
      <c r="AX1344" s="12" t="s">
        <v>86</v>
      </c>
      <c r="AY1344" s="150" t="s">
        <v>175</v>
      </c>
    </row>
    <row r="1345" spans="2:65" s="12" customFormat="1" ht="11.25">
      <c r="B1345" s="148"/>
      <c r="D1345" s="149" t="s">
        <v>185</v>
      </c>
      <c r="E1345" s="150" t="s">
        <v>48</v>
      </c>
      <c r="F1345" s="151" t="s">
        <v>1042</v>
      </c>
      <c r="H1345" s="150" t="s">
        <v>48</v>
      </c>
      <c r="I1345" s="152"/>
      <c r="L1345" s="148"/>
      <c r="M1345" s="153"/>
      <c r="T1345" s="154"/>
      <c r="AT1345" s="150" t="s">
        <v>185</v>
      </c>
      <c r="AU1345" s="150" t="s">
        <v>94</v>
      </c>
      <c r="AV1345" s="12" t="s">
        <v>23</v>
      </c>
      <c r="AW1345" s="12" t="s">
        <v>46</v>
      </c>
      <c r="AX1345" s="12" t="s">
        <v>86</v>
      </c>
      <c r="AY1345" s="150" t="s">
        <v>175</v>
      </c>
    </row>
    <row r="1346" spans="2:65" s="13" customFormat="1" ht="11.25">
      <c r="B1346" s="155"/>
      <c r="D1346" s="149" t="s">
        <v>185</v>
      </c>
      <c r="E1346" s="156" t="s">
        <v>48</v>
      </c>
      <c r="F1346" s="157" t="s">
        <v>1043</v>
      </c>
      <c r="H1346" s="158">
        <v>0.16</v>
      </c>
      <c r="I1346" s="159"/>
      <c r="L1346" s="155"/>
      <c r="M1346" s="160"/>
      <c r="T1346" s="161"/>
      <c r="AT1346" s="156" t="s">
        <v>185</v>
      </c>
      <c r="AU1346" s="156" t="s">
        <v>94</v>
      </c>
      <c r="AV1346" s="13" t="s">
        <v>94</v>
      </c>
      <c r="AW1346" s="13" t="s">
        <v>46</v>
      </c>
      <c r="AX1346" s="13" t="s">
        <v>86</v>
      </c>
      <c r="AY1346" s="156" t="s">
        <v>175</v>
      </c>
    </row>
    <row r="1347" spans="2:65" s="12" customFormat="1" ht="11.25">
      <c r="B1347" s="148"/>
      <c r="D1347" s="149" t="s">
        <v>185</v>
      </c>
      <c r="E1347" s="150" t="s">
        <v>48</v>
      </c>
      <c r="F1347" s="151" t="s">
        <v>1044</v>
      </c>
      <c r="H1347" s="150" t="s">
        <v>48</v>
      </c>
      <c r="I1347" s="152"/>
      <c r="L1347" s="148"/>
      <c r="M1347" s="153"/>
      <c r="T1347" s="154"/>
      <c r="AT1347" s="150" t="s">
        <v>185</v>
      </c>
      <c r="AU1347" s="150" t="s">
        <v>94</v>
      </c>
      <c r="AV1347" s="12" t="s">
        <v>23</v>
      </c>
      <c r="AW1347" s="12" t="s">
        <v>46</v>
      </c>
      <c r="AX1347" s="12" t="s">
        <v>86</v>
      </c>
      <c r="AY1347" s="150" t="s">
        <v>175</v>
      </c>
    </row>
    <row r="1348" spans="2:65" s="13" customFormat="1" ht="11.25">
      <c r="B1348" s="155"/>
      <c r="D1348" s="149" t="s">
        <v>185</v>
      </c>
      <c r="E1348" s="156" t="s">
        <v>48</v>
      </c>
      <c r="F1348" s="157" t="s">
        <v>1045</v>
      </c>
      <c r="H1348" s="158">
        <v>0.23</v>
      </c>
      <c r="I1348" s="159"/>
      <c r="L1348" s="155"/>
      <c r="M1348" s="160"/>
      <c r="T1348" s="161"/>
      <c r="AT1348" s="156" t="s">
        <v>185</v>
      </c>
      <c r="AU1348" s="156" t="s">
        <v>94</v>
      </c>
      <c r="AV1348" s="13" t="s">
        <v>94</v>
      </c>
      <c r="AW1348" s="13" t="s">
        <v>46</v>
      </c>
      <c r="AX1348" s="13" t="s">
        <v>86</v>
      </c>
      <c r="AY1348" s="156" t="s">
        <v>175</v>
      </c>
    </row>
    <row r="1349" spans="2:65" s="12" customFormat="1" ht="11.25">
      <c r="B1349" s="148"/>
      <c r="D1349" s="149" t="s">
        <v>185</v>
      </c>
      <c r="E1349" s="150" t="s">
        <v>48</v>
      </c>
      <c r="F1349" s="151" t="s">
        <v>186</v>
      </c>
      <c r="H1349" s="150" t="s">
        <v>48</v>
      </c>
      <c r="I1349" s="152"/>
      <c r="L1349" s="148"/>
      <c r="M1349" s="153"/>
      <c r="T1349" s="154"/>
      <c r="AT1349" s="150" t="s">
        <v>185</v>
      </c>
      <c r="AU1349" s="150" t="s">
        <v>94</v>
      </c>
      <c r="AV1349" s="12" t="s">
        <v>23</v>
      </c>
      <c r="AW1349" s="12" t="s">
        <v>46</v>
      </c>
      <c r="AX1349" s="12" t="s">
        <v>86</v>
      </c>
      <c r="AY1349" s="150" t="s">
        <v>175</v>
      </c>
    </row>
    <row r="1350" spans="2:65" s="12" customFormat="1" ht="11.25">
      <c r="B1350" s="148"/>
      <c r="D1350" s="149" t="s">
        <v>185</v>
      </c>
      <c r="E1350" s="150" t="s">
        <v>48</v>
      </c>
      <c r="F1350" s="151" t="s">
        <v>187</v>
      </c>
      <c r="H1350" s="150" t="s">
        <v>48</v>
      </c>
      <c r="I1350" s="152"/>
      <c r="L1350" s="148"/>
      <c r="M1350" s="153"/>
      <c r="T1350" s="154"/>
      <c r="AT1350" s="150" t="s">
        <v>185</v>
      </c>
      <c r="AU1350" s="150" t="s">
        <v>94</v>
      </c>
      <c r="AV1350" s="12" t="s">
        <v>23</v>
      </c>
      <c r="AW1350" s="12" t="s">
        <v>46</v>
      </c>
      <c r="AX1350" s="12" t="s">
        <v>86</v>
      </c>
      <c r="AY1350" s="150" t="s">
        <v>175</v>
      </c>
    </row>
    <row r="1351" spans="2:65" s="12" customFormat="1" ht="11.25">
      <c r="B1351" s="148"/>
      <c r="D1351" s="149" t="s">
        <v>185</v>
      </c>
      <c r="E1351" s="150" t="s">
        <v>48</v>
      </c>
      <c r="F1351" s="151" t="s">
        <v>444</v>
      </c>
      <c r="H1351" s="150" t="s">
        <v>48</v>
      </c>
      <c r="I1351" s="152"/>
      <c r="L1351" s="148"/>
      <c r="M1351" s="153"/>
      <c r="T1351" s="154"/>
      <c r="AT1351" s="150" t="s">
        <v>185</v>
      </c>
      <c r="AU1351" s="150" t="s">
        <v>94</v>
      </c>
      <c r="AV1351" s="12" t="s">
        <v>23</v>
      </c>
      <c r="AW1351" s="12" t="s">
        <v>46</v>
      </c>
      <c r="AX1351" s="12" t="s">
        <v>86</v>
      </c>
      <c r="AY1351" s="150" t="s">
        <v>175</v>
      </c>
    </row>
    <row r="1352" spans="2:65" s="13" customFormat="1" ht="11.25">
      <c r="B1352" s="155"/>
      <c r="D1352" s="149" t="s">
        <v>185</v>
      </c>
      <c r="E1352" s="156" t="s">
        <v>48</v>
      </c>
      <c r="F1352" s="157" t="s">
        <v>1046</v>
      </c>
      <c r="H1352" s="158">
        <v>1.2999999999999999E-2</v>
      </c>
      <c r="I1352" s="159"/>
      <c r="L1352" s="155"/>
      <c r="M1352" s="160"/>
      <c r="T1352" s="161"/>
      <c r="AT1352" s="156" t="s">
        <v>185</v>
      </c>
      <c r="AU1352" s="156" t="s">
        <v>94</v>
      </c>
      <c r="AV1352" s="13" t="s">
        <v>94</v>
      </c>
      <c r="AW1352" s="13" t="s">
        <v>46</v>
      </c>
      <c r="AX1352" s="13" t="s">
        <v>86</v>
      </c>
      <c r="AY1352" s="156" t="s">
        <v>175</v>
      </c>
    </row>
    <row r="1353" spans="2:65" s="12" customFormat="1" ht="11.25">
      <c r="B1353" s="148"/>
      <c r="D1353" s="149" t="s">
        <v>185</v>
      </c>
      <c r="E1353" s="150" t="s">
        <v>48</v>
      </c>
      <c r="F1353" s="151" t="s">
        <v>446</v>
      </c>
      <c r="H1353" s="150" t="s">
        <v>48</v>
      </c>
      <c r="I1353" s="152"/>
      <c r="L1353" s="148"/>
      <c r="M1353" s="153"/>
      <c r="T1353" s="154"/>
      <c r="AT1353" s="150" t="s">
        <v>185</v>
      </c>
      <c r="AU1353" s="150" t="s">
        <v>94</v>
      </c>
      <c r="AV1353" s="12" t="s">
        <v>23</v>
      </c>
      <c r="AW1353" s="12" t="s">
        <v>46</v>
      </c>
      <c r="AX1353" s="12" t="s">
        <v>86</v>
      </c>
      <c r="AY1353" s="150" t="s">
        <v>175</v>
      </c>
    </row>
    <row r="1354" spans="2:65" s="13" customFormat="1" ht="11.25">
      <c r="B1354" s="155"/>
      <c r="D1354" s="149" t="s">
        <v>185</v>
      </c>
      <c r="E1354" s="156" t="s">
        <v>48</v>
      </c>
      <c r="F1354" s="157" t="s">
        <v>1047</v>
      </c>
      <c r="H1354" s="158">
        <v>1.2E-2</v>
      </c>
      <c r="I1354" s="159"/>
      <c r="L1354" s="155"/>
      <c r="M1354" s="160"/>
      <c r="T1354" s="161"/>
      <c r="AT1354" s="156" t="s">
        <v>185</v>
      </c>
      <c r="AU1354" s="156" t="s">
        <v>94</v>
      </c>
      <c r="AV1354" s="13" t="s">
        <v>94</v>
      </c>
      <c r="AW1354" s="13" t="s">
        <v>46</v>
      </c>
      <c r="AX1354" s="13" t="s">
        <v>86</v>
      </c>
      <c r="AY1354" s="156" t="s">
        <v>175</v>
      </c>
    </row>
    <row r="1355" spans="2:65" s="12" customFormat="1" ht="11.25">
      <c r="B1355" s="148"/>
      <c r="D1355" s="149" t="s">
        <v>185</v>
      </c>
      <c r="E1355" s="150" t="s">
        <v>48</v>
      </c>
      <c r="F1355" s="151" t="s">
        <v>1048</v>
      </c>
      <c r="H1355" s="150" t="s">
        <v>48</v>
      </c>
      <c r="I1355" s="152"/>
      <c r="L1355" s="148"/>
      <c r="M1355" s="153"/>
      <c r="T1355" s="154"/>
      <c r="AT1355" s="150" t="s">
        <v>185</v>
      </c>
      <c r="AU1355" s="150" t="s">
        <v>94</v>
      </c>
      <c r="AV1355" s="12" t="s">
        <v>23</v>
      </c>
      <c r="AW1355" s="12" t="s">
        <v>46</v>
      </c>
      <c r="AX1355" s="12" t="s">
        <v>86</v>
      </c>
      <c r="AY1355" s="150" t="s">
        <v>175</v>
      </c>
    </row>
    <row r="1356" spans="2:65" s="13" customFormat="1" ht="11.25">
      <c r="B1356" s="155"/>
      <c r="D1356" s="149" t="s">
        <v>185</v>
      </c>
      <c r="E1356" s="156" t="s">
        <v>48</v>
      </c>
      <c r="F1356" s="157" t="s">
        <v>1047</v>
      </c>
      <c r="H1356" s="158">
        <v>1.2E-2</v>
      </c>
      <c r="I1356" s="159"/>
      <c r="L1356" s="155"/>
      <c r="M1356" s="160"/>
      <c r="T1356" s="161"/>
      <c r="AT1356" s="156" t="s">
        <v>185</v>
      </c>
      <c r="AU1356" s="156" t="s">
        <v>94</v>
      </c>
      <c r="AV1356" s="13" t="s">
        <v>94</v>
      </c>
      <c r="AW1356" s="13" t="s">
        <v>46</v>
      </c>
      <c r="AX1356" s="13" t="s">
        <v>86</v>
      </c>
      <c r="AY1356" s="156" t="s">
        <v>175</v>
      </c>
    </row>
    <row r="1357" spans="2:65" s="12" customFormat="1" ht="22.5">
      <c r="B1357" s="148"/>
      <c r="D1357" s="149" t="s">
        <v>185</v>
      </c>
      <c r="E1357" s="150" t="s">
        <v>48</v>
      </c>
      <c r="F1357" s="151" t="s">
        <v>448</v>
      </c>
      <c r="H1357" s="150" t="s">
        <v>48</v>
      </c>
      <c r="I1357" s="152"/>
      <c r="L1357" s="148"/>
      <c r="M1357" s="153"/>
      <c r="T1357" s="154"/>
      <c r="AT1357" s="150" t="s">
        <v>185</v>
      </c>
      <c r="AU1357" s="150" t="s">
        <v>94</v>
      </c>
      <c r="AV1357" s="12" t="s">
        <v>23</v>
      </c>
      <c r="AW1357" s="12" t="s">
        <v>46</v>
      </c>
      <c r="AX1357" s="12" t="s">
        <v>86</v>
      </c>
      <c r="AY1357" s="150" t="s">
        <v>175</v>
      </c>
    </row>
    <row r="1358" spans="2:65" s="13" customFormat="1" ht="11.25">
      <c r="B1358" s="155"/>
      <c r="D1358" s="149" t="s">
        <v>185</v>
      </c>
      <c r="E1358" s="156" t="s">
        <v>48</v>
      </c>
      <c r="F1358" s="157" t="s">
        <v>1049</v>
      </c>
      <c r="H1358" s="158">
        <v>3.1E-2</v>
      </c>
      <c r="I1358" s="159"/>
      <c r="L1358" s="155"/>
      <c r="M1358" s="160"/>
      <c r="T1358" s="161"/>
      <c r="AT1358" s="156" t="s">
        <v>185</v>
      </c>
      <c r="AU1358" s="156" t="s">
        <v>94</v>
      </c>
      <c r="AV1358" s="13" t="s">
        <v>94</v>
      </c>
      <c r="AW1358" s="13" t="s">
        <v>46</v>
      </c>
      <c r="AX1358" s="13" t="s">
        <v>86</v>
      </c>
      <c r="AY1358" s="156" t="s">
        <v>175</v>
      </c>
    </row>
    <row r="1359" spans="2:65" s="14" customFormat="1" ht="11.25">
      <c r="B1359" s="162"/>
      <c r="D1359" s="149" t="s">
        <v>185</v>
      </c>
      <c r="E1359" s="163" t="s">
        <v>48</v>
      </c>
      <c r="F1359" s="164" t="s">
        <v>209</v>
      </c>
      <c r="H1359" s="165">
        <v>0.45800000000000002</v>
      </c>
      <c r="I1359" s="166"/>
      <c r="L1359" s="162"/>
      <c r="M1359" s="167"/>
      <c r="T1359" s="168"/>
      <c r="AT1359" s="163" t="s">
        <v>185</v>
      </c>
      <c r="AU1359" s="163" t="s">
        <v>94</v>
      </c>
      <c r="AV1359" s="14" t="s">
        <v>210</v>
      </c>
      <c r="AW1359" s="14" t="s">
        <v>46</v>
      </c>
      <c r="AX1359" s="14" t="s">
        <v>23</v>
      </c>
      <c r="AY1359" s="163" t="s">
        <v>175</v>
      </c>
    </row>
    <row r="1360" spans="2:65" s="1" customFormat="1" ht="55.5" customHeight="1">
      <c r="B1360" s="32"/>
      <c r="C1360" s="131" t="s">
        <v>1054</v>
      </c>
      <c r="D1360" s="131" t="s">
        <v>177</v>
      </c>
      <c r="E1360" s="132" t="s">
        <v>1055</v>
      </c>
      <c r="F1360" s="133" t="s">
        <v>1056</v>
      </c>
      <c r="G1360" s="134" t="s">
        <v>180</v>
      </c>
      <c r="H1360" s="135">
        <v>11.496</v>
      </c>
      <c r="I1360" s="136"/>
      <c r="J1360" s="137">
        <f>ROUND(I1360*H1360,2)</f>
        <v>0</v>
      </c>
      <c r="K1360" s="133" t="s">
        <v>181</v>
      </c>
      <c r="L1360" s="32"/>
      <c r="M1360" s="138" t="s">
        <v>48</v>
      </c>
      <c r="N1360" s="139" t="s">
        <v>57</v>
      </c>
      <c r="P1360" s="140">
        <f>O1360*H1360</f>
        <v>0</v>
      </c>
      <c r="Q1360" s="140">
        <v>0</v>
      </c>
      <c r="R1360" s="140">
        <f>Q1360*H1360</f>
        <v>0</v>
      </c>
      <c r="S1360" s="140">
        <v>0</v>
      </c>
      <c r="T1360" s="141">
        <f>S1360*H1360</f>
        <v>0</v>
      </c>
      <c r="AR1360" s="142" t="s">
        <v>23</v>
      </c>
      <c r="AT1360" s="142" t="s">
        <v>177</v>
      </c>
      <c r="AU1360" s="142" t="s">
        <v>94</v>
      </c>
      <c r="AY1360" s="16" t="s">
        <v>175</v>
      </c>
      <c r="BE1360" s="143">
        <f>IF(N1360="základní",J1360,0)</f>
        <v>0</v>
      </c>
      <c r="BF1360" s="143">
        <f>IF(N1360="snížená",J1360,0)</f>
        <v>0</v>
      </c>
      <c r="BG1360" s="143">
        <f>IF(N1360="zákl. přenesená",J1360,0)</f>
        <v>0</v>
      </c>
      <c r="BH1360" s="143">
        <f>IF(N1360="sníž. přenesená",J1360,0)</f>
        <v>0</v>
      </c>
      <c r="BI1360" s="143">
        <f>IF(N1360="nulová",J1360,0)</f>
        <v>0</v>
      </c>
      <c r="BJ1360" s="16" t="s">
        <v>23</v>
      </c>
      <c r="BK1360" s="143">
        <f>ROUND(I1360*H1360,2)</f>
        <v>0</v>
      </c>
      <c r="BL1360" s="16" t="s">
        <v>23</v>
      </c>
      <c r="BM1360" s="142" t="s">
        <v>1057</v>
      </c>
    </row>
    <row r="1361" spans="2:51" s="1" customFormat="1" ht="11.25">
      <c r="B1361" s="32"/>
      <c r="D1361" s="144" t="s">
        <v>183</v>
      </c>
      <c r="F1361" s="145" t="s">
        <v>1058</v>
      </c>
      <c r="I1361" s="146"/>
      <c r="L1361" s="32"/>
      <c r="M1361" s="147"/>
      <c r="T1361" s="53"/>
      <c r="AT1361" s="16" t="s">
        <v>183</v>
      </c>
      <c r="AU1361" s="16" t="s">
        <v>94</v>
      </c>
    </row>
    <row r="1362" spans="2:51" s="12" customFormat="1" ht="11.25">
      <c r="B1362" s="148"/>
      <c r="D1362" s="149" t="s">
        <v>185</v>
      </c>
      <c r="E1362" s="150" t="s">
        <v>48</v>
      </c>
      <c r="F1362" s="151" t="s">
        <v>186</v>
      </c>
      <c r="H1362" s="150" t="s">
        <v>48</v>
      </c>
      <c r="I1362" s="152"/>
      <c r="L1362" s="148"/>
      <c r="M1362" s="153"/>
      <c r="T1362" s="154"/>
      <c r="AT1362" s="150" t="s">
        <v>185</v>
      </c>
      <c r="AU1362" s="150" t="s">
        <v>94</v>
      </c>
      <c r="AV1362" s="12" t="s">
        <v>23</v>
      </c>
      <c r="AW1362" s="12" t="s">
        <v>46</v>
      </c>
      <c r="AX1362" s="12" t="s">
        <v>86</v>
      </c>
      <c r="AY1362" s="150" t="s">
        <v>175</v>
      </c>
    </row>
    <row r="1363" spans="2:51" s="12" customFormat="1" ht="11.25">
      <c r="B1363" s="148"/>
      <c r="D1363" s="149" t="s">
        <v>185</v>
      </c>
      <c r="E1363" s="150" t="s">
        <v>48</v>
      </c>
      <c r="F1363" s="151" t="s">
        <v>187</v>
      </c>
      <c r="H1363" s="150" t="s">
        <v>48</v>
      </c>
      <c r="I1363" s="152"/>
      <c r="L1363" s="148"/>
      <c r="M1363" s="153"/>
      <c r="T1363" s="154"/>
      <c r="AT1363" s="150" t="s">
        <v>185</v>
      </c>
      <c r="AU1363" s="150" t="s">
        <v>94</v>
      </c>
      <c r="AV1363" s="12" t="s">
        <v>23</v>
      </c>
      <c r="AW1363" s="12" t="s">
        <v>46</v>
      </c>
      <c r="AX1363" s="12" t="s">
        <v>86</v>
      </c>
      <c r="AY1363" s="150" t="s">
        <v>175</v>
      </c>
    </row>
    <row r="1364" spans="2:51" s="12" customFormat="1" ht="22.5">
      <c r="B1364" s="148"/>
      <c r="D1364" s="149" t="s">
        <v>185</v>
      </c>
      <c r="E1364" s="150" t="s">
        <v>48</v>
      </c>
      <c r="F1364" s="151" t="s">
        <v>1059</v>
      </c>
      <c r="H1364" s="150" t="s">
        <v>48</v>
      </c>
      <c r="I1364" s="152"/>
      <c r="L1364" s="148"/>
      <c r="M1364" s="153"/>
      <c r="T1364" s="154"/>
      <c r="AT1364" s="150" t="s">
        <v>185</v>
      </c>
      <c r="AU1364" s="150" t="s">
        <v>94</v>
      </c>
      <c r="AV1364" s="12" t="s">
        <v>23</v>
      </c>
      <c r="AW1364" s="12" t="s">
        <v>46</v>
      </c>
      <c r="AX1364" s="12" t="s">
        <v>86</v>
      </c>
      <c r="AY1364" s="150" t="s">
        <v>175</v>
      </c>
    </row>
    <row r="1365" spans="2:51" s="13" customFormat="1" ht="11.25">
      <c r="B1365" s="155"/>
      <c r="D1365" s="149" t="s">
        <v>185</v>
      </c>
      <c r="E1365" s="156" t="s">
        <v>48</v>
      </c>
      <c r="F1365" s="157" t="s">
        <v>189</v>
      </c>
      <c r="H1365" s="158">
        <v>0.86399999999999999</v>
      </c>
      <c r="I1365" s="159"/>
      <c r="L1365" s="155"/>
      <c r="M1365" s="160"/>
      <c r="T1365" s="161"/>
      <c r="AT1365" s="156" t="s">
        <v>185</v>
      </c>
      <c r="AU1365" s="156" t="s">
        <v>94</v>
      </c>
      <c r="AV1365" s="13" t="s">
        <v>94</v>
      </c>
      <c r="AW1365" s="13" t="s">
        <v>46</v>
      </c>
      <c r="AX1365" s="13" t="s">
        <v>86</v>
      </c>
      <c r="AY1365" s="156" t="s">
        <v>175</v>
      </c>
    </row>
    <row r="1366" spans="2:51" s="12" customFormat="1" ht="22.5">
      <c r="B1366" s="148"/>
      <c r="D1366" s="149" t="s">
        <v>185</v>
      </c>
      <c r="E1366" s="150" t="s">
        <v>48</v>
      </c>
      <c r="F1366" s="151" t="s">
        <v>1060</v>
      </c>
      <c r="H1366" s="150" t="s">
        <v>48</v>
      </c>
      <c r="I1366" s="152"/>
      <c r="L1366" s="148"/>
      <c r="M1366" s="153"/>
      <c r="T1366" s="154"/>
      <c r="AT1366" s="150" t="s">
        <v>185</v>
      </c>
      <c r="AU1366" s="150" t="s">
        <v>94</v>
      </c>
      <c r="AV1366" s="12" t="s">
        <v>23</v>
      </c>
      <c r="AW1366" s="12" t="s">
        <v>46</v>
      </c>
      <c r="AX1366" s="12" t="s">
        <v>86</v>
      </c>
      <c r="AY1366" s="150" t="s">
        <v>175</v>
      </c>
    </row>
    <row r="1367" spans="2:51" s="13" customFormat="1" ht="11.25">
      <c r="B1367" s="155"/>
      <c r="D1367" s="149" t="s">
        <v>185</v>
      </c>
      <c r="E1367" s="156" t="s">
        <v>48</v>
      </c>
      <c r="F1367" s="157" t="s">
        <v>191</v>
      </c>
      <c r="H1367" s="158">
        <v>2.64</v>
      </c>
      <c r="I1367" s="159"/>
      <c r="L1367" s="155"/>
      <c r="M1367" s="160"/>
      <c r="T1367" s="161"/>
      <c r="AT1367" s="156" t="s">
        <v>185</v>
      </c>
      <c r="AU1367" s="156" t="s">
        <v>94</v>
      </c>
      <c r="AV1367" s="13" t="s">
        <v>94</v>
      </c>
      <c r="AW1367" s="13" t="s">
        <v>46</v>
      </c>
      <c r="AX1367" s="13" t="s">
        <v>86</v>
      </c>
      <c r="AY1367" s="156" t="s">
        <v>175</v>
      </c>
    </row>
    <row r="1368" spans="2:51" s="12" customFormat="1" ht="11.25">
      <c r="B1368" s="148"/>
      <c r="D1368" s="149" t="s">
        <v>185</v>
      </c>
      <c r="E1368" s="150" t="s">
        <v>48</v>
      </c>
      <c r="F1368" s="151" t="s">
        <v>1061</v>
      </c>
      <c r="H1368" s="150" t="s">
        <v>48</v>
      </c>
      <c r="I1368" s="152"/>
      <c r="L1368" s="148"/>
      <c r="M1368" s="153"/>
      <c r="T1368" s="154"/>
      <c r="AT1368" s="150" t="s">
        <v>185</v>
      </c>
      <c r="AU1368" s="150" t="s">
        <v>94</v>
      </c>
      <c r="AV1368" s="12" t="s">
        <v>23</v>
      </c>
      <c r="AW1368" s="12" t="s">
        <v>46</v>
      </c>
      <c r="AX1368" s="12" t="s">
        <v>86</v>
      </c>
      <c r="AY1368" s="150" t="s">
        <v>175</v>
      </c>
    </row>
    <row r="1369" spans="2:51" s="13" customFormat="1" ht="11.25">
      <c r="B1369" s="155"/>
      <c r="D1369" s="149" t="s">
        <v>185</v>
      </c>
      <c r="E1369" s="156" t="s">
        <v>48</v>
      </c>
      <c r="F1369" s="157" t="s">
        <v>193</v>
      </c>
      <c r="H1369" s="158">
        <v>1.0880000000000001</v>
      </c>
      <c r="I1369" s="159"/>
      <c r="L1369" s="155"/>
      <c r="M1369" s="160"/>
      <c r="T1369" s="161"/>
      <c r="AT1369" s="156" t="s">
        <v>185</v>
      </c>
      <c r="AU1369" s="156" t="s">
        <v>94</v>
      </c>
      <c r="AV1369" s="13" t="s">
        <v>94</v>
      </c>
      <c r="AW1369" s="13" t="s">
        <v>46</v>
      </c>
      <c r="AX1369" s="13" t="s">
        <v>86</v>
      </c>
      <c r="AY1369" s="156" t="s">
        <v>175</v>
      </c>
    </row>
    <row r="1370" spans="2:51" s="12" customFormat="1" ht="22.5">
      <c r="B1370" s="148"/>
      <c r="D1370" s="149" t="s">
        <v>185</v>
      </c>
      <c r="E1370" s="150" t="s">
        <v>48</v>
      </c>
      <c r="F1370" s="151" t="s">
        <v>1062</v>
      </c>
      <c r="H1370" s="150" t="s">
        <v>48</v>
      </c>
      <c r="I1370" s="152"/>
      <c r="L1370" s="148"/>
      <c r="M1370" s="153"/>
      <c r="T1370" s="154"/>
      <c r="AT1370" s="150" t="s">
        <v>185</v>
      </c>
      <c r="AU1370" s="150" t="s">
        <v>94</v>
      </c>
      <c r="AV1370" s="12" t="s">
        <v>23</v>
      </c>
      <c r="AW1370" s="12" t="s">
        <v>46</v>
      </c>
      <c r="AX1370" s="12" t="s">
        <v>86</v>
      </c>
      <c r="AY1370" s="150" t="s">
        <v>175</v>
      </c>
    </row>
    <row r="1371" spans="2:51" s="13" customFormat="1" ht="11.25">
      <c r="B1371" s="155"/>
      <c r="D1371" s="149" t="s">
        <v>185</v>
      </c>
      <c r="E1371" s="156" t="s">
        <v>48</v>
      </c>
      <c r="F1371" s="157" t="s">
        <v>195</v>
      </c>
      <c r="H1371" s="158">
        <v>1.7</v>
      </c>
      <c r="I1371" s="159"/>
      <c r="L1371" s="155"/>
      <c r="M1371" s="160"/>
      <c r="T1371" s="161"/>
      <c r="AT1371" s="156" t="s">
        <v>185</v>
      </c>
      <c r="AU1371" s="156" t="s">
        <v>94</v>
      </c>
      <c r="AV1371" s="13" t="s">
        <v>94</v>
      </c>
      <c r="AW1371" s="13" t="s">
        <v>46</v>
      </c>
      <c r="AX1371" s="13" t="s">
        <v>86</v>
      </c>
      <c r="AY1371" s="156" t="s">
        <v>175</v>
      </c>
    </row>
    <row r="1372" spans="2:51" s="12" customFormat="1" ht="11.25">
      <c r="B1372" s="148"/>
      <c r="D1372" s="149" t="s">
        <v>185</v>
      </c>
      <c r="E1372" s="150" t="s">
        <v>48</v>
      </c>
      <c r="F1372" s="151" t="s">
        <v>1063</v>
      </c>
      <c r="H1372" s="150" t="s">
        <v>48</v>
      </c>
      <c r="I1372" s="152"/>
      <c r="L1372" s="148"/>
      <c r="M1372" s="153"/>
      <c r="T1372" s="154"/>
      <c r="AT1372" s="150" t="s">
        <v>185</v>
      </c>
      <c r="AU1372" s="150" t="s">
        <v>94</v>
      </c>
      <c r="AV1372" s="12" t="s">
        <v>23</v>
      </c>
      <c r="AW1372" s="12" t="s">
        <v>46</v>
      </c>
      <c r="AX1372" s="12" t="s">
        <v>86</v>
      </c>
      <c r="AY1372" s="150" t="s">
        <v>175</v>
      </c>
    </row>
    <row r="1373" spans="2:51" s="13" customFormat="1" ht="11.25">
      <c r="B1373" s="155"/>
      <c r="D1373" s="149" t="s">
        <v>185</v>
      </c>
      <c r="E1373" s="156" t="s">
        <v>48</v>
      </c>
      <c r="F1373" s="157" t="s">
        <v>193</v>
      </c>
      <c r="H1373" s="158">
        <v>1.0880000000000001</v>
      </c>
      <c r="I1373" s="159"/>
      <c r="L1373" s="155"/>
      <c r="M1373" s="160"/>
      <c r="T1373" s="161"/>
      <c r="AT1373" s="156" t="s">
        <v>185</v>
      </c>
      <c r="AU1373" s="156" t="s">
        <v>94</v>
      </c>
      <c r="AV1373" s="13" t="s">
        <v>94</v>
      </c>
      <c r="AW1373" s="13" t="s">
        <v>46</v>
      </c>
      <c r="AX1373" s="13" t="s">
        <v>86</v>
      </c>
      <c r="AY1373" s="156" t="s">
        <v>175</v>
      </c>
    </row>
    <row r="1374" spans="2:51" s="12" customFormat="1" ht="11.25">
      <c r="B1374" s="148"/>
      <c r="D1374" s="149" t="s">
        <v>185</v>
      </c>
      <c r="E1374" s="150" t="s">
        <v>48</v>
      </c>
      <c r="F1374" s="151" t="s">
        <v>186</v>
      </c>
      <c r="H1374" s="150" t="s">
        <v>48</v>
      </c>
      <c r="I1374" s="152"/>
      <c r="L1374" s="148"/>
      <c r="M1374" s="153"/>
      <c r="T1374" s="154"/>
      <c r="AT1374" s="150" t="s">
        <v>185</v>
      </c>
      <c r="AU1374" s="150" t="s">
        <v>94</v>
      </c>
      <c r="AV1374" s="12" t="s">
        <v>23</v>
      </c>
      <c r="AW1374" s="12" t="s">
        <v>46</v>
      </c>
      <c r="AX1374" s="12" t="s">
        <v>86</v>
      </c>
      <c r="AY1374" s="150" t="s">
        <v>175</v>
      </c>
    </row>
    <row r="1375" spans="2:51" s="12" customFormat="1" ht="11.25">
      <c r="B1375" s="148"/>
      <c r="D1375" s="149" t="s">
        <v>185</v>
      </c>
      <c r="E1375" s="150" t="s">
        <v>48</v>
      </c>
      <c r="F1375" s="151" t="s">
        <v>1064</v>
      </c>
      <c r="H1375" s="150" t="s">
        <v>48</v>
      </c>
      <c r="I1375" s="152"/>
      <c r="L1375" s="148"/>
      <c r="M1375" s="153"/>
      <c r="T1375" s="154"/>
      <c r="AT1375" s="150" t="s">
        <v>185</v>
      </c>
      <c r="AU1375" s="150" t="s">
        <v>94</v>
      </c>
      <c r="AV1375" s="12" t="s">
        <v>23</v>
      </c>
      <c r="AW1375" s="12" t="s">
        <v>46</v>
      </c>
      <c r="AX1375" s="12" t="s">
        <v>86</v>
      </c>
      <c r="AY1375" s="150" t="s">
        <v>175</v>
      </c>
    </row>
    <row r="1376" spans="2:51" s="13" customFormat="1" ht="11.25">
      <c r="B1376" s="155"/>
      <c r="D1376" s="149" t="s">
        <v>185</v>
      </c>
      <c r="E1376" s="156" t="s">
        <v>48</v>
      </c>
      <c r="F1376" s="157" t="s">
        <v>204</v>
      </c>
      <c r="H1376" s="158">
        <v>1.2</v>
      </c>
      <c r="I1376" s="159"/>
      <c r="L1376" s="155"/>
      <c r="M1376" s="160"/>
      <c r="T1376" s="161"/>
      <c r="AT1376" s="156" t="s">
        <v>185</v>
      </c>
      <c r="AU1376" s="156" t="s">
        <v>94</v>
      </c>
      <c r="AV1376" s="13" t="s">
        <v>94</v>
      </c>
      <c r="AW1376" s="13" t="s">
        <v>46</v>
      </c>
      <c r="AX1376" s="13" t="s">
        <v>86</v>
      </c>
      <c r="AY1376" s="156" t="s">
        <v>175</v>
      </c>
    </row>
    <row r="1377" spans="2:65" s="12" customFormat="1" ht="11.25">
      <c r="B1377" s="148"/>
      <c r="D1377" s="149" t="s">
        <v>185</v>
      </c>
      <c r="E1377" s="150" t="s">
        <v>48</v>
      </c>
      <c r="F1377" s="151" t="s">
        <v>1065</v>
      </c>
      <c r="H1377" s="150" t="s">
        <v>48</v>
      </c>
      <c r="I1377" s="152"/>
      <c r="L1377" s="148"/>
      <c r="M1377" s="153"/>
      <c r="T1377" s="154"/>
      <c r="AT1377" s="150" t="s">
        <v>185</v>
      </c>
      <c r="AU1377" s="150" t="s">
        <v>94</v>
      </c>
      <c r="AV1377" s="12" t="s">
        <v>23</v>
      </c>
      <c r="AW1377" s="12" t="s">
        <v>46</v>
      </c>
      <c r="AX1377" s="12" t="s">
        <v>86</v>
      </c>
      <c r="AY1377" s="150" t="s">
        <v>175</v>
      </c>
    </row>
    <row r="1378" spans="2:65" s="13" customFormat="1" ht="11.25">
      <c r="B1378" s="155"/>
      <c r="D1378" s="149" t="s">
        <v>185</v>
      </c>
      <c r="E1378" s="156" t="s">
        <v>48</v>
      </c>
      <c r="F1378" s="157" t="s">
        <v>206</v>
      </c>
      <c r="H1378" s="158">
        <v>0.54</v>
      </c>
      <c r="I1378" s="159"/>
      <c r="L1378" s="155"/>
      <c r="M1378" s="160"/>
      <c r="T1378" s="161"/>
      <c r="AT1378" s="156" t="s">
        <v>185</v>
      </c>
      <c r="AU1378" s="156" t="s">
        <v>94</v>
      </c>
      <c r="AV1378" s="13" t="s">
        <v>94</v>
      </c>
      <c r="AW1378" s="13" t="s">
        <v>46</v>
      </c>
      <c r="AX1378" s="13" t="s">
        <v>86</v>
      </c>
      <c r="AY1378" s="156" t="s">
        <v>175</v>
      </c>
    </row>
    <row r="1379" spans="2:65" s="12" customFormat="1" ht="11.25">
      <c r="B1379" s="148"/>
      <c r="D1379" s="149" t="s">
        <v>185</v>
      </c>
      <c r="E1379" s="150" t="s">
        <v>48</v>
      </c>
      <c r="F1379" s="151" t="s">
        <v>1066</v>
      </c>
      <c r="H1379" s="150" t="s">
        <v>48</v>
      </c>
      <c r="I1379" s="152"/>
      <c r="L1379" s="148"/>
      <c r="M1379" s="153"/>
      <c r="T1379" s="154"/>
      <c r="AT1379" s="150" t="s">
        <v>185</v>
      </c>
      <c r="AU1379" s="150" t="s">
        <v>94</v>
      </c>
      <c r="AV1379" s="12" t="s">
        <v>23</v>
      </c>
      <c r="AW1379" s="12" t="s">
        <v>46</v>
      </c>
      <c r="AX1379" s="12" t="s">
        <v>86</v>
      </c>
      <c r="AY1379" s="150" t="s">
        <v>175</v>
      </c>
    </row>
    <row r="1380" spans="2:65" s="13" customFormat="1" ht="11.25">
      <c r="B1380" s="155"/>
      <c r="D1380" s="149" t="s">
        <v>185</v>
      </c>
      <c r="E1380" s="156" t="s">
        <v>48</v>
      </c>
      <c r="F1380" s="157" t="s">
        <v>208</v>
      </c>
      <c r="H1380" s="158">
        <v>2.3759999999999999</v>
      </c>
      <c r="I1380" s="159"/>
      <c r="L1380" s="155"/>
      <c r="M1380" s="160"/>
      <c r="T1380" s="161"/>
      <c r="AT1380" s="156" t="s">
        <v>185</v>
      </c>
      <c r="AU1380" s="156" t="s">
        <v>94</v>
      </c>
      <c r="AV1380" s="13" t="s">
        <v>94</v>
      </c>
      <c r="AW1380" s="13" t="s">
        <v>46</v>
      </c>
      <c r="AX1380" s="13" t="s">
        <v>86</v>
      </c>
      <c r="AY1380" s="156" t="s">
        <v>175</v>
      </c>
    </row>
    <row r="1381" spans="2:65" s="14" customFormat="1" ht="11.25">
      <c r="B1381" s="162"/>
      <c r="D1381" s="149" t="s">
        <v>185</v>
      </c>
      <c r="E1381" s="163" t="s">
        <v>48</v>
      </c>
      <c r="F1381" s="164" t="s">
        <v>209</v>
      </c>
      <c r="H1381" s="165">
        <v>11.496</v>
      </c>
      <c r="I1381" s="166"/>
      <c r="L1381" s="162"/>
      <c r="M1381" s="167"/>
      <c r="T1381" s="168"/>
      <c r="AT1381" s="163" t="s">
        <v>185</v>
      </c>
      <c r="AU1381" s="163" t="s">
        <v>94</v>
      </c>
      <c r="AV1381" s="14" t="s">
        <v>210</v>
      </c>
      <c r="AW1381" s="14" t="s">
        <v>46</v>
      </c>
      <c r="AX1381" s="14" t="s">
        <v>23</v>
      </c>
      <c r="AY1381" s="163" t="s">
        <v>175</v>
      </c>
    </row>
    <row r="1382" spans="2:65" s="1" customFormat="1" ht="16.5" customHeight="1">
      <c r="B1382" s="32"/>
      <c r="C1382" s="169" t="s">
        <v>1067</v>
      </c>
      <c r="D1382" s="169" t="s">
        <v>238</v>
      </c>
      <c r="E1382" s="170" t="s">
        <v>1068</v>
      </c>
      <c r="F1382" s="171" t="s">
        <v>1069</v>
      </c>
      <c r="G1382" s="172" t="s">
        <v>233</v>
      </c>
      <c r="H1382" s="173">
        <v>11</v>
      </c>
      <c r="I1382" s="174"/>
      <c r="J1382" s="175">
        <f>ROUND(I1382*H1382,2)</f>
        <v>0</v>
      </c>
      <c r="K1382" s="171" t="s">
        <v>274</v>
      </c>
      <c r="L1382" s="176"/>
      <c r="M1382" s="177" t="s">
        <v>48</v>
      </c>
      <c r="N1382" s="178" t="s">
        <v>57</v>
      </c>
      <c r="P1382" s="140">
        <f>O1382*H1382</f>
        <v>0</v>
      </c>
      <c r="Q1382" s="140">
        <v>0</v>
      </c>
      <c r="R1382" s="140">
        <f>Q1382*H1382</f>
        <v>0</v>
      </c>
      <c r="S1382" s="140">
        <v>0</v>
      </c>
      <c r="T1382" s="141">
        <f>S1382*H1382</f>
        <v>0</v>
      </c>
      <c r="AR1382" s="142" t="s">
        <v>94</v>
      </c>
      <c r="AT1382" s="142" t="s">
        <v>238</v>
      </c>
      <c r="AU1382" s="142" t="s">
        <v>94</v>
      </c>
      <c r="AY1382" s="16" t="s">
        <v>175</v>
      </c>
      <c r="BE1382" s="143">
        <f>IF(N1382="základní",J1382,0)</f>
        <v>0</v>
      </c>
      <c r="BF1382" s="143">
        <f>IF(N1382="snížená",J1382,0)</f>
        <v>0</v>
      </c>
      <c r="BG1382" s="143">
        <f>IF(N1382="zákl. přenesená",J1382,0)</f>
        <v>0</v>
      </c>
      <c r="BH1382" s="143">
        <f>IF(N1382="sníž. přenesená",J1382,0)</f>
        <v>0</v>
      </c>
      <c r="BI1382" s="143">
        <f>IF(N1382="nulová",J1382,0)</f>
        <v>0</v>
      </c>
      <c r="BJ1382" s="16" t="s">
        <v>23</v>
      </c>
      <c r="BK1382" s="143">
        <f>ROUND(I1382*H1382,2)</f>
        <v>0</v>
      </c>
      <c r="BL1382" s="16" t="s">
        <v>23</v>
      </c>
      <c r="BM1382" s="142" t="s">
        <v>1070</v>
      </c>
    </row>
    <row r="1383" spans="2:65" s="12" customFormat="1" ht="11.25">
      <c r="B1383" s="148"/>
      <c r="D1383" s="149" t="s">
        <v>185</v>
      </c>
      <c r="E1383" s="150" t="s">
        <v>48</v>
      </c>
      <c r="F1383" s="151" t="s">
        <v>186</v>
      </c>
      <c r="H1383" s="150" t="s">
        <v>48</v>
      </c>
      <c r="I1383" s="152"/>
      <c r="L1383" s="148"/>
      <c r="M1383" s="153"/>
      <c r="T1383" s="154"/>
      <c r="AT1383" s="150" t="s">
        <v>185</v>
      </c>
      <c r="AU1383" s="150" t="s">
        <v>94</v>
      </c>
      <c r="AV1383" s="12" t="s">
        <v>23</v>
      </c>
      <c r="AW1383" s="12" t="s">
        <v>46</v>
      </c>
      <c r="AX1383" s="12" t="s">
        <v>86</v>
      </c>
      <c r="AY1383" s="150" t="s">
        <v>175</v>
      </c>
    </row>
    <row r="1384" spans="2:65" s="12" customFormat="1" ht="11.25">
      <c r="B1384" s="148"/>
      <c r="D1384" s="149" t="s">
        <v>185</v>
      </c>
      <c r="E1384" s="150" t="s">
        <v>48</v>
      </c>
      <c r="F1384" s="151" t="s">
        <v>236</v>
      </c>
      <c r="H1384" s="150" t="s">
        <v>48</v>
      </c>
      <c r="I1384" s="152"/>
      <c r="L1384" s="148"/>
      <c r="M1384" s="153"/>
      <c r="T1384" s="154"/>
      <c r="AT1384" s="150" t="s">
        <v>185</v>
      </c>
      <c r="AU1384" s="150" t="s">
        <v>94</v>
      </c>
      <c r="AV1384" s="12" t="s">
        <v>23</v>
      </c>
      <c r="AW1384" s="12" t="s">
        <v>46</v>
      </c>
      <c r="AX1384" s="12" t="s">
        <v>86</v>
      </c>
      <c r="AY1384" s="150" t="s">
        <v>175</v>
      </c>
    </row>
    <row r="1385" spans="2:65" s="12" customFormat="1" ht="11.25">
      <c r="B1385" s="148"/>
      <c r="D1385" s="149" t="s">
        <v>185</v>
      </c>
      <c r="E1385" s="150" t="s">
        <v>48</v>
      </c>
      <c r="F1385" s="151" t="s">
        <v>1071</v>
      </c>
      <c r="H1385" s="150" t="s">
        <v>48</v>
      </c>
      <c r="I1385" s="152"/>
      <c r="L1385" s="148"/>
      <c r="M1385" s="153"/>
      <c r="T1385" s="154"/>
      <c r="AT1385" s="150" t="s">
        <v>185</v>
      </c>
      <c r="AU1385" s="150" t="s">
        <v>94</v>
      </c>
      <c r="AV1385" s="12" t="s">
        <v>23</v>
      </c>
      <c r="AW1385" s="12" t="s">
        <v>46</v>
      </c>
      <c r="AX1385" s="12" t="s">
        <v>86</v>
      </c>
      <c r="AY1385" s="150" t="s">
        <v>175</v>
      </c>
    </row>
    <row r="1386" spans="2:65" s="13" customFormat="1" ht="11.25">
      <c r="B1386" s="155"/>
      <c r="D1386" s="149" t="s">
        <v>185</v>
      </c>
      <c r="E1386" s="156" t="s">
        <v>48</v>
      </c>
      <c r="F1386" s="157" t="s">
        <v>277</v>
      </c>
      <c r="H1386" s="158">
        <v>11</v>
      </c>
      <c r="I1386" s="159"/>
      <c r="L1386" s="155"/>
      <c r="M1386" s="160"/>
      <c r="T1386" s="161"/>
      <c r="AT1386" s="156" t="s">
        <v>185</v>
      </c>
      <c r="AU1386" s="156" t="s">
        <v>94</v>
      </c>
      <c r="AV1386" s="13" t="s">
        <v>94</v>
      </c>
      <c r="AW1386" s="13" t="s">
        <v>46</v>
      </c>
      <c r="AX1386" s="13" t="s">
        <v>23</v>
      </c>
      <c r="AY1386" s="156" t="s">
        <v>175</v>
      </c>
    </row>
    <row r="1387" spans="2:65" s="1" customFormat="1" ht="24.2" customHeight="1">
      <c r="B1387" s="32"/>
      <c r="C1387" s="131" t="s">
        <v>1072</v>
      </c>
      <c r="D1387" s="131" t="s">
        <v>177</v>
      </c>
      <c r="E1387" s="132" t="s">
        <v>1073</v>
      </c>
      <c r="F1387" s="133" t="s">
        <v>1074</v>
      </c>
      <c r="G1387" s="134" t="s">
        <v>1075</v>
      </c>
      <c r="H1387" s="135">
        <v>35.32</v>
      </c>
      <c r="I1387" s="136"/>
      <c r="J1387" s="137">
        <f>ROUND(I1387*H1387,2)</f>
        <v>0</v>
      </c>
      <c r="K1387" s="133" t="s">
        <v>181</v>
      </c>
      <c r="L1387" s="32"/>
      <c r="M1387" s="138" t="s">
        <v>48</v>
      </c>
      <c r="N1387" s="139" t="s">
        <v>57</v>
      </c>
      <c r="P1387" s="140">
        <f>O1387*H1387</f>
        <v>0</v>
      </c>
      <c r="Q1387" s="140">
        <v>8.4000000000000003E-4</v>
      </c>
      <c r="R1387" s="140">
        <f>Q1387*H1387</f>
        <v>2.9668800000000002E-2</v>
      </c>
      <c r="S1387" s="140">
        <v>0</v>
      </c>
      <c r="T1387" s="141">
        <f>S1387*H1387</f>
        <v>0</v>
      </c>
      <c r="AR1387" s="142" t="s">
        <v>23</v>
      </c>
      <c r="AT1387" s="142" t="s">
        <v>177</v>
      </c>
      <c r="AU1387" s="142" t="s">
        <v>94</v>
      </c>
      <c r="AY1387" s="16" t="s">
        <v>175</v>
      </c>
      <c r="BE1387" s="143">
        <f>IF(N1387="základní",J1387,0)</f>
        <v>0</v>
      </c>
      <c r="BF1387" s="143">
        <f>IF(N1387="snížená",J1387,0)</f>
        <v>0</v>
      </c>
      <c r="BG1387" s="143">
        <f>IF(N1387="zákl. přenesená",J1387,0)</f>
        <v>0</v>
      </c>
      <c r="BH1387" s="143">
        <f>IF(N1387="sníž. přenesená",J1387,0)</f>
        <v>0</v>
      </c>
      <c r="BI1387" s="143">
        <f>IF(N1387="nulová",J1387,0)</f>
        <v>0</v>
      </c>
      <c r="BJ1387" s="16" t="s">
        <v>23</v>
      </c>
      <c r="BK1387" s="143">
        <f>ROUND(I1387*H1387,2)</f>
        <v>0</v>
      </c>
      <c r="BL1387" s="16" t="s">
        <v>23</v>
      </c>
      <c r="BM1387" s="142" t="s">
        <v>1076</v>
      </c>
    </row>
    <row r="1388" spans="2:65" s="1" customFormat="1" ht="11.25">
      <c r="B1388" s="32"/>
      <c r="D1388" s="144" t="s">
        <v>183</v>
      </c>
      <c r="F1388" s="145" t="s">
        <v>1077</v>
      </c>
      <c r="I1388" s="146"/>
      <c r="L1388" s="32"/>
      <c r="M1388" s="147"/>
      <c r="T1388" s="53"/>
      <c r="AT1388" s="16" t="s">
        <v>183</v>
      </c>
      <c r="AU1388" s="16" t="s">
        <v>94</v>
      </c>
    </row>
    <row r="1389" spans="2:65" s="12" customFormat="1" ht="11.25">
      <c r="B1389" s="148"/>
      <c r="D1389" s="149" t="s">
        <v>185</v>
      </c>
      <c r="E1389" s="150" t="s">
        <v>48</v>
      </c>
      <c r="F1389" s="151" t="s">
        <v>367</v>
      </c>
      <c r="H1389" s="150" t="s">
        <v>48</v>
      </c>
      <c r="I1389" s="152"/>
      <c r="L1389" s="148"/>
      <c r="M1389" s="153"/>
      <c r="T1389" s="154"/>
      <c r="AT1389" s="150" t="s">
        <v>185</v>
      </c>
      <c r="AU1389" s="150" t="s">
        <v>94</v>
      </c>
      <c r="AV1389" s="12" t="s">
        <v>23</v>
      </c>
      <c r="AW1389" s="12" t="s">
        <v>46</v>
      </c>
      <c r="AX1389" s="12" t="s">
        <v>86</v>
      </c>
      <c r="AY1389" s="150" t="s">
        <v>175</v>
      </c>
    </row>
    <row r="1390" spans="2:65" s="12" customFormat="1" ht="11.25">
      <c r="B1390" s="148"/>
      <c r="D1390" s="149" t="s">
        <v>185</v>
      </c>
      <c r="E1390" s="150" t="s">
        <v>48</v>
      </c>
      <c r="F1390" s="151" t="s">
        <v>187</v>
      </c>
      <c r="H1390" s="150" t="s">
        <v>48</v>
      </c>
      <c r="I1390" s="152"/>
      <c r="L1390" s="148"/>
      <c r="M1390" s="153"/>
      <c r="T1390" s="154"/>
      <c r="AT1390" s="150" t="s">
        <v>185</v>
      </c>
      <c r="AU1390" s="150" t="s">
        <v>94</v>
      </c>
      <c r="AV1390" s="12" t="s">
        <v>23</v>
      </c>
      <c r="AW1390" s="12" t="s">
        <v>46</v>
      </c>
      <c r="AX1390" s="12" t="s">
        <v>86</v>
      </c>
      <c r="AY1390" s="150" t="s">
        <v>175</v>
      </c>
    </row>
    <row r="1391" spans="2:65" s="12" customFormat="1" ht="11.25">
      <c r="B1391" s="148"/>
      <c r="D1391" s="149" t="s">
        <v>185</v>
      </c>
      <c r="E1391" s="150" t="s">
        <v>48</v>
      </c>
      <c r="F1391" s="151" t="s">
        <v>1078</v>
      </c>
      <c r="H1391" s="150" t="s">
        <v>48</v>
      </c>
      <c r="I1391" s="152"/>
      <c r="L1391" s="148"/>
      <c r="M1391" s="153"/>
      <c r="T1391" s="154"/>
      <c r="AT1391" s="150" t="s">
        <v>185</v>
      </c>
      <c r="AU1391" s="150" t="s">
        <v>94</v>
      </c>
      <c r="AV1391" s="12" t="s">
        <v>23</v>
      </c>
      <c r="AW1391" s="12" t="s">
        <v>46</v>
      </c>
      <c r="AX1391" s="12" t="s">
        <v>86</v>
      </c>
      <c r="AY1391" s="150" t="s">
        <v>175</v>
      </c>
    </row>
    <row r="1392" spans="2:65" s="13" customFormat="1" ht="11.25">
      <c r="B1392" s="155"/>
      <c r="D1392" s="149" t="s">
        <v>185</v>
      </c>
      <c r="E1392" s="156" t="s">
        <v>48</v>
      </c>
      <c r="F1392" s="157" t="s">
        <v>1079</v>
      </c>
      <c r="H1392" s="158">
        <v>11</v>
      </c>
      <c r="I1392" s="159"/>
      <c r="L1392" s="155"/>
      <c r="M1392" s="160"/>
      <c r="T1392" s="161"/>
      <c r="AT1392" s="156" t="s">
        <v>185</v>
      </c>
      <c r="AU1392" s="156" t="s">
        <v>94</v>
      </c>
      <c r="AV1392" s="13" t="s">
        <v>94</v>
      </c>
      <c r="AW1392" s="13" t="s">
        <v>46</v>
      </c>
      <c r="AX1392" s="13" t="s">
        <v>86</v>
      </c>
      <c r="AY1392" s="156" t="s">
        <v>175</v>
      </c>
    </row>
    <row r="1393" spans="2:65" s="12" customFormat="1" ht="11.25">
      <c r="B1393" s="148"/>
      <c r="D1393" s="149" t="s">
        <v>185</v>
      </c>
      <c r="E1393" s="150" t="s">
        <v>48</v>
      </c>
      <c r="F1393" s="151" t="s">
        <v>1080</v>
      </c>
      <c r="H1393" s="150" t="s">
        <v>48</v>
      </c>
      <c r="I1393" s="152"/>
      <c r="L1393" s="148"/>
      <c r="M1393" s="153"/>
      <c r="T1393" s="154"/>
      <c r="AT1393" s="150" t="s">
        <v>185</v>
      </c>
      <c r="AU1393" s="150" t="s">
        <v>94</v>
      </c>
      <c r="AV1393" s="12" t="s">
        <v>23</v>
      </c>
      <c r="AW1393" s="12" t="s">
        <v>46</v>
      </c>
      <c r="AX1393" s="12" t="s">
        <v>86</v>
      </c>
      <c r="AY1393" s="150" t="s">
        <v>175</v>
      </c>
    </row>
    <row r="1394" spans="2:65" s="13" customFormat="1" ht="11.25">
      <c r="B1394" s="155"/>
      <c r="D1394" s="149" t="s">
        <v>185</v>
      </c>
      <c r="E1394" s="156" t="s">
        <v>48</v>
      </c>
      <c r="F1394" s="157" t="s">
        <v>1081</v>
      </c>
      <c r="H1394" s="158">
        <v>4.96</v>
      </c>
      <c r="I1394" s="159"/>
      <c r="L1394" s="155"/>
      <c r="M1394" s="160"/>
      <c r="T1394" s="161"/>
      <c r="AT1394" s="156" t="s">
        <v>185</v>
      </c>
      <c r="AU1394" s="156" t="s">
        <v>94</v>
      </c>
      <c r="AV1394" s="13" t="s">
        <v>94</v>
      </c>
      <c r="AW1394" s="13" t="s">
        <v>46</v>
      </c>
      <c r="AX1394" s="13" t="s">
        <v>86</v>
      </c>
      <c r="AY1394" s="156" t="s">
        <v>175</v>
      </c>
    </row>
    <row r="1395" spans="2:65" s="12" customFormat="1" ht="11.25">
      <c r="B1395" s="148"/>
      <c r="D1395" s="149" t="s">
        <v>185</v>
      </c>
      <c r="E1395" s="150" t="s">
        <v>48</v>
      </c>
      <c r="F1395" s="151" t="s">
        <v>1082</v>
      </c>
      <c r="H1395" s="150" t="s">
        <v>48</v>
      </c>
      <c r="I1395" s="152"/>
      <c r="L1395" s="148"/>
      <c r="M1395" s="153"/>
      <c r="T1395" s="154"/>
      <c r="AT1395" s="150" t="s">
        <v>185</v>
      </c>
      <c r="AU1395" s="150" t="s">
        <v>94</v>
      </c>
      <c r="AV1395" s="12" t="s">
        <v>23</v>
      </c>
      <c r="AW1395" s="12" t="s">
        <v>46</v>
      </c>
      <c r="AX1395" s="12" t="s">
        <v>86</v>
      </c>
      <c r="AY1395" s="150" t="s">
        <v>175</v>
      </c>
    </row>
    <row r="1396" spans="2:65" s="13" customFormat="1" ht="11.25">
      <c r="B1396" s="155"/>
      <c r="D1396" s="149" t="s">
        <v>185</v>
      </c>
      <c r="E1396" s="156" t="s">
        <v>48</v>
      </c>
      <c r="F1396" s="157" t="s">
        <v>1083</v>
      </c>
      <c r="H1396" s="158">
        <v>6.2</v>
      </c>
      <c r="I1396" s="159"/>
      <c r="L1396" s="155"/>
      <c r="M1396" s="160"/>
      <c r="T1396" s="161"/>
      <c r="AT1396" s="156" t="s">
        <v>185</v>
      </c>
      <c r="AU1396" s="156" t="s">
        <v>94</v>
      </c>
      <c r="AV1396" s="13" t="s">
        <v>94</v>
      </c>
      <c r="AW1396" s="13" t="s">
        <v>46</v>
      </c>
      <c r="AX1396" s="13" t="s">
        <v>86</v>
      </c>
      <c r="AY1396" s="156" t="s">
        <v>175</v>
      </c>
    </row>
    <row r="1397" spans="2:65" s="12" customFormat="1" ht="11.25">
      <c r="B1397" s="148"/>
      <c r="D1397" s="149" t="s">
        <v>185</v>
      </c>
      <c r="E1397" s="150" t="s">
        <v>48</v>
      </c>
      <c r="F1397" s="151" t="s">
        <v>1084</v>
      </c>
      <c r="H1397" s="150" t="s">
        <v>48</v>
      </c>
      <c r="I1397" s="152"/>
      <c r="L1397" s="148"/>
      <c r="M1397" s="153"/>
      <c r="T1397" s="154"/>
      <c r="AT1397" s="150" t="s">
        <v>185</v>
      </c>
      <c r="AU1397" s="150" t="s">
        <v>94</v>
      </c>
      <c r="AV1397" s="12" t="s">
        <v>23</v>
      </c>
      <c r="AW1397" s="12" t="s">
        <v>46</v>
      </c>
      <c r="AX1397" s="12" t="s">
        <v>86</v>
      </c>
      <c r="AY1397" s="150" t="s">
        <v>175</v>
      </c>
    </row>
    <row r="1398" spans="2:65" s="13" customFormat="1" ht="11.25">
      <c r="B1398" s="155"/>
      <c r="D1398" s="149" t="s">
        <v>185</v>
      </c>
      <c r="E1398" s="156" t="s">
        <v>48</v>
      </c>
      <c r="F1398" s="157" t="s">
        <v>1081</v>
      </c>
      <c r="H1398" s="158">
        <v>4.96</v>
      </c>
      <c r="I1398" s="159"/>
      <c r="L1398" s="155"/>
      <c r="M1398" s="160"/>
      <c r="T1398" s="161"/>
      <c r="AT1398" s="156" t="s">
        <v>185</v>
      </c>
      <c r="AU1398" s="156" t="s">
        <v>94</v>
      </c>
      <c r="AV1398" s="13" t="s">
        <v>94</v>
      </c>
      <c r="AW1398" s="13" t="s">
        <v>46</v>
      </c>
      <c r="AX1398" s="13" t="s">
        <v>86</v>
      </c>
      <c r="AY1398" s="156" t="s">
        <v>175</v>
      </c>
    </row>
    <row r="1399" spans="2:65" s="12" customFormat="1" ht="11.25">
      <c r="B1399" s="148"/>
      <c r="D1399" s="149" t="s">
        <v>185</v>
      </c>
      <c r="E1399" s="150" t="s">
        <v>48</v>
      </c>
      <c r="F1399" s="151" t="s">
        <v>186</v>
      </c>
      <c r="H1399" s="150" t="s">
        <v>48</v>
      </c>
      <c r="I1399" s="152"/>
      <c r="L1399" s="148"/>
      <c r="M1399" s="153"/>
      <c r="T1399" s="154"/>
      <c r="AT1399" s="150" t="s">
        <v>185</v>
      </c>
      <c r="AU1399" s="150" t="s">
        <v>94</v>
      </c>
      <c r="AV1399" s="12" t="s">
        <v>23</v>
      </c>
      <c r="AW1399" s="12" t="s">
        <v>46</v>
      </c>
      <c r="AX1399" s="12" t="s">
        <v>86</v>
      </c>
      <c r="AY1399" s="150" t="s">
        <v>175</v>
      </c>
    </row>
    <row r="1400" spans="2:65" s="12" customFormat="1" ht="11.25">
      <c r="B1400" s="148"/>
      <c r="D1400" s="149" t="s">
        <v>185</v>
      </c>
      <c r="E1400" s="150" t="s">
        <v>48</v>
      </c>
      <c r="F1400" s="151" t="s">
        <v>1085</v>
      </c>
      <c r="H1400" s="150" t="s">
        <v>48</v>
      </c>
      <c r="I1400" s="152"/>
      <c r="L1400" s="148"/>
      <c r="M1400" s="153"/>
      <c r="T1400" s="154"/>
      <c r="AT1400" s="150" t="s">
        <v>185</v>
      </c>
      <c r="AU1400" s="150" t="s">
        <v>94</v>
      </c>
      <c r="AV1400" s="12" t="s">
        <v>23</v>
      </c>
      <c r="AW1400" s="12" t="s">
        <v>46</v>
      </c>
      <c r="AX1400" s="12" t="s">
        <v>86</v>
      </c>
      <c r="AY1400" s="150" t="s">
        <v>175</v>
      </c>
    </row>
    <row r="1401" spans="2:65" s="13" customFormat="1" ht="11.25">
      <c r="B1401" s="155"/>
      <c r="D1401" s="149" t="s">
        <v>185</v>
      </c>
      <c r="E1401" s="156" t="s">
        <v>48</v>
      </c>
      <c r="F1401" s="157" t="s">
        <v>1086</v>
      </c>
      <c r="H1401" s="158">
        <v>4.5999999999999996</v>
      </c>
      <c r="I1401" s="159"/>
      <c r="L1401" s="155"/>
      <c r="M1401" s="160"/>
      <c r="T1401" s="161"/>
      <c r="AT1401" s="156" t="s">
        <v>185</v>
      </c>
      <c r="AU1401" s="156" t="s">
        <v>94</v>
      </c>
      <c r="AV1401" s="13" t="s">
        <v>94</v>
      </c>
      <c r="AW1401" s="13" t="s">
        <v>46</v>
      </c>
      <c r="AX1401" s="13" t="s">
        <v>86</v>
      </c>
      <c r="AY1401" s="156" t="s">
        <v>175</v>
      </c>
    </row>
    <row r="1402" spans="2:65" s="12" customFormat="1" ht="11.25">
      <c r="B1402" s="148"/>
      <c r="D1402" s="149" t="s">
        <v>185</v>
      </c>
      <c r="E1402" s="150" t="s">
        <v>48</v>
      </c>
      <c r="F1402" s="151" t="s">
        <v>1087</v>
      </c>
      <c r="H1402" s="150" t="s">
        <v>48</v>
      </c>
      <c r="I1402" s="152"/>
      <c r="L1402" s="148"/>
      <c r="M1402" s="153"/>
      <c r="T1402" s="154"/>
      <c r="AT1402" s="150" t="s">
        <v>185</v>
      </c>
      <c r="AU1402" s="150" t="s">
        <v>94</v>
      </c>
      <c r="AV1402" s="12" t="s">
        <v>23</v>
      </c>
      <c r="AW1402" s="12" t="s">
        <v>46</v>
      </c>
      <c r="AX1402" s="12" t="s">
        <v>86</v>
      </c>
      <c r="AY1402" s="150" t="s">
        <v>175</v>
      </c>
    </row>
    <row r="1403" spans="2:65" s="13" customFormat="1" ht="11.25">
      <c r="B1403" s="155"/>
      <c r="D1403" s="149" t="s">
        <v>185</v>
      </c>
      <c r="E1403" s="156" t="s">
        <v>48</v>
      </c>
      <c r="F1403" s="157" t="s">
        <v>1088</v>
      </c>
      <c r="H1403" s="158">
        <v>3.6</v>
      </c>
      <c r="I1403" s="159"/>
      <c r="L1403" s="155"/>
      <c r="M1403" s="160"/>
      <c r="T1403" s="161"/>
      <c r="AT1403" s="156" t="s">
        <v>185</v>
      </c>
      <c r="AU1403" s="156" t="s">
        <v>94</v>
      </c>
      <c r="AV1403" s="13" t="s">
        <v>94</v>
      </c>
      <c r="AW1403" s="13" t="s">
        <v>46</v>
      </c>
      <c r="AX1403" s="13" t="s">
        <v>86</v>
      </c>
      <c r="AY1403" s="156" t="s">
        <v>175</v>
      </c>
    </row>
    <row r="1404" spans="2:65" s="14" customFormat="1" ht="11.25">
      <c r="B1404" s="162"/>
      <c r="D1404" s="149" t="s">
        <v>185</v>
      </c>
      <c r="E1404" s="163" t="s">
        <v>48</v>
      </c>
      <c r="F1404" s="164" t="s">
        <v>209</v>
      </c>
      <c r="H1404" s="165">
        <v>35.32</v>
      </c>
      <c r="I1404" s="166"/>
      <c r="L1404" s="162"/>
      <c r="M1404" s="167"/>
      <c r="T1404" s="168"/>
      <c r="AT1404" s="163" t="s">
        <v>185</v>
      </c>
      <c r="AU1404" s="163" t="s">
        <v>94</v>
      </c>
      <c r="AV1404" s="14" t="s">
        <v>210</v>
      </c>
      <c r="AW1404" s="14" t="s">
        <v>46</v>
      </c>
      <c r="AX1404" s="14" t="s">
        <v>23</v>
      </c>
      <c r="AY1404" s="163" t="s">
        <v>175</v>
      </c>
    </row>
    <row r="1405" spans="2:65" s="1" customFormat="1" ht="24.2" customHeight="1">
      <c r="B1405" s="32"/>
      <c r="C1405" s="131" t="s">
        <v>1089</v>
      </c>
      <c r="D1405" s="131" t="s">
        <v>177</v>
      </c>
      <c r="E1405" s="132" t="s">
        <v>1090</v>
      </c>
      <c r="F1405" s="133" t="s">
        <v>1091</v>
      </c>
      <c r="G1405" s="134" t="s">
        <v>1075</v>
      </c>
      <c r="H1405" s="135">
        <v>35.32</v>
      </c>
      <c r="I1405" s="136"/>
      <c r="J1405" s="137">
        <f>ROUND(I1405*H1405,2)</f>
        <v>0</v>
      </c>
      <c r="K1405" s="133" t="s">
        <v>181</v>
      </c>
      <c r="L1405" s="32"/>
      <c r="M1405" s="138" t="s">
        <v>48</v>
      </c>
      <c r="N1405" s="139" t="s">
        <v>57</v>
      </c>
      <c r="P1405" s="140">
        <f>O1405*H1405</f>
        <v>0</v>
      </c>
      <c r="Q1405" s="140">
        <v>0</v>
      </c>
      <c r="R1405" s="140">
        <f>Q1405*H1405</f>
        <v>0</v>
      </c>
      <c r="S1405" s="140">
        <v>0</v>
      </c>
      <c r="T1405" s="141">
        <f>S1405*H1405</f>
        <v>0</v>
      </c>
      <c r="AR1405" s="142" t="s">
        <v>23</v>
      </c>
      <c r="AT1405" s="142" t="s">
        <v>177</v>
      </c>
      <c r="AU1405" s="142" t="s">
        <v>94</v>
      </c>
      <c r="AY1405" s="16" t="s">
        <v>175</v>
      </c>
      <c r="BE1405" s="143">
        <f>IF(N1405="základní",J1405,0)</f>
        <v>0</v>
      </c>
      <c r="BF1405" s="143">
        <f>IF(N1405="snížená",J1405,0)</f>
        <v>0</v>
      </c>
      <c r="BG1405" s="143">
        <f>IF(N1405="zákl. přenesená",J1405,0)</f>
        <v>0</v>
      </c>
      <c r="BH1405" s="143">
        <f>IF(N1405="sníž. přenesená",J1405,0)</f>
        <v>0</v>
      </c>
      <c r="BI1405" s="143">
        <f>IF(N1405="nulová",J1405,0)</f>
        <v>0</v>
      </c>
      <c r="BJ1405" s="16" t="s">
        <v>23</v>
      </c>
      <c r="BK1405" s="143">
        <f>ROUND(I1405*H1405,2)</f>
        <v>0</v>
      </c>
      <c r="BL1405" s="16" t="s">
        <v>23</v>
      </c>
      <c r="BM1405" s="142" t="s">
        <v>1092</v>
      </c>
    </row>
    <row r="1406" spans="2:65" s="1" customFormat="1" ht="11.25">
      <c r="B1406" s="32"/>
      <c r="D1406" s="144" t="s">
        <v>183</v>
      </c>
      <c r="F1406" s="145" t="s">
        <v>1093</v>
      </c>
      <c r="I1406" s="146"/>
      <c r="L1406" s="32"/>
      <c r="M1406" s="147"/>
      <c r="T1406" s="53"/>
      <c r="AT1406" s="16" t="s">
        <v>183</v>
      </c>
      <c r="AU1406" s="16" t="s">
        <v>94</v>
      </c>
    </row>
    <row r="1407" spans="2:65" s="12" customFormat="1" ht="11.25">
      <c r="B1407" s="148"/>
      <c r="D1407" s="149" t="s">
        <v>185</v>
      </c>
      <c r="E1407" s="150" t="s">
        <v>48</v>
      </c>
      <c r="F1407" s="151" t="s">
        <v>367</v>
      </c>
      <c r="H1407" s="150" t="s">
        <v>48</v>
      </c>
      <c r="I1407" s="152"/>
      <c r="L1407" s="148"/>
      <c r="M1407" s="153"/>
      <c r="T1407" s="154"/>
      <c r="AT1407" s="150" t="s">
        <v>185</v>
      </c>
      <c r="AU1407" s="150" t="s">
        <v>94</v>
      </c>
      <c r="AV1407" s="12" t="s">
        <v>23</v>
      </c>
      <c r="AW1407" s="12" t="s">
        <v>46</v>
      </c>
      <c r="AX1407" s="12" t="s">
        <v>86</v>
      </c>
      <c r="AY1407" s="150" t="s">
        <v>175</v>
      </c>
    </row>
    <row r="1408" spans="2:65" s="12" customFormat="1" ht="11.25">
      <c r="B1408" s="148"/>
      <c r="D1408" s="149" t="s">
        <v>185</v>
      </c>
      <c r="E1408" s="150" t="s">
        <v>48</v>
      </c>
      <c r="F1408" s="151" t="s">
        <v>187</v>
      </c>
      <c r="H1408" s="150" t="s">
        <v>48</v>
      </c>
      <c r="I1408" s="152"/>
      <c r="L1408" s="148"/>
      <c r="M1408" s="153"/>
      <c r="T1408" s="154"/>
      <c r="AT1408" s="150" t="s">
        <v>185</v>
      </c>
      <c r="AU1408" s="150" t="s">
        <v>94</v>
      </c>
      <c r="AV1408" s="12" t="s">
        <v>23</v>
      </c>
      <c r="AW1408" s="12" t="s">
        <v>46</v>
      </c>
      <c r="AX1408" s="12" t="s">
        <v>86</v>
      </c>
      <c r="AY1408" s="150" t="s">
        <v>175</v>
      </c>
    </row>
    <row r="1409" spans="2:65" s="12" customFormat="1" ht="11.25">
      <c r="B1409" s="148"/>
      <c r="D1409" s="149" t="s">
        <v>185</v>
      </c>
      <c r="E1409" s="150" t="s">
        <v>48</v>
      </c>
      <c r="F1409" s="151" t="s">
        <v>1078</v>
      </c>
      <c r="H1409" s="150" t="s">
        <v>48</v>
      </c>
      <c r="I1409" s="152"/>
      <c r="L1409" s="148"/>
      <c r="M1409" s="153"/>
      <c r="T1409" s="154"/>
      <c r="AT1409" s="150" t="s">
        <v>185</v>
      </c>
      <c r="AU1409" s="150" t="s">
        <v>94</v>
      </c>
      <c r="AV1409" s="12" t="s">
        <v>23</v>
      </c>
      <c r="AW1409" s="12" t="s">
        <v>46</v>
      </c>
      <c r="AX1409" s="12" t="s">
        <v>86</v>
      </c>
      <c r="AY1409" s="150" t="s">
        <v>175</v>
      </c>
    </row>
    <row r="1410" spans="2:65" s="13" customFormat="1" ht="11.25">
      <c r="B1410" s="155"/>
      <c r="D1410" s="149" t="s">
        <v>185</v>
      </c>
      <c r="E1410" s="156" t="s">
        <v>48</v>
      </c>
      <c r="F1410" s="157" t="s">
        <v>1079</v>
      </c>
      <c r="H1410" s="158">
        <v>11</v>
      </c>
      <c r="I1410" s="159"/>
      <c r="L1410" s="155"/>
      <c r="M1410" s="160"/>
      <c r="T1410" s="161"/>
      <c r="AT1410" s="156" t="s">
        <v>185</v>
      </c>
      <c r="AU1410" s="156" t="s">
        <v>94</v>
      </c>
      <c r="AV1410" s="13" t="s">
        <v>94</v>
      </c>
      <c r="AW1410" s="13" t="s">
        <v>46</v>
      </c>
      <c r="AX1410" s="13" t="s">
        <v>86</v>
      </c>
      <c r="AY1410" s="156" t="s">
        <v>175</v>
      </c>
    </row>
    <row r="1411" spans="2:65" s="12" customFormat="1" ht="11.25">
      <c r="B1411" s="148"/>
      <c r="D1411" s="149" t="s">
        <v>185</v>
      </c>
      <c r="E1411" s="150" t="s">
        <v>48</v>
      </c>
      <c r="F1411" s="151" t="s">
        <v>1080</v>
      </c>
      <c r="H1411" s="150" t="s">
        <v>48</v>
      </c>
      <c r="I1411" s="152"/>
      <c r="L1411" s="148"/>
      <c r="M1411" s="153"/>
      <c r="T1411" s="154"/>
      <c r="AT1411" s="150" t="s">
        <v>185</v>
      </c>
      <c r="AU1411" s="150" t="s">
        <v>94</v>
      </c>
      <c r="AV1411" s="12" t="s">
        <v>23</v>
      </c>
      <c r="AW1411" s="12" t="s">
        <v>46</v>
      </c>
      <c r="AX1411" s="12" t="s">
        <v>86</v>
      </c>
      <c r="AY1411" s="150" t="s">
        <v>175</v>
      </c>
    </row>
    <row r="1412" spans="2:65" s="13" customFormat="1" ht="11.25">
      <c r="B1412" s="155"/>
      <c r="D1412" s="149" t="s">
        <v>185</v>
      </c>
      <c r="E1412" s="156" t="s">
        <v>48</v>
      </c>
      <c r="F1412" s="157" t="s">
        <v>1081</v>
      </c>
      <c r="H1412" s="158">
        <v>4.96</v>
      </c>
      <c r="I1412" s="159"/>
      <c r="L1412" s="155"/>
      <c r="M1412" s="160"/>
      <c r="T1412" s="161"/>
      <c r="AT1412" s="156" t="s">
        <v>185</v>
      </c>
      <c r="AU1412" s="156" t="s">
        <v>94</v>
      </c>
      <c r="AV1412" s="13" t="s">
        <v>94</v>
      </c>
      <c r="AW1412" s="13" t="s">
        <v>46</v>
      </c>
      <c r="AX1412" s="13" t="s">
        <v>86</v>
      </c>
      <c r="AY1412" s="156" t="s">
        <v>175</v>
      </c>
    </row>
    <row r="1413" spans="2:65" s="12" customFormat="1" ht="11.25">
      <c r="B1413" s="148"/>
      <c r="D1413" s="149" t="s">
        <v>185</v>
      </c>
      <c r="E1413" s="150" t="s">
        <v>48</v>
      </c>
      <c r="F1413" s="151" t="s">
        <v>1082</v>
      </c>
      <c r="H1413" s="150" t="s">
        <v>48</v>
      </c>
      <c r="I1413" s="152"/>
      <c r="L1413" s="148"/>
      <c r="M1413" s="153"/>
      <c r="T1413" s="154"/>
      <c r="AT1413" s="150" t="s">
        <v>185</v>
      </c>
      <c r="AU1413" s="150" t="s">
        <v>94</v>
      </c>
      <c r="AV1413" s="12" t="s">
        <v>23</v>
      </c>
      <c r="AW1413" s="12" t="s">
        <v>46</v>
      </c>
      <c r="AX1413" s="12" t="s">
        <v>86</v>
      </c>
      <c r="AY1413" s="150" t="s">
        <v>175</v>
      </c>
    </row>
    <row r="1414" spans="2:65" s="13" customFormat="1" ht="11.25">
      <c r="B1414" s="155"/>
      <c r="D1414" s="149" t="s">
        <v>185</v>
      </c>
      <c r="E1414" s="156" t="s">
        <v>48</v>
      </c>
      <c r="F1414" s="157" t="s">
        <v>1083</v>
      </c>
      <c r="H1414" s="158">
        <v>6.2</v>
      </c>
      <c r="I1414" s="159"/>
      <c r="L1414" s="155"/>
      <c r="M1414" s="160"/>
      <c r="T1414" s="161"/>
      <c r="AT1414" s="156" t="s">
        <v>185</v>
      </c>
      <c r="AU1414" s="156" t="s">
        <v>94</v>
      </c>
      <c r="AV1414" s="13" t="s">
        <v>94</v>
      </c>
      <c r="AW1414" s="13" t="s">
        <v>46</v>
      </c>
      <c r="AX1414" s="13" t="s">
        <v>86</v>
      </c>
      <c r="AY1414" s="156" t="s">
        <v>175</v>
      </c>
    </row>
    <row r="1415" spans="2:65" s="12" customFormat="1" ht="11.25">
      <c r="B1415" s="148"/>
      <c r="D1415" s="149" t="s">
        <v>185</v>
      </c>
      <c r="E1415" s="150" t="s">
        <v>48</v>
      </c>
      <c r="F1415" s="151" t="s">
        <v>1084</v>
      </c>
      <c r="H1415" s="150" t="s">
        <v>48</v>
      </c>
      <c r="I1415" s="152"/>
      <c r="L1415" s="148"/>
      <c r="M1415" s="153"/>
      <c r="T1415" s="154"/>
      <c r="AT1415" s="150" t="s">
        <v>185</v>
      </c>
      <c r="AU1415" s="150" t="s">
        <v>94</v>
      </c>
      <c r="AV1415" s="12" t="s">
        <v>23</v>
      </c>
      <c r="AW1415" s="12" t="s">
        <v>46</v>
      </c>
      <c r="AX1415" s="12" t="s">
        <v>86</v>
      </c>
      <c r="AY1415" s="150" t="s">
        <v>175</v>
      </c>
    </row>
    <row r="1416" spans="2:65" s="13" customFormat="1" ht="11.25">
      <c r="B1416" s="155"/>
      <c r="D1416" s="149" t="s">
        <v>185</v>
      </c>
      <c r="E1416" s="156" t="s">
        <v>48</v>
      </c>
      <c r="F1416" s="157" t="s">
        <v>1081</v>
      </c>
      <c r="H1416" s="158">
        <v>4.96</v>
      </c>
      <c r="I1416" s="159"/>
      <c r="L1416" s="155"/>
      <c r="M1416" s="160"/>
      <c r="T1416" s="161"/>
      <c r="AT1416" s="156" t="s">
        <v>185</v>
      </c>
      <c r="AU1416" s="156" t="s">
        <v>94</v>
      </c>
      <c r="AV1416" s="13" t="s">
        <v>94</v>
      </c>
      <c r="AW1416" s="13" t="s">
        <v>46</v>
      </c>
      <c r="AX1416" s="13" t="s">
        <v>86</v>
      </c>
      <c r="AY1416" s="156" t="s">
        <v>175</v>
      </c>
    </row>
    <row r="1417" spans="2:65" s="12" customFormat="1" ht="11.25">
      <c r="B1417" s="148"/>
      <c r="D1417" s="149" t="s">
        <v>185</v>
      </c>
      <c r="E1417" s="150" t="s">
        <v>48</v>
      </c>
      <c r="F1417" s="151" t="s">
        <v>186</v>
      </c>
      <c r="H1417" s="150" t="s">
        <v>48</v>
      </c>
      <c r="I1417" s="152"/>
      <c r="L1417" s="148"/>
      <c r="M1417" s="153"/>
      <c r="T1417" s="154"/>
      <c r="AT1417" s="150" t="s">
        <v>185</v>
      </c>
      <c r="AU1417" s="150" t="s">
        <v>94</v>
      </c>
      <c r="AV1417" s="12" t="s">
        <v>23</v>
      </c>
      <c r="AW1417" s="12" t="s">
        <v>46</v>
      </c>
      <c r="AX1417" s="12" t="s">
        <v>86</v>
      </c>
      <c r="AY1417" s="150" t="s">
        <v>175</v>
      </c>
    </row>
    <row r="1418" spans="2:65" s="12" customFormat="1" ht="11.25">
      <c r="B1418" s="148"/>
      <c r="D1418" s="149" t="s">
        <v>185</v>
      </c>
      <c r="E1418" s="150" t="s">
        <v>48</v>
      </c>
      <c r="F1418" s="151" t="s">
        <v>1085</v>
      </c>
      <c r="H1418" s="150" t="s">
        <v>48</v>
      </c>
      <c r="I1418" s="152"/>
      <c r="L1418" s="148"/>
      <c r="M1418" s="153"/>
      <c r="T1418" s="154"/>
      <c r="AT1418" s="150" t="s">
        <v>185</v>
      </c>
      <c r="AU1418" s="150" t="s">
        <v>94</v>
      </c>
      <c r="AV1418" s="12" t="s">
        <v>23</v>
      </c>
      <c r="AW1418" s="12" t="s">
        <v>46</v>
      </c>
      <c r="AX1418" s="12" t="s">
        <v>86</v>
      </c>
      <c r="AY1418" s="150" t="s">
        <v>175</v>
      </c>
    </row>
    <row r="1419" spans="2:65" s="13" customFormat="1" ht="11.25">
      <c r="B1419" s="155"/>
      <c r="D1419" s="149" t="s">
        <v>185</v>
      </c>
      <c r="E1419" s="156" t="s">
        <v>48</v>
      </c>
      <c r="F1419" s="157" t="s">
        <v>1086</v>
      </c>
      <c r="H1419" s="158">
        <v>4.5999999999999996</v>
      </c>
      <c r="I1419" s="159"/>
      <c r="L1419" s="155"/>
      <c r="M1419" s="160"/>
      <c r="T1419" s="161"/>
      <c r="AT1419" s="156" t="s">
        <v>185</v>
      </c>
      <c r="AU1419" s="156" t="s">
        <v>94</v>
      </c>
      <c r="AV1419" s="13" t="s">
        <v>94</v>
      </c>
      <c r="AW1419" s="13" t="s">
        <v>46</v>
      </c>
      <c r="AX1419" s="13" t="s">
        <v>86</v>
      </c>
      <c r="AY1419" s="156" t="s">
        <v>175</v>
      </c>
    </row>
    <row r="1420" spans="2:65" s="12" customFormat="1" ht="11.25">
      <c r="B1420" s="148"/>
      <c r="D1420" s="149" t="s">
        <v>185</v>
      </c>
      <c r="E1420" s="150" t="s">
        <v>48</v>
      </c>
      <c r="F1420" s="151" t="s">
        <v>1087</v>
      </c>
      <c r="H1420" s="150" t="s">
        <v>48</v>
      </c>
      <c r="I1420" s="152"/>
      <c r="L1420" s="148"/>
      <c r="M1420" s="153"/>
      <c r="T1420" s="154"/>
      <c r="AT1420" s="150" t="s">
        <v>185</v>
      </c>
      <c r="AU1420" s="150" t="s">
        <v>94</v>
      </c>
      <c r="AV1420" s="12" t="s">
        <v>23</v>
      </c>
      <c r="AW1420" s="12" t="s">
        <v>46</v>
      </c>
      <c r="AX1420" s="12" t="s">
        <v>86</v>
      </c>
      <c r="AY1420" s="150" t="s">
        <v>175</v>
      </c>
    </row>
    <row r="1421" spans="2:65" s="13" customFormat="1" ht="11.25">
      <c r="B1421" s="155"/>
      <c r="D1421" s="149" t="s">
        <v>185</v>
      </c>
      <c r="E1421" s="156" t="s">
        <v>48</v>
      </c>
      <c r="F1421" s="157" t="s">
        <v>1088</v>
      </c>
      <c r="H1421" s="158">
        <v>3.6</v>
      </c>
      <c r="I1421" s="159"/>
      <c r="L1421" s="155"/>
      <c r="M1421" s="160"/>
      <c r="T1421" s="161"/>
      <c r="AT1421" s="156" t="s">
        <v>185</v>
      </c>
      <c r="AU1421" s="156" t="s">
        <v>94</v>
      </c>
      <c r="AV1421" s="13" t="s">
        <v>94</v>
      </c>
      <c r="AW1421" s="13" t="s">
        <v>46</v>
      </c>
      <c r="AX1421" s="13" t="s">
        <v>86</v>
      </c>
      <c r="AY1421" s="156" t="s">
        <v>175</v>
      </c>
    </row>
    <row r="1422" spans="2:65" s="14" customFormat="1" ht="11.25">
      <c r="B1422" s="162"/>
      <c r="D1422" s="149" t="s">
        <v>185</v>
      </c>
      <c r="E1422" s="163" t="s">
        <v>48</v>
      </c>
      <c r="F1422" s="164" t="s">
        <v>209</v>
      </c>
      <c r="H1422" s="165">
        <v>35.32</v>
      </c>
      <c r="I1422" s="166"/>
      <c r="L1422" s="162"/>
      <c r="M1422" s="167"/>
      <c r="T1422" s="168"/>
      <c r="AT1422" s="163" t="s">
        <v>185</v>
      </c>
      <c r="AU1422" s="163" t="s">
        <v>94</v>
      </c>
      <c r="AV1422" s="14" t="s">
        <v>210</v>
      </c>
      <c r="AW1422" s="14" t="s">
        <v>46</v>
      </c>
      <c r="AX1422" s="14" t="s">
        <v>23</v>
      </c>
      <c r="AY1422" s="163" t="s">
        <v>175</v>
      </c>
    </row>
    <row r="1423" spans="2:65" s="1" customFormat="1" ht="44.25" customHeight="1">
      <c r="B1423" s="32"/>
      <c r="C1423" s="131" t="s">
        <v>1094</v>
      </c>
      <c r="D1423" s="131" t="s">
        <v>177</v>
      </c>
      <c r="E1423" s="132" t="s">
        <v>1095</v>
      </c>
      <c r="F1423" s="133" t="s">
        <v>1096</v>
      </c>
      <c r="G1423" s="134" t="s">
        <v>180</v>
      </c>
      <c r="H1423" s="135">
        <v>51.643999999999998</v>
      </c>
      <c r="I1423" s="136"/>
      <c r="J1423" s="137">
        <f>ROUND(I1423*H1423,2)</f>
        <v>0</v>
      </c>
      <c r="K1423" s="133" t="s">
        <v>181</v>
      </c>
      <c r="L1423" s="32"/>
      <c r="M1423" s="138" t="s">
        <v>48</v>
      </c>
      <c r="N1423" s="139" t="s">
        <v>57</v>
      </c>
      <c r="P1423" s="140">
        <f>O1423*H1423</f>
        <v>0</v>
      </c>
      <c r="Q1423" s="140">
        <v>0</v>
      </c>
      <c r="R1423" s="140">
        <f>Q1423*H1423</f>
        <v>0</v>
      </c>
      <c r="S1423" s="140">
        <v>0</v>
      </c>
      <c r="T1423" s="141">
        <f>S1423*H1423</f>
        <v>0</v>
      </c>
      <c r="AR1423" s="142" t="s">
        <v>23</v>
      </c>
      <c r="AT1423" s="142" t="s">
        <v>177</v>
      </c>
      <c r="AU1423" s="142" t="s">
        <v>94</v>
      </c>
      <c r="AY1423" s="16" t="s">
        <v>175</v>
      </c>
      <c r="BE1423" s="143">
        <f>IF(N1423="základní",J1423,0)</f>
        <v>0</v>
      </c>
      <c r="BF1423" s="143">
        <f>IF(N1423="snížená",J1423,0)</f>
        <v>0</v>
      </c>
      <c r="BG1423" s="143">
        <f>IF(N1423="zákl. přenesená",J1423,0)</f>
        <v>0</v>
      </c>
      <c r="BH1423" s="143">
        <f>IF(N1423="sníž. přenesená",J1423,0)</f>
        <v>0</v>
      </c>
      <c r="BI1423" s="143">
        <f>IF(N1423="nulová",J1423,0)</f>
        <v>0</v>
      </c>
      <c r="BJ1423" s="16" t="s">
        <v>23</v>
      </c>
      <c r="BK1423" s="143">
        <f>ROUND(I1423*H1423,2)</f>
        <v>0</v>
      </c>
      <c r="BL1423" s="16" t="s">
        <v>23</v>
      </c>
      <c r="BM1423" s="142" t="s">
        <v>1097</v>
      </c>
    </row>
    <row r="1424" spans="2:65" s="1" customFormat="1" ht="11.25">
      <c r="B1424" s="32"/>
      <c r="D1424" s="144" t="s">
        <v>183</v>
      </c>
      <c r="F1424" s="145" t="s">
        <v>1098</v>
      </c>
      <c r="I1424" s="146"/>
      <c r="L1424" s="32"/>
      <c r="M1424" s="147"/>
      <c r="T1424" s="53"/>
      <c r="AT1424" s="16" t="s">
        <v>183</v>
      </c>
      <c r="AU1424" s="16" t="s">
        <v>94</v>
      </c>
    </row>
    <row r="1425" spans="2:51" s="12" customFormat="1" ht="11.25">
      <c r="B1425" s="148"/>
      <c r="D1425" s="149" t="s">
        <v>185</v>
      </c>
      <c r="E1425" s="150" t="s">
        <v>48</v>
      </c>
      <c r="F1425" s="151" t="s">
        <v>186</v>
      </c>
      <c r="H1425" s="150" t="s">
        <v>48</v>
      </c>
      <c r="I1425" s="152"/>
      <c r="L1425" s="148"/>
      <c r="M1425" s="153"/>
      <c r="T1425" s="154"/>
      <c r="AT1425" s="150" t="s">
        <v>185</v>
      </c>
      <c r="AU1425" s="150" t="s">
        <v>94</v>
      </c>
      <c r="AV1425" s="12" t="s">
        <v>23</v>
      </c>
      <c r="AW1425" s="12" t="s">
        <v>46</v>
      </c>
      <c r="AX1425" s="12" t="s">
        <v>86</v>
      </c>
      <c r="AY1425" s="150" t="s">
        <v>175</v>
      </c>
    </row>
    <row r="1426" spans="2:51" s="12" customFormat="1" ht="11.25">
      <c r="B1426" s="148"/>
      <c r="D1426" s="149" t="s">
        <v>185</v>
      </c>
      <c r="E1426" s="150" t="s">
        <v>48</v>
      </c>
      <c r="F1426" s="151" t="s">
        <v>187</v>
      </c>
      <c r="H1426" s="150" t="s">
        <v>48</v>
      </c>
      <c r="I1426" s="152"/>
      <c r="L1426" s="148"/>
      <c r="M1426" s="153"/>
      <c r="T1426" s="154"/>
      <c r="AT1426" s="150" t="s">
        <v>185</v>
      </c>
      <c r="AU1426" s="150" t="s">
        <v>94</v>
      </c>
      <c r="AV1426" s="12" t="s">
        <v>23</v>
      </c>
      <c r="AW1426" s="12" t="s">
        <v>46</v>
      </c>
      <c r="AX1426" s="12" t="s">
        <v>86</v>
      </c>
      <c r="AY1426" s="150" t="s">
        <v>175</v>
      </c>
    </row>
    <row r="1427" spans="2:51" s="12" customFormat="1" ht="22.5">
      <c r="B1427" s="148"/>
      <c r="D1427" s="149" t="s">
        <v>185</v>
      </c>
      <c r="E1427" s="150" t="s">
        <v>48</v>
      </c>
      <c r="F1427" s="151" t="s">
        <v>188</v>
      </c>
      <c r="H1427" s="150" t="s">
        <v>48</v>
      </c>
      <c r="I1427" s="152"/>
      <c r="L1427" s="148"/>
      <c r="M1427" s="153"/>
      <c r="T1427" s="154"/>
      <c r="AT1427" s="150" t="s">
        <v>185</v>
      </c>
      <c r="AU1427" s="150" t="s">
        <v>94</v>
      </c>
      <c r="AV1427" s="12" t="s">
        <v>23</v>
      </c>
      <c r="AW1427" s="12" t="s">
        <v>46</v>
      </c>
      <c r="AX1427" s="12" t="s">
        <v>86</v>
      </c>
      <c r="AY1427" s="150" t="s">
        <v>175</v>
      </c>
    </row>
    <row r="1428" spans="2:51" s="13" customFormat="1" ht="11.25">
      <c r="B1428" s="155"/>
      <c r="D1428" s="149" t="s">
        <v>185</v>
      </c>
      <c r="E1428" s="156" t="s">
        <v>48</v>
      </c>
      <c r="F1428" s="157" t="s">
        <v>189</v>
      </c>
      <c r="H1428" s="158">
        <v>0.86399999999999999</v>
      </c>
      <c r="I1428" s="159"/>
      <c r="L1428" s="155"/>
      <c r="M1428" s="160"/>
      <c r="T1428" s="161"/>
      <c r="AT1428" s="156" t="s">
        <v>185</v>
      </c>
      <c r="AU1428" s="156" t="s">
        <v>94</v>
      </c>
      <c r="AV1428" s="13" t="s">
        <v>94</v>
      </c>
      <c r="AW1428" s="13" t="s">
        <v>46</v>
      </c>
      <c r="AX1428" s="13" t="s">
        <v>86</v>
      </c>
      <c r="AY1428" s="156" t="s">
        <v>175</v>
      </c>
    </row>
    <row r="1429" spans="2:51" s="12" customFormat="1" ht="22.5">
      <c r="B1429" s="148"/>
      <c r="D1429" s="149" t="s">
        <v>185</v>
      </c>
      <c r="E1429" s="150" t="s">
        <v>48</v>
      </c>
      <c r="F1429" s="151" t="s">
        <v>190</v>
      </c>
      <c r="H1429" s="150" t="s">
        <v>48</v>
      </c>
      <c r="I1429" s="152"/>
      <c r="L1429" s="148"/>
      <c r="M1429" s="153"/>
      <c r="T1429" s="154"/>
      <c r="AT1429" s="150" t="s">
        <v>185</v>
      </c>
      <c r="AU1429" s="150" t="s">
        <v>94</v>
      </c>
      <c r="AV1429" s="12" t="s">
        <v>23</v>
      </c>
      <c r="AW1429" s="12" t="s">
        <v>46</v>
      </c>
      <c r="AX1429" s="12" t="s">
        <v>86</v>
      </c>
      <c r="AY1429" s="150" t="s">
        <v>175</v>
      </c>
    </row>
    <row r="1430" spans="2:51" s="13" customFormat="1" ht="11.25">
      <c r="B1430" s="155"/>
      <c r="D1430" s="149" t="s">
        <v>185</v>
      </c>
      <c r="E1430" s="156" t="s">
        <v>48</v>
      </c>
      <c r="F1430" s="157" t="s">
        <v>191</v>
      </c>
      <c r="H1430" s="158">
        <v>2.64</v>
      </c>
      <c r="I1430" s="159"/>
      <c r="L1430" s="155"/>
      <c r="M1430" s="160"/>
      <c r="T1430" s="161"/>
      <c r="AT1430" s="156" t="s">
        <v>185</v>
      </c>
      <c r="AU1430" s="156" t="s">
        <v>94</v>
      </c>
      <c r="AV1430" s="13" t="s">
        <v>94</v>
      </c>
      <c r="AW1430" s="13" t="s">
        <v>46</v>
      </c>
      <c r="AX1430" s="13" t="s">
        <v>86</v>
      </c>
      <c r="AY1430" s="156" t="s">
        <v>175</v>
      </c>
    </row>
    <row r="1431" spans="2:51" s="12" customFormat="1" ht="22.5">
      <c r="B1431" s="148"/>
      <c r="D1431" s="149" t="s">
        <v>185</v>
      </c>
      <c r="E1431" s="150" t="s">
        <v>48</v>
      </c>
      <c r="F1431" s="151" t="s">
        <v>192</v>
      </c>
      <c r="H1431" s="150" t="s">
        <v>48</v>
      </c>
      <c r="I1431" s="152"/>
      <c r="L1431" s="148"/>
      <c r="M1431" s="153"/>
      <c r="T1431" s="154"/>
      <c r="AT1431" s="150" t="s">
        <v>185</v>
      </c>
      <c r="AU1431" s="150" t="s">
        <v>94</v>
      </c>
      <c r="AV1431" s="12" t="s">
        <v>23</v>
      </c>
      <c r="AW1431" s="12" t="s">
        <v>46</v>
      </c>
      <c r="AX1431" s="12" t="s">
        <v>86</v>
      </c>
      <c r="AY1431" s="150" t="s">
        <v>175</v>
      </c>
    </row>
    <row r="1432" spans="2:51" s="13" customFormat="1" ht="11.25">
      <c r="B1432" s="155"/>
      <c r="D1432" s="149" t="s">
        <v>185</v>
      </c>
      <c r="E1432" s="156" t="s">
        <v>48</v>
      </c>
      <c r="F1432" s="157" t="s">
        <v>193</v>
      </c>
      <c r="H1432" s="158">
        <v>1.0880000000000001</v>
      </c>
      <c r="I1432" s="159"/>
      <c r="L1432" s="155"/>
      <c r="M1432" s="160"/>
      <c r="T1432" s="161"/>
      <c r="AT1432" s="156" t="s">
        <v>185</v>
      </c>
      <c r="AU1432" s="156" t="s">
        <v>94</v>
      </c>
      <c r="AV1432" s="13" t="s">
        <v>94</v>
      </c>
      <c r="AW1432" s="13" t="s">
        <v>46</v>
      </c>
      <c r="AX1432" s="13" t="s">
        <v>86</v>
      </c>
      <c r="AY1432" s="156" t="s">
        <v>175</v>
      </c>
    </row>
    <row r="1433" spans="2:51" s="12" customFormat="1" ht="22.5">
      <c r="B1433" s="148"/>
      <c r="D1433" s="149" t="s">
        <v>185</v>
      </c>
      <c r="E1433" s="150" t="s">
        <v>48</v>
      </c>
      <c r="F1433" s="151" t="s">
        <v>194</v>
      </c>
      <c r="H1433" s="150" t="s">
        <v>48</v>
      </c>
      <c r="I1433" s="152"/>
      <c r="L1433" s="148"/>
      <c r="M1433" s="153"/>
      <c r="T1433" s="154"/>
      <c r="AT1433" s="150" t="s">
        <v>185</v>
      </c>
      <c r="AU1433" s="150" t="s">
        <v>94</v>
      </c>
      <c r="AV1433" s="12" t="s">
        <v>23</v>
      </c>
      <c r="AW1433" s="12" t="s">
        <v>46</v>
      </c>
      <c r="AX1433" s="12" t="s">
        <v>86</v>
      </c>
      <c r="AY1433" s="150" t="s">
        <v>175</v>
      </c>
    </row>
    <row r="1434" spans="2:51" s="13" customFormat="1" ht="11.25">
      <c r="B1434" s="155"/>
      <c r="D1434" s="149" t="s">
        <v>185</v>
      </c>
      <c r="E1434" s="156" t="s">
        <v>48</v>
      </c>
      <c r="F1434" s="157" t="s">
        <v>195</v>
      </c>
      <c r="H1434" s="158">
        <v>1.7</v>
      </c>
      <c r="I1434" s="159"/>
      <c r="L1434" s="155"/>
      <c r="M1434" s="160"/>
      <c r="T1434" s="161"/>
      <c r="AT1434" s="156" t="s">
        <v>185</v>
      </c>
      <c r="AU1434" s="156" t="s">
        <v>94</v>
      </c>
      <c r="AV1434" s="13" t="s">
        <v>94</v>
      </c>
      <c r="AW1434" s="13" t="s">
        <v>46</v>
      </c>
      <c r="AX1434" s="13" t="s">
        <v>86</v>
      </c>
      <c r="AY1434" s="156" t="s">
        <v>175</v>
      </c>
    </row>
    <row r="1435" spans="2:51" s="12" customFormat="1" ht="22.5">
      <c r="B1435" s="148"/>
      <c r="D1435" s="149" t="s">
        <v>185</v>
      </c>
      <c r="E1435" s="150" t="s">
        <v>48</v>
      </c>
      <c r="F1435" s="151" t="s">
        <v>196</v>
      </c>
      <c r="H1435" s="150" t="s">
        <v>48</v>
      </c>
      <c r="I1435" s="152"/>
      <c r="L1435" s="148"/>
      <c r="M1435" s="153"/>
      <c r="T1435" s="154"/>
      <c r="AT1435" s="150" t="s">
        <v>185</v>
      </c>
      <c r="AU1435" s="150" t="s">
        <v>94</v>
      </c>
      <c r="AV1435" s="12" t="s">
        <v>23</v>
      </c>
      <c r="AW1435" s="12" t="s">
        <v>46</v>
      </c>
      <c r="AX1435" s="12" t="s">
        <v>86</v>
      </c>
      <c r="AY1435" s="150" t="s">
        <v>175</v>
      </c>
    </row>
    <row r="1436" spans="2:51" s="13" customFormat="1" ht="11.25">
      <c r="B1436" s="155"/>
      <c r="D1436" s="149" t="s">
        <v>185</v>
      </c>
      <c r="E1436" s="156" t="s">
        <v>48</v>
      </c>
      <c r="F1436" s="157" t="s">
        <v>193</v>
      </c>
      <c r="H1436" s="158">
        <v>1.0880000000000001</v>
      </c>
      <c r="I1436" s="159"/>
      <c r="L1436" s="155"/>
      <c r="M1436" s="160"/>
      <c r="T1436" s="161"/>
      <c r="AT1436" s="156" t="s">
        <v>185</v>
      </c>
      <c r="AU1436" s="156" t="s">
        <v>94</v>
      </c>
      <c r="AV1436" s="13" t="s">
        <v>94</v>
      </c>
      <c r="AW1436" s="13" t="s">
        <v>46</v>
      </c>
      <c r="AX1436" s="13" t="s">
        <v>86</v>
      </c>
      <c r="AY1436" s="156" t="s">
        <v>175</v>
      </c>
    </row>
    <row r="1437" spans="2:51" s="12" customFormat="1" ht="11.25">
      <c r="B1437" s="148"/>
      <c r="D1437" s="149" t="s">
        <v>185</v>
      </c>
      <c r="E1437" s="150" t="s">
        <v>48</v>
      </c>
      <c r="F1437" s="151" t="s">
        <v>186</v>
      </c>
      <c r="H1437" s="150" t="s">
        <v>48</v>
      </c>
      <c r="I1437" s="152"/>
      <c r="L1437" s="148"/>
      <c r="M1437" s="153"/>
      <c r="T1437" s="154"/>
      <c r="AT1437" s="150" t="s">
        <v>185</v>
      </c>
      <c r="AU1437" s="150" t="s">
        <v>94</v>
      </c>
      <c r="AV1437" s="12" t="s">
        <v>23</v>
      </c>
      <c r="AW1437" s="12" t="s">
        <v>46</v>
      </c>
      <c r="AX1437" s="12" t="s">
        <v>86</v>
      </c>
      <c r="AY1437" s="150" t="s">
        <v>175</v>
      </c>
    </row>
    <row r="1438" spans="2:51" s="12" customFormat="1" ht="22.5">
      <c r="B1438" s="148"/>
      <c r="D1438" s="149" t="s">
        <v>185</v>
      </c>
      <c r="E1438" s="150" t="s">
        <v>48</v>
      </c>
      <c r="F1438" s="151" t="s">
        <v>197</v>
      </c>
      <c r="H1438" s="150" t="s">
        <v>48</v>
      </c>
      <c r="I1438" s="152"/>
      <c r="L1438" s="148"/>
      <c r="M1438" s="153"/>
      <c r="T1438" s="154"/>
      <c r="AT1438" s="150" t="s">
        <v>185</v>
      </c>
      <c r="AU1438" s="150" t="s">
        <v>94</v>
      </c>
      <c r="AV1438" s="12" t="s">
        <v>23</v>
      </c>
      <c r="AW1438" s="12" t="s">
        <v>46</v>
      </c>
      <c r="AX1438" s="12" t="s">
        <v>86</v>
      </c>
      <c r="AY1438" s="150" t="s">
        <v>175</v>
      </c>
    </row>
    <row r="1439" spans="2:51" s="13" customFormat="1" ht="11.25">
      <c r="B1439" s="155"/>
      <c r="D1439" s="149" t="s">
        <v>185</v>
      </c>
      <c r="E1439" s="156" t="s">
        <v>48</v>
      </c>
      <c r="F1439" s="157" t="s">
        <v>198</v>
      </c>
      <c r="H1439" s="158">
        <v>11.2</v>
      </c>
      <c r="I1439" s="159"/>
      <c r="L1439" s="155"/>
      <c r="M1439" s="160"/>
      <c r="T1439" s="161"/>
      <c r="AT1439" s="156" t="s">
        <v>185</v>
      </c>
      <c r="AU1439" s="156" t="s">
        <v>94</v>
      </c>
      <c r="AV1439" s="13" t="s">
        <v>94</v>
      </c>
      <c r="AW1439" s="13" t="s">
        <v>46</v>
      </c>
      <c r="AX1439" s="13" t="s">
        <v>86</v>
      </c>
      <c r="AY1439" s="156" t="s">
        <v>175</v>
      </c>
    </row>
    <row r="1440" spans="2:51" s="12" customFormat="1" ht="22.5">
      <c r="B1440" s="148"/>
      <c r="D1440" s="149" t="s">
        <v>185</v>
      </c>
      <c r="E1440" s="150" t="s">
        <v>48</v>
      </c>
      <c r="F1440" s="151" t="s">
        <v>199</v>
      </c>
      <c r="H1440" s="150" t="s">
        <v>48</v>
      </c>
      <c r="I1440" s="152"/>
      <c r="L1440" s="148"/>
      <c r="M1440" s="153"/>
      <c r="T1440" s="154"/>
      <c r="AT1440" s="150" t="s">
        <v>185</v>
      </c>
      <c r="AU1440" s="150" t="s">
        <v>94</v>
      </c>
      <c r="AV1440" s="12" t="s">
        <v>23</v>
      </c>
      <c r="AW1440" s="12" t="s">
        <v>46</v>
      </c>
      <c r="AX1440" s="12" t="s">
        <v>86</v>
      </c>
      <c r="AY1440" s="150" t="s">
        <v>175</v>
      </c>
    </row>
    <row r="1441" spans="2:65" s="13" customFormat="1" ht="11.25">
      <c r="B1441" s="155"/>
      <c r="D1441" s="149" t="s">
        <v>185</v>
      </c>
      <c r="E1441" s="156" t="s">
        <v>48</v>
      </c>
      <c r="F1441" s="157" t="s">
        <v>200</v>
      </c>
      <c r="H1441" s="158">
        <v>23</v>
      </c>
      <c r="I1441" s="159"/>
      <c r="L1441" s="155"/>
      <c r="M1441" s="160"/>
      <c r="T1441" s="161"/>
      <c r="AT1441" s="156" t="s">
        <v>185</v>
      </c>
      <c r="AU1441" s="156" t="s">
        <v>94</v>
      </c>
      <c r="AV1441" s="13" t="s">
        <v>94</v>
      </c>
      <c r="AW1441" s="13" t="s">
        <v>46</v>
      </c>
      <c r="AX1441" s="13" t="s">
        <v>86</v>
      </c>
      <c r="AY1441" s="156" t="s">
        <v>175</v>
      </c>
    </row>
    <row r="1442" spans="2:65" s="12" customFormat="1" ht="22.5">
      <c r="B1442" s="148"/>
      <c r="D1442" s="149" t="s">
        <v>185</v>
      </c>
      <c r="E1442" s="150" t="s">
        <v>48</v>
      </c>
      <c r="F1442" s="151" t="s">
        <v>201</v>
      </c>
      <c r="H1442" s="150" t="s">
        <v>48</v>
      </c>
      <c r="I1442" s="152"/>
      <c r="L1442" s="148"/>
      <c r="M1442" s="153"/>
      <c r="T1442" s="154"/>
      <c r="AT1442" s="150" t="s">
        <v>185</v>
      </c>
      <c r="AU1442" s="150" t="s">
        <v>94</v>
      </c>
      <c r="AV1442" s="12" t="s">
        <v>23</v>
      </c>
      <c r="AW1442" s="12" t="s">
        <v>46</v>
      </c>
      <c r="AX1442" s="12" t="s">
        <v>86</v>
      </c>
      <c r="AY1442" s="150" t="s">
        <v>175</v>
      </c>
    </row>
    <row r="1443" spans="2:65" s="13" customFormat="1" ht="11.25">
      <c r="B1443" s="155"/>
      <c r="D1443" s="149" t="s">
        <v>185</v>
      </c>
      <c r="E1443" s="156" t="s">
        <v>48</v>
      </c>
      <c r="F1443" s="157" t="s">
        <v>202</v>
      </c>
      <c r="H1443" s="158">
        <v>5.9480000000000004</v>
      </c>
      <c r="I1443" s="159"/>
      <c r="L1443" s="155"/>
      <c r="M1443" s="160"/>
      <c r="T1443" s="161"/>
      <c r="AT1443" s="156" t="s">
        <v>185</v>
      </c>
      <c r="AU1443" s="156" t="s">
        <v>94</v>
      </c>
      <c r="AV1443" s="13" t="s">
        <v>94</v>
      </c>
      <c r="AW1443" s="13" t="s">
        <v>46</v>
      </c>
      <c r="AX1443" s="13" t="s">
        <v>86</v>
      </c>
      <c r="AY1443" s="156" t="s">
        <v>175</v>
      </c>
    </row>
    <row r="1444" spans="2:65" s="12" customFormat="1" ht="22.5">
      <c r="B1444" s="148"/>
      <c r="D1444" s="149" t="s">
        <v>185</v>
      </c>
      <c r="E1444" s="150" t="s">
        <v>48</v>
      </c>
      <c r="F1444" s="151" t="s">
        <v>203</v>
      </c>
      <c r="H1444" s="150" t="s">
        <v>48</v>
      </c>
      <c r="I1444" s="152"/>
      <c r="L1444" s="148"/>
      <c r="M1444" s="153"/>
      <c r="T1444" s="154"/>
      <c r="AT1444" s="150" t="s">
        <v>185</v>
      </c>
      <c r="AU1444" s="150" t="s">
        <v>94</v>
      </c>
      <c r="AV1444" s="12" t="s">
        <v>23</v>
      </c>
      <c r="AW1444" s="12" t="s">
        <v>46</v>
      </c>
      <c r="AX1444" s="12" t="s">
        <v>86</v>
      </c>
      <c r="AY1444" s="150" t="s">
        <v>175</v>
      </c>
    </row>
    <row r="1445" spans="2:65" s="13" customFormat="1" ht="11.25">
      <c r="B1445" s="155"/>
      <c r="D1445" s="149" t="s">
        <v>185</v>
      </c>
      <c r="E1445" s="156" t="s">
        <v>48</v>
      </c>
      <c r="F1445" s="157" t="s">
        <v>204</v>
      </c>
      <c r="H1445" s="158">
        <v>1.2</v>
      </c>
      <c r="I1445" s="159"/>
      <c r="L1445" s="155"/>
      <c r="M1445" s="160"/>
      <c r="T1445" s="161"/>
      <c r="AT1445" s="156" t="s">
        <v>185</v>
      </c>
      <c r="AU1445" s="156" t="s">
        <v>94</v>
      </c>
      <c r="AV1445" s="13" t="s">
        <v>94</v>
      </c>
      <c r="AW1445" s="13" t="s">
        <v>46</v>
      </c>
      <c r="AX1445" s="13" t="s">
        <v>86</v>
      </c>
      <c r="AY1445" s="156" t="s">
        <v>175</v>
      </c>
    </row>
    <row r="1446" spans="2:65" s="12" customFormat="1" ht="22.5">
      <c r="B1446" s="148"/>
      <c r="D1446" s="149" t="s">
        <v>185</v>
      </c>
      <c r="E1446" s="150" t="s">
        <v>48</v>
      </c>
      <c r="F1446" s="151" t="s">
        <v>205</v>
      </c>
      <c r="H1446" s="150" t="s">
        <v>48</v>
      </c>
      <c r="I1446" s="152"/>
      <c r="L1446" s="148"/>
      <c r="M1446" s="153"/>
      <c r="T1446" s="154"/>
      <c r="AT1446" s="150" t="s">
        <v>185</v>
      </c>
      <c r="AU1446" s="150" t="s">
        <v>94</v>
      </c>
      <c r="AV1446" s="12" t="s">
        <v>23</v>
      </c>
      <c r="AW1446" s="12" t="s">
        <v>46</v>
      </c>
      <c r="AX1446" s="12" t="s">
        <v>86</v>
      </c>
      <c r="AY1446" s="150" t="s">
        <v>175</v>
      </c>
    </row>
    <row r="1447" spans="2:65" s="13" customFormat="1" ht="11.25">
      <c r="B1447" s="155"/>
      <c r="D1447" s="149" t="s">
        <v>185</v>
      </c>
      <c r="E1447" s="156" t="s">
        <v>48</v>
      </c>
      <c r="F1447" s="157" t="s">
        <v>206</v>
      </c>
      <c r="H1447" s="158">
        <v>0.54</v>
      </c>
      <c r="I1447" s="159"/>
      <c r="L1447" s="155"/>
      <c r="M1447" s="160"/>
      <c r="T1447" s="161"/>
      <c r="AT1447" s="156" t="s">
        <v>185</v>
      </c>
      <c r="AU1447" s="156" t="s">
        <v>94</v>
      </c>
      <c r="AV1447" s="13" t="s">
        <v>94</v>
      </c>
      <c r="AW1447" s="13" t="s">
        <v>46</v>
      </c>
      <c r="AX1447" s="13" t="s">
        <v>86</v>
      </c>
      <c r="AY1447" s="156" t="s">
        <v>175</v>
      </c>
    </row>
    <row r="1448" spans="2:65" s="12" customFormat="1" ht="22.5">
      <c r="B1448" s="148"/>
      <c r="D1448" s="149" t="s">
        <v>185</v>
      </c>
      <c r="E1448" s="150" t="s">
        <v>48</v>
      </c>
      <c r="F1448" s="151" t="s">
        <v>207</v>
      </c>
      <c r="H1448" s="150" t="s">
        <v>48</v>
      </c>
      <c r="I1448" s="152"/>
      <c r="L1448" s="148"/>
      <c r="M1448" s="153"/>
      <c r="T1448" s="154"/>
      <c r="AT1448" s="150" t="s">
        <v>185</v>
      </c>
      <c r="AU1448" s="150" t="s">
        <v>94</v>
      </c>
      <c r="AV1448" s="12" t="s">
        <v>23</v>
      </c>
      <c r="AW1448" s="12" t="s">
        <v>46</v>
      </c>
      <c r="AX1448" s="12" t="s">
        <v>86</v>
      </c>
      <c r="AY1448" s="150" t="s">
        <v>175</v>
      </c>
    </row>
    <row r="1449" spans="2:65" s="13" customFormat="1" ht="11.25">
      <c r="B1449" s="155"/>
      <c r="D1449" s="149" t="s">
        <v>185</v>
      </c>
      <c r="E1449" s="156" t="s">
        <v>48</v>
      </c>
      <c r="F1449" s="157" t="s">
        <v>208</v>
      </c>
      <c r="H1449" s="158">
        <v>2.3759999999999999</v>
      </c>
      <c r="I1449" s="159"/>
      <c r="L1449" s="155"/>
      <c r="M1449" s="160"/>
      <c r="T1449" s="161"/>
      <c r="AT1449" s="156" t="s">
        <v>185</v>
      </c>
      <c r="AU1449" s="156" t="s">
        <v>94</v>
      </c>
      <c r="AV1449" s="13" t="s">
        <v>94</v>
      </c>
      <c r="AW1449" s="13" t="s">
        <v>46</v>
      </c>
      <c r="AX1449" s="13" t="s">
        <v>86</v>
      </c>
      <c r="AY1449" s="156" t="s">
        <v>175</v>
      </c>
    </row>
    <row r="1450" spans="2:65" s="14" customFormat="1" ht="11.25">
      <c r="B1450" s="162"/>
      <c r="D1450" s="149" t="s">
        <v>185</v>
      </c>
      <c r="E1450" s="163" t="s">
        <v>48</v>
      </c>
      <c r="F1450" s="164" t="s">
        <v>209</v>
      </c>
      <c r="H1450" s="165">
        <v>51.643999999999998</v>
      </c>
      <c r="I1450" s="166"/>
      <c r="L1450" s="162"/>
      <c r="M1450" s="167"/>
      <c r="T1450" s="168"/>
      <c r="AT1450" s="163" t="s">
        <v>185</v>
      </c>
      <c r="AU1450" s="163" t="s">
        <v>94</v>
      </c>
      <c r="AV1450" s="14" t="s">
        <v>210</v>
      </c>
      <c r="AW1450" s="14" t="s">
        <v>46</v>
      </c>
      <c r="AX1450" s="14" t="s">
        <v>23</v>
      </c>
      <c r="AY1450" s="163" t="s">
        <v>175</v>
      </c>
    </row>
    <row r="1451" spans="2:65" s="1" customFormat="1" ht="55.5" customHeight="1">
      <c r="B1451" s="32"/>
      <c r="C1451" s="131" t="s">
        <v>1099</v>
      </c>
      <c r="D1451" s="131" t="s">
        <v>177</v>
      </c>
      <c r="E1451" s="132" t="s">
        <v>1100</v>
      </c>
      <c r="F1451" s="133" t="s">
        <v>1101</v>
      </c>
      <c r="G1451" s="134" t="s">
        <v>180</v>
      </c>
      <c r="H1451" s="135">
        <v>258.21800000000002</v>
      </c>
      <c r="I1451" s="136"/>
      <c r="J1451" s="137">
        <f>ROUND(I1451*H1451,2)</f>
        <v>0</v>
      </c>
      <c r="K1451" s="133" t="s">
        <v>181</v>
      </c>
      <c r="L1451" s="32"/>
      <c r="M1451" s="138" t="s">
        <v>48</v>
      </c>
      <c r="N1451" s="139" t="s">
        <v>57</v>
      </c>
      <c r="P1451" s="140">
        <f>O1451*H1451</f>
        <v>0</v>
      </c>
      <c r="Q1451" s="140">
        <v>0</v>
      </c>
      <c r="R1451" s="140">
        <f>Q1451*H1451</f>
        <v>0</v>
      </c>
      <c r="S1451" s="140">
        <v>0</v>
      </c>
      <c r="T1451" s="141">
        <f>S1451*H1451</f>
        <v>0</v>
      </c>
      <c r="AR1451" s="142" t="s">
        <v>23</v>
      </c>
      <c r="AT1451" s="142" t="s">
        <v>177</v>
      </c>
      <c r="AU1451" s="142" t="s">
        <v>94</v>
      </c>
      <c r="AY1451" s="16" t="s">
        <v>175</v>
      </c>
      <c r="BE1451" s="143">
        <f>IF(N1451="základní",J1451,0)</f>
        <v>0</v>
      </c>
      <c r="BF1451" s="143">
        <f>IF(N1451="snížená",J1451,0)</f>
        <v>0</v>
      </c>
      <c r="BG1451" s="143">
        <f>IF(N1451="zákl. přenesená",J1451,0)</f>
        <v>0</v>
      </c>
      <c r="BH1451" s="143">
        <f>IF(N1451="sníž. přenesená",J1451,0)</f>
        <v>0</v>
      </c>
      <c r="BI1451" s="143">
        <f>IF(N1451="nulová",J1451,0)</f>
        <v>0</v>
      </c>
      <c r="BJ1451" s="16" t="s">
        <v>23</v>
      </c>
      <c r="BK1451" s="143">
        <f>ROUND(I1451*H1451,2)</f>
        <v>0</v>
      </c>
      <c r="BL1451" s="16" t="s">
        <v>23</v>
      </c>
      <c r="BM1451" s="142" t="s">
        <v>1102</v>
      </c>
    </row>
    <row r="1452" spans="2:65" s="1" customFormat="1" ht="11.25">
      <c r="B1452" s="32"/>
      <c r="D1452" s="144" t="s">
        <v>183</v>
      </c>
      <c r="F1452" s="145" t="s">
        <v>1103</v>
      </c>
      <c r="I1452" s="146"/>
      <c r="L1452" s="32"/>
      <c r="M1452" s="147"/>
      <c r="T1452" s="53"/>
      <c r="AT1452" s="16" t="s">
        <v>183</v>
      </c>
      <c r="AU1452" s="16" t="s">
        <v>94</v>
      </c>
    </row>
    <row r="1453" spans="2:65" s="12" customFormat="1" ht="11.25">
      <c r="B1453" s="148"/>
      <c r="D1453" s="149" t="s">
        <v>185</v>
      </c>
      <c r="E1453" s="150" t="s">
        <v>48</v>
      </c>
      <c r="F1453" s="151" t="s">
        <v>186</v>
      </c>
      <c r="H1453" s="150" t="s">
        <v>48</v>
      </c>
      <c r="I1453" s="152"/>
      <c r="L1453" s="148"/>
      <c r="M1453" s="153"/>
      <c r="T1453" s="154"/>
      <c r="AT1453" s="150" t="s">
        <v>185</v>
      </c>
      <c r="AU1453" s="150" t="s">
        <v>94</v>
      </c>
      <c r="AV1453" s="12" t="s">
        <v>23</v>
      </c>
      <c r="AW1453" s="12" t="s">
        <v>46</v>
      </c>
      <c r="AX1453" s="12" t="s">
        <v>86</v>
      </c>
      <c r="AY1453" s="150" t="s">
        <v>175</v>
      </c>
    </row>
    <row r="1454" spans="2:65" s="12" customFormat="1" ht="11.25">
      <c r="B1454" s="148"/>
      <c r="D1454" s="149" t="s">
        <v>185</v>
      </c>
      <c r="E1454" s="150" t="s">
        <v>48</v>
      </c>
      <c r="F1454" s="151" t="s">
        <v>187</v>
      </c>
      <c r="H1454" s="150" t="s">
        <v>48</v>
      </c>
      <c r="I1454" s="152"/>
      <c r="L1454" s="148"/>
      <c r="M1454" s="153"/>
      <c r="T1454" s="154"/>
      <c r="AT1454" s="150" t="s">
        <v>185</v>
      </c>
      <c r="AU1454" s="150" t="s">
        <v>94</v>
      </c>
      <c r="AV1454" s="12" t="s">
        <v>23</v>
      </c>
      <c r="AW1454" s="12" t="s">
        <v>46</v>
      </c>
      <c r="AX1454" s="12" t="s">
        <v>86</v>
      </c>
      <c r="AY1454" s="150" t="s">
        <v>175</v>
      </c>
    </row>
    <row r="1455" spans="2:65" s="12" customFormat="1" ht="33.75">
      <c r="B1455" s="148"/>
      <c r="D1455" s="149" t="s">
        <v>185</v>
      </c>
      <c r="E1455" s="150" t="s">
        <v>48</v>
      </c>
      <c r="F1455" s="151" t="s">
        <v>1104</v>
      </c>
      <c r="H1455" s="150" t="s">
        <v>48</v>
      </c>
      <c r="I1455" s="152"/>
      <c r="L1455" s="148"/>
      <c r="M1455" s="153"/>
      <c r="T1455" s="154"/>
      <c r="AT1455" s="150" t="s">
        <v>185</v>
      </c>
      <c r="AU1455" s="150" t="s">
        <v>94</v>
      </c>
      <c r="AV1455" s="12" t="s">
        <v>23</v>
      </c>
      <c r="AW1455" s="12" t="s">
        <v>46</v>
      </c>
      <c r="AX1455" s="12" t="s">
        <v>86</v>
      </c>
      <c r="AY1455" s="150" t="s">
        <v>175</v>
      </c>
    </row>
    <row r="1456" spans="2:65" s="13" customFormat="1" ht="11.25">
      <c r="B1456" s="155"/>
      <c r="D1456" s="149" t="s">
        <v>185</v>
      </c>
      <c r="E1456" s="156" t="s">
        <v>48</v>
      </c>
      <c r="F1456" s="157" t="s">
        <v>1105</v>
      </c>
      <c r="H1456" s="158">
        <v>4.32</v>
      </c>
      <c r="I1456" s="159"/>
      <c r="L1456" s="155"/>
      <c r="M1456" s="160"/>
      <c r="T1456" s="161"/>
      <c r="AT1456" s="156" t="s">
        <v>185</v>
      </c>
      <c r="AU1456" s="156" t="s">
        <v>94</v>
      </c>
      <c r="AV1456" s="13" t="s">
        <v>94</v>
      </c>
      <c r="AW1456" s="13" t="s">
        <v>46</v>
      </c>
      <c r="AX1456" s="13" t="s">
        <v>86</v>
      </c>
      <c r="AY1456" s="156" t="s">
        <v>175</v>
      </c>
    </row>
    <row r="1457" spans="2:51" s="12" customFormat="1" ht="22.5">
      <c r="B1457" s="148"/>
      <c r="D1457" s="149" t="s">
        <v>185</v>
      </c>
      <c r="E1457" s="150" t="s">
        <v>48</v>
      </c>
      <c r="F1457" s="151" t="s">
        <v>1106</v>
      </c>
      <c r="H1457" s="150" t="s">
        <v>48</v>
      </c>
      <c r="I1457" s="152"/>
      <c r="L1457" s="148"/>
      <c r="M1457" s="153"/>
      <c r="T1457" s="154"/>
      <c r="AT1457" s="150" t="s">
        <v>185</v>
      </c>
      <c r="AU1457" s="150" t="s">
        <v>94</v>
      </c>
      <c r="AV1457" s="12" t="s">
        <v>23</v>
      </c>
      <c r="AW1457" s="12" t="s">
        <v>46</v>
      </c>
      <c r="AX1457" s="12" t="s">
        <v>86</v>
      </c>
      <c r="AY1457" s="150" t="s">
        <v>175</v>
      </c>
    </row>
    <row r="1458" spans="2:51" s="13" customFormat="1" ht="11.25">
      <c r="B1458" s="155"/>
      <c r="D1458" s="149" t="s">
        <v>185</v>
      </c>
      <c r="E1458" s="156" t="s">
        <v>48</v>
      </c>
      <c r="F1458" s="157" t="s">
        <v>1107</v>
      </c>
      <c r="H1458" s="158">
        <v>13.2</v>
      </c>
      <c r="I1458" s="159"/>
      <c r="L1458" s="155"/>
      <c r="M1458" s="160"/>
      <c r="T1458" s="161"/>
      <c r="AT1458" s="156" t="s">
        <v>185</v>
      </c>
      <c r="AU1458" s="156" t="s">
        <v>94</v>
      </c>
      <c r="AV1458" s="13" t="s">
        <v>94</v>
      </c>
      <c r="AW1458" s="13" t="s">
        <v>46</v>
      </c>
      <c r="AX1458" s="13" t="s">
        <v>86</v>
      </c>
      <c r="AY1458" s="156" t="s">
        <v>175</v>
      </c>
    </row>
    <row r="1459" spans="2:51" s="12" customFormat="1" ht="22.5">
      <c r="B1459" s="148"/>
      <c r="D1459" s="149" t="s">
        <v>185</v>
      </c>
      <c r="E1459" s="150" t="s">
        <v>48</v>
      </c>
      <c r="F1459" s="151" t="s">
        <v>1108</v>
      </c>
      <c r="H1459" s="150" t="s">
        <v>48</v>
      </c>
      <c r="I1459" s="152"/>
      <c r="L1459" s="148"/>
      <c r="M1459" s="153"/>
      <c r="T1459" s="154"/>
      <c r="AT1459" s="150" t="s">
        <v>185</v>
      </c>
      <c r="AU1459" s="150" t="s">
        <v>94</v>
      </c>
      <c r="AV1459" s="12" t="s">
        <v>23</v>
      </c>
      <c r="AW1459" s="12" t="s">
        <v>46</v>
      </c>
      <c r="AX1459" s="12" t="s">
        <v>86</v>
      </c>
      <c r="AY1459" s="150" t="s">
        <v>175</v>
      </c>
    </row>
    <row r="1460" spans="2:51" s="13" customFormat="1" ht="11.25">
      <c r="B1460" s="155"/>
      <c r="D1460" s="149" t="s">
        <v>185</v>
      </c>
      <c r="E1460" s="156" t="s">
        <v>48</v>
      </c>
      <c r="F1460" s="157" t="s">
        <v>1109</v>
      </c>
      <c r="H1460" s="158">
        <v>5.44</v>
      </c>
      <c r="I1460" s="159"/>
      <c r="L1460" s="155"/>
      <c r="M1460" s="160"/>
      <c r="T1460" s="161"/>
      <c r="AT1460" s="156" t="s">
        <v>185</v>
      </c>
      <c r="AU1460" s="156" t="s">
        <v>94</v>
      </c>
      <c r="AV1460" s="13" t="s">
        <v>94</v>
      </c>
      <c r="AW1460" s="13" t="s">
        <v>46</v>
      </c>
      <c r="AX1460" s="13" t="s">
        <v>86</v>
      </c>
      <c r="AY1460" s="156" t="s">
        <v>175</v>
      </c>
    </row>
    <row r="1461" spans="2:51" s="12" customFormat="1" ht="22.5">
      <c r="B1461" s="148"/>
      <c r="D1461" s="149" t="s">
        <v>185</v>
      </c>
      <c r="E1461" s="150" t="s">
        <v>48</v>
      </c>
      <c r="F1461" s="151" t="s">
        <v>1110</v>
      </c>
      <c r="H1461" s="150" t="s">
        <v>48</v>
      </c>
      <c r="I1461" s="152"/>
      <c r="L1461" s="148"/>
      <c r="M1461" s="153"/>
      <c r="T1461" s="154"/>
      <c r="AT1461" s="150" t="s">
        <v>185</v>
      </c>
      <c r="AU1461" s="150" t="s">
        <v>94</v>
      </c>
      <c r="AV1461" s="12" t="s">
        <v>23</v>
      </c>
      <c r="AW1461" s="12" t="s">
        <v>46</v>
      </c>
      <c r="AX1461" s="12" t="s">
        <v>86</v>
      </c>
      <c r="AY1461" s="150" t="s">
        <v>175</v>
      </c>
    </row>
    <row r="1462" spans="2:51" s="13" customFormat="1" ht="11.25">
      <c r="B1462" s="155"/>
      <c r="D1462" s="149" t="s">
        <v>185</v>
      </c>
      <c r="E1462" s="156" t="s">
        <v>48</v>
      </c>
      <c r="F1462" s="157" t="s">
        <v>1111</v>
      </c>
      <c r="H1462" s="158">
        <v>8.5</v>
      </c>
      <c r="I1462" s="159"/>
      <c r="L1462" s="155"/>
      <c r="M1462" s="160"/>
      <c r="T1462" s="161"/>
      <c r="AT1462" s="156" t="s">
        <v>185</v>
      </c>
      <c r="AU1462" s="156" t="s">
        <v>94</v>
      </c>
      <c r="AV1462" s="13" t="s">
        <v>94</v>
      </c>
      <c r="AW1462" s="13" t="s">
        <v>46</v>
      </c>
      <c r="AX1462" s="13" t="s">
        <v>86</v>
      </c>
      <c r="AY1462" s="156" t="s">
        <v>175</v>
      </c>
    </row>
    <row r="1463" spans="2:51" s="12" customFormat="1" ht="22.5">
      <c r="B1463" s="148"/>
      <c r="D1463" s="149" t="s">
        <v>185</v>
      </c>
      <c r="E1463" s="150" t="s">
        <v>48</v>
      </c>
      <c r="F1463" s="151" t="s">
        <v>1112</v>
      </c>
      <c r="H1463" s="150" t="s">
        <v>48</v>
      </c>
      <c r="I1463" s="152"/>
      <c r="L1463" s="148"/>
      <c r="M1463" s="153"/>
      <c r="T1463" s="154"/>
      <c r="AT1463" s="150" t="s">
        <v>185</v>
      </c>
      <c r="AU1463" s="150" t="s">
        <v>94</v>
      </c>
      <c r="AV1463" s="12" t="s">
        <v>23</v>
      </c>
      <c r="AW1463" s="12" t="s">
        <v>46</v>
      </c>
      <c r="AX1463" s="12" t="s">
        <v>86</v>
      </c>
      <c r="AY1463" s="150" t="s">
        <v>175</v>
      </c>
    </row>
    <row r="1464" spans="2:51" s="13" customFormat="1" ht="11.25">
      <c r="B1464" s="155"/>
      <c r="D1464" s="149" t="s">
        <v>185</v>
      </c>
      <c r="E1464" s="156" t="s">
        <v>48</v>
      </c>
      <c r="F1464" s="157" t="s">
        <v>1109</v>
      </c>
      <c r="H1464" s="158">
        <v>5.44</v>
      </c>
      <c r="I1464" s="159"/>
      <c r="L1464" s="155"/>
      <c r="M1464" s="160"/>
      <c r="T1464" s="161"/>
      <c r="AT1464" s="156" t="s">
        <v>185</v>
      </c>
      <c r="AU1464" s="156" t="s">
        <v>94</v>
      </c>
      <c r="AV1464" s="13" t="s">
        <v>94</v>
      </c>
      <c r="AW1464" s="13" t="s">
        <v>46</v>
      </c>
      <c r="AX1464" s="13" t="s">
        <v>86</v>
      </c>
      <c r="AY1464" s="156" t="s">
        <v>175</v>
      </c>
    </row>
    <row r="1465" spans="2:51" s="12" customFormat="1" ht="11.25">
      <c r="B1465" s="148"/>
      <c r="D1465" s="149" t="s">
        <v>185</v>
      </c>
      <c r="E1465" s="150" t="s">
        <v>48</v>
      </c>
      <c r="F1465" s="151" t="s">
        <v>186</v>
      </c>
      <c r="H1465" s="150" t="s">
        <v>48</v>
      </c>
      <c r="I1465" s="152"/>
      <c r="L1465" s="148"/>
      <c r="M1465" s="153"/>
      <c r="T1465" s="154"/>
      <c r="AT1465" s="150" t="s">
        <v>185</v>
      </c>
      <c r="AU1465" s="150" t="s">
        <v>94</v>
      </c>
      <c r="AV1465" s="12" t="s">
        <v>23</v>
      </c>
      <c r="AW1465" s="12" t="s">
        <v>46</v>
      </c>
      <c r="AX1465" s="12" t="s">
        <v>86</v>
      </c>
      <c r="AY1465" s="150" t="s">
        <v>175</v>
      </c>
    </row>
    <row r="1466" spans="2:51" s="12" customFormat="1" ht="22.5">
      <c r="B1466" s="148"/>
      <c r="D1466" s="149" t="s">
        <v>185</v>
      </c>
      <c r="E1466" s="150" t="s">
        <v>48</v>
      </c>
      <c r="F1466" s="151" t="s">
        <v>1113</v>
      </c>
      <c r="H1466" s="150" t="s">
        <v>48</v>
      </c>
      <c r="I1466" s="152"/>
      <c r="L1466" s="148"/>
      <c r="M1466" s="153"/>
      <c r="T1466" s="154"/>
      <c r="AT1466" s="150" t="s">
        <v>185</v>
      </c>
      <c r="AU1466" s="150" t="s">
        <v>94</v>
      </c>
      <c r="AV1466" s="12" t="s">
        <v>23</v>
      </c>
      <c r="AW1466" s="12" t="s">
        <v>46</v>
      </c>
      <c r="AX1466" s="12" t="s">
        <v>86</v>
      </c>
      <c r="AY1466" s="150" t="s">
        <v>175</v>
      </c>
    </row>
    <row r="1467" spans="2:51" s="13" customFormat="1" ht="11.25">
      <c r="B1467" s="155"/>
      <c r="D1467" s="149" t="s">
        <v>185</v>
      </c>
      <c r="E1467" s="156" t="s">
        <v>48</v>
      </c>
      <c r="F1467" s="157" t="s">
        <v>1114</v>
      </c>
      <c r="H1467" s="158">
        <v>56</v>
      </c>
      <c r="I1467" s="159"/>
      <c r="L1467" s="155"/>
      <c r="M1467" s="160"/>
      <c r="T1467" s="161"/>
      <c r="AT1467" s="156" t="s">
        <v>185</v>
      </c>
      <c r="AU1467" s="156" t="s">
        <v>94</v>
      </c>
      <c r="AV1467" s="13" t="s">
        <v>94</v>
      </c>
      <c r="AW1467" s="13" t="s">
        <v>46</v>
      </c>
      <c r="AX1467" s="13" t="s">
        <v>86</v>
      </c>
      <c r="AY1467" s="156" t="s">
        <v>175</v>
      </c>
    </row>
    <row r="1468" spans="2:51" s="12" customFormat="1" ht="22.5">
      <c r="B1468" s="148"/>
      <c r="D1468" s="149" t="s">
        <v>185</v>
      </c>
      <c r="E1468" s="150" t="s">
        <v>48</v>
      </c>
      <c r="F1468" s="151" t="s">
        <v>1115</v>
      </c>
      <c r="H1468" s="150" t="s">
        <v>48</v>
      </c>
      <c r="I1468" s="152"/>
      <c r="L1468" s="148"/>
      <c r="M1468" s="153"/>
      <c r="T1468" s="154"/>
      <c r="AT1468" s="150" t="s">
        <v>185</v>
      </c>
      <c r="AU1468" s="150" t="s">
        <v>94</v>
      </c>
      <c r="AV1468" s="12" t="s">
        <v>23</v>
      </c>
      <c r="AW1468" s="12" t="s">
        <v>46</v>
      </c>
      <c r="AX1468" s="12" t="s">
        <v>86</v>
      </c>
      <c r="AY1468" s="150" t="s">
        <v>175</v>
      </c>
    </row>
    <row r="1469" spans="2:51" s="13" customFormat="1" ht="11.25">
      <c r="B1469" s="155"/>
      <c r="D1469" s="149" t="s">
        <v>185</v>
      </c>
      <c r="E1469" s="156" t="s">
        <v>48</v>
      </c>
      <c r="F1469" s="157" t="s">
        <v>1116</v>
      </c>
      <c r="H1469" s="158">
        <v>115</v>
      </c>
      <c r="I1469" s="159"/>
      <c r="L1469" s="155"/>
      <c r="M1469" s="160"/>
      <c r="T1469" s="161"/>
      <c r="AT1469" s="156" t="s">
        <v>185</v>
      </c>
      <c r="AU1469" s="156" t="s">
        <v>94</v>
      </c>
      <c r="AV1469" s="13" t="s">
        <v>94</v>
      </c>
      <c r="AW1469" s="13" t="s">
        <v>46</v>
      </c>
      <c r="AX1469" s="13" t="s">
        <v>86</v>
      </c>
      <c r="AY1469" s="156" t="s">
        <v>175</v>
      </c>
    </row>
    <row r="1470" spans="2:51" s="12" customFormat="1" ht="22.5">
      <c r="B1470" s="148"/>
      <c r="D1470" s="149" t="s">
        <v>185</v>
      </c>
      <c r="E1470" s="150" t="s">
        <v>48</v>
      </c>
      <c r="F1470" s="151" t="s">
        <v>1117</v>
      </c>
      <c r="H1470" s="150" t="s">
        <v>48</v>
      </c>
      <c r="I1470" s="152"/>
      <c r="L1470" s="148"/>
      <c r="M1470" s="153"/>
      <c r="T1470" s="154"/>
      <c r="AT1470" s="150" t="s">
        <v>185</v>
      </c>
      <c r="AU1470" s="150" t="s">
        <v>94</v>
      </c>
      <c r="AV1470" s="12" t="s">
        <v>23</v>
      </c>
      <c r="AW1470" s="12" t="s">
        <v>46</v>
      </c>
      <c r="AX1470" s="12" t="s">
        <v>86</v>
      </c>
      <c r="AY1470" s="150" t="s">
        <v>175</v>
      </c>
    </row>
    <row r="1471" spans="2:51" s="13" customFormat="1" ht="11.25">
      <c r="B1471" s="155"/>
      <c r="D1471" s="149" t="s">
        <v>185</v>
      </c>
      <c r="E1471" s="156" t="s">
        <v>48</v>
      </c>
      <c r="F1471" s="157" t="s">
        <v>1118</v>
      </c>
      <c r="H1471" s="158">
        <v>29.738</v>
      </c>
      <c r="I1471" s="159"/>
      <c r="L1471" s="155"/>
      <c r="M1471" s="160"/>
      <c r="T1471" s="161"/>
      <c r="AT1471" s="156" t="s">
        <v>185</v>
      </c>
      <c r="AU1471" s="156" t="s">
        <v>94</v>
      </c>
      <c r="AV1471" s="13" t="s">
        <v>94</v>
      </c>
      <c r="AW1471" s="13" t="s">
        <v>46</v>
      </c>
      <c r="AX1471" s="13" t="s">
        <v>86</v>
      </c>
      <c r="AY1471" s="156" t="s">
        <v>175</v>
      </c>
    </row>
    <row r="1472" spans="2:51" s="12" customFormat="1" ht="22.5">
      <c r="B1472" s="148"/>
      <c r="D1472" s="149" t="s">
        <v>185</v>
      </c>
      <c r="E1472" s="150" t="s">
        <v>48</v>
      </c>
      <c r="F1472" s="151" t="s">
        <v>1119</v>
      </c>
      <c r="H1472" s="150" t="s">
        <v>48</v>
      </c>
      <c r="I1472" s="152"/>
      <c r="L1472" s="148"/>
      <c r="M1472" s="153"/>
      <c r="T1472" s="154"/>
      <c r="AT1472" s="150" t="s">
        <v>185</v>
      </c>
      <c r="AU1472" s="150" t="s">
        <v>94</v>
      </c>
      <c r="AV1472" s="12" t="s">
        <v>23</v>
      </c>
      <c r="AW1472" s="12" t="s">
        <v>46</v>
      </c>
      <c r="AX1472" s="12" t="s">
        <v>86</v>
      </c>
      <c r="AY1472" s="150" t="s">
        <v>175</v>
      </c>
    </row>
    <row r="1473" spans="2:65" s="13" customFormat="1" ht="11.25">
      <c r="B1473" s="155"/>
      <c r="D1473" s="149" t="s">
        <v>185</v>
      </c>
      <c r="E1473" s="156" t="s">
        <v>48</v>
      </c>
      <c r="F1473" s="157" t="s">
        <v>1120</v>
      </c>
      <c r="H1473" s="158">
        <v>6</v>
      </c>
      <c r="I1473" s="159"/>
      <c r="L1473" s="155"/>
      <c r="M1473" s="160"/>
      <c r="T1473" s="161"/>
      <c r="AT1473" s="156" t="s">
        <v>185</v>
      </c>
      <c r="AU1473" s="156" t="s">
        <v>94</v>
      </c>
      <c r="AV1473" s="13" t="s">
        <v>94</v>
      </c>
      <c r="AW1473" s="13" t="s">
        <v>46</v>
      </c>
      <c r="AX1473" s="13" t="s">
        <v>86</v>
      </c>
      <c r="AY1473" s="156" t="s">
        <v>175</v>
      </c>
    </row>
    <row r="1474" spans="2:65" s="12" customFormat="1" ht="22.5">
      <c r="B1474" s="148"/>
      <c r="D1474" s="149" t="s">
        <v>185</v>
      </c>
      <c r="E1474" s="150" t="s">
        <v>48</v>
      </c>
      <c r="F1474" s="151" t="s">
        <v>1121</v>
      </c>
      <c r="H1474" s="150" t="s">
        <v>48</v>
      </c>
      <c r="I1474" s="152"/>
      <c r="L1474" s="148"/>
      <c r="M1474" s="153"/>
      <c r="T1474" s="154"/>
      <c r="AT1474" s="150" t="s">
        <v>185</v>
      </c>
      <c r="AU1474" s="150" t="s">
        <v>94</v>
      </c>
      <c r="AV1474" s="12" t="s">
        <v>23</v>
      </c>
      <c r="AW1474" s="12" t="s">
        <v>46</v>
      </c>
      <c r="AX1474" s="12" t="s">
        <v>86</v>
      </c>
      <c r="AY1474" s="150" t="s">
        <v>175</v>
      </c>
    </row>
    <row r="1475" spans="2:65" s="13" customFormat="1" ht="11.25">
      <c r="B1475" s="155"/>
      <c r="D1475" s="149" t="s">
        <v>185</v>
      </c>
      <c r="E1475" s="156" t="s">
        <v>48</v>
      </c>
      <c r="F1475" s="157" t="s">
        <v>1122</v>
      </c>
      <c r="H1475" s="158">
        <v>2.7</v>
      </c>
      <c r="I1475" s="159"/>
      <c r="L1475" s="155"/>
      <c r="M1475" s="160"/>
      <c r="T1475" s="161"/>
      <c r="AT1475" s="156" t="s">
        <v>185</v>
      </c>
      <c r="AU1475" s="156" t="s">
        <v>94</v>
      </c>
      <c r="AV1475" s="13" t="s">
        <v>94</v>
      </c>
      <c r="AW1475" s="13" t="s">
        <v>46</v>
      </c>
      <c r="AX1475" s="13" t="s">
        <v>86</v>
      </c>
      <c r="AY1475" s="156" t="s">
        <v>175</v>
      </c>
    </row>
    <row r="1476" spans="2:65" s="12" customFormat="1" ht="22.5">
      <c r="B1476" s="148"/>
      <c r="D1476" s="149" t="s">
        <v>185</v>
      </c>
      <c r="E1476" s="150" t="s">
        <v>48</v>
      </c>
      <c r="F1476" s="151" t="s">
        <v>1123</v>
      </c>
      <c r="H1476" s="150" t="s">
        <v>48</v>
      </c>
      <c r="I1476" s="152"/>
      <c r="L1476" s="148"/>
      <c r="M1476" s="153"/>
      <c r="T1476" s="154"/>
      <c r="AT1476" s="150" t="s">
        <v>185</v>
      </c>
      <c r="AU1476" s="150" t="s">
        <v>94</v>
      </c>
      <c r="AV1476" s="12" t="s">
        <v>23</v>
      </c>
      <c r="AW1476" s="12" t="s">
        <v>46</v>
      </c>
      <c r="AX1476" s="12" t="s">
        <v>86</v>
      </c>
      <c r="AY1476" s="150" t="s">
        <v>175</v>
      </c>
    </row>
    <row r="1477" spans="2:65" s="13" customFormat="1" ht="11.25">
      <c r="B1477" s="155"/>
      <c r="D1477" s="149" t="s">
        <v>185</v>
      </c>
      <c r="E1477" s="156" t="s">
        <v>48</v>
      </c>
      <c r="F1477" s="157" t="s">
        <v>1124</v>
      </c>
      <c r="H1477" s="158">
        <v>11.88</v>
      </c>
      <c r="I1477" s="159"/>
      <c r="L1477" s="155"/>
      <c r="M1477" s="160"/>
      <c r="T1477" s="161"/>
      <c r="AT1477" s="156" t="s">
        <v>185</v>
      </c>
      <c r="AU1477" s="156" t="s">
        <v>94</v>
      </c>
      <c r="AV1477" s="13" t="s">
        <v>94</v>
      </c>
      <c r="AW1477" s="13" t="s">
        <v>46</v>
      </c>
      <c r="AX1477" s="13" t="s">
        <v>86</v>
      </c>
      <c r="AY1477" s="156" t="s">
        <v>175</v>
      </c>
    </row>
    <row r="1478" spans="2:65" s="14" customFormat="1" ht="11.25">
      <c r="B1478" s="162"/>
      <c r="D1478" s="149" t="s">
        <v>185</v>
      </c>
      <c r="E1478" s="163" t="s">
        <v>48</v>
      </c>
      <c r="F1478" s="164" t="s">
        <v>209</v>
      </c>
      <c r="H1478" s="165">
        <v>258.21800000000002</v>
      </c>
      <c r="I1478" s="166"/>
      <c r="L1478" s="162"/>
      <c r="M1478" s="167"/>
      <c r="T1478" s="168"/>
      <c r="AT1478" s="163" t="s">
        <v>185</v>
      </c>
      <c r="AU1478" s="163" t="s">
        <v>94</v>
      </c>
      <c r="AV1478" s="14" t="s">
        <v>210</v>
      </c>
      <c r="AW1478" s="14" t="s">
        <v>46</v>
      </c>
      <c r="AX1478" s="14" t="s">
        <v>23</v>
      </c>
      <c r="AY1478" s="163" t="s">
        <v>175</v>
      </c>
    </row>
    <row r="1479" spans="2:65" s="1" customFormat="1" ht="66.75" customHeight="1">
      <c r="B1479" s="32"/>
      <c r="C1479" s="131" t="s">
        <v>1125</v>
      </c>
      <c r="D1479" s="131" t="s">
        <v>177</v>
      </c>
      <c r="E1479" s="132" t="s">
        <v>1126</v>
      </c>
      <c r="F1479" s="133" t="s">
        <v>1127</v>
      </c>
      <c r="G1479" s="134" t="s">
        <v>295</v>
      </c>
      <c r="H1479" s="135">
        <v>160</v>
      </c>
      <c r="I1479" s="136"/>
      <c r="J1479" s="137">
        <f>ROUND(I1479*H1479,2)</f>
        <v>0</v>
      </c>
      <c r="K1479" s="133" t="s">
        <v>181</v>
      </c>
      <c r="L1479" s="32"/>
      <c r="M1479" s="138" t="s">
        <v>48</v>
      </c>
      <c r="N1479" s="139" t="s">
        <v>57</v>
      </c>
      <c r="P1479" s="140">
        <f>O1479*H1479</f>
        <v>0</v>
      </c>
      <c r="Q1479" s="140">
        <v>0</v>
      </c>
      <c r="R1479" s="140">
        <f>Q1479*H1479</f>
        <v>0</v>
      </c>
      <c r="S1479" s="140">
        <v>0</v>
      </c>
      <c r="T1479" s="141">
        <f>S1479*H1479</f>
        <v>0</v>
      </c>
      <c r="AR1479" s="142" t="s">
        <v>23</v>
      </c>
      <c r="AT1479" s="142" t="s">
        <v>177</v>
      </c>
      <c r="AU1479" s="142" t="s">
        <v>94</v>
      </c>
      <c r="AY1479" s="16" t="s">
        <v>175</v>
      </c>
      <c r="BE1479" s="143">
        <f>IF(N1479="základní",J1479,0)</f>
        <v>0</v>
      </c>
      <c r="BF1479" s="143">
        <f>IF(N1479="snížená",J1479,0)</f>
        <v>0</v>
      </c>
      <c r="BG1479" s="143">
        <f>IF(N1479="zákl. přenesená",J1479,0)</f>
        <v>0</v>
      </c>
      <c r="BH1479" s="143">
        <f>IF(N1479="sníž. přenesená",J1479,0)</f>
        <v>0</v>
      </c>
      <c r="BI1479" s="143">
        <f>IF(N1479="nulová",J1479,0)</f>
        <v>0</v>
      </c>
      <c r="BJ1479" s="16" t="s">
        <v>23</v>
      </c>
      <c r="BK1479" s="143">
        <f>ROUND(I1479*H1479,2)</f>
        <v>0</v>
      </c>
      <c r="BL1479" s="16" t="s">
        <v>23</v>
      </c>
      <c r="BM1479" s="142" t="s">
        <v>1128</v>
      </c>
    </row>
    <row r="1480" spans="2:65" s="1" customFormat="1" ht="11.25">
      <c r="B1480" s="32"/>
      <c r="D1480" s="144" t="s">
        <v>183</v>
      </c>
      <c r="F1480" s="145" t="s">
        <v>1129</v>
      </c>
      <c r="I1480" s="146"/>
      <c r="L1480" s="32"/>
      <c r="M1480" s="147"/>
      <c r="T1480" s="53"/>
      <c r="AT1480" s="16" t="s">
        <v>183</v>
      </c>
      <c r="AU1480" s="16" t="s">
        <v>94</v>
      </c>
    </row>
    <row r="1481" spans="2:65" s="12" customFormat="1" ht="11.25">
      <c r="B1481" s="148"/>
      <c r="D1481" s="149" t="s">
        <v>185</v>
      </c>
      <c r="E1481" s="150" t="s">
        <v>48</v>
      </c>
      <c r="F1481" s="151" t="s">
        <v>186</v>
      </c>
      <c r="H1481" s="150" t="s">
        <v>48</v>
      </c>
      <c r="I1481" s="152"/>
      <c r="L1481" s="148"/>
      <c r="M1481" s="153"/>
      <c r="T1481" s="154"/>
      <c r="AT1481" s="150" t="s">
        <v>185</v>
      </c>
      <c r="AU1481" s="150" t="s">
        <v>94</v>
      </c>
      <c r="AV1481" s="12" t="s">
        <v>23</v>
      </c>
      <c r="AW1481" s="12" t="s">
        <v>46</v>
      </c>
      <c r="AX1481" s="12" t="s">
        <v>86</v>
      </c>
      <c r="AY1481" s="150" t="s">
        <v>175</v>
      </c>
    </row>
    <row r="1482" spans="2:65" s="12" customFormat="1" ht="11.25">
      <c r="B1482" s="148"/>
      <c r="D1482" s="149" t="s">
        <v>185</v>
      </c>
      <c r="E1482" s="150" t="s">
        <v>48</v>
      </c>
      <c r="F1482" s="151" t="s">
        <v>1042</v>
      </c>
      <c r="H1482" s="150" t="s">
        <v>48</v>
      </c>
      <c r="I1482" s="152"/>
      <c r="L1482" s="148"/>
      <c r="M1482" s="153"/>
      <c r="T1482" s="154"/>
      <c r="AT1482" s="150" t="s">
        <v>185</v>
      </c>
      <c r="AU1482" s="150" t="s">
        <v>94</v>
      </c>
      <c r="AV1482" s="12" t="s">
        <v>23</v>
      </c>
      <c r="AW1482" s="12" t="s">
        <v>46</v>
      </c>
      <c r="AX1482" s="12" t="s">
        <v>86</v>
      </c>
      <c r="AY1482" s="150" t="s">
        <v>175</v>
      </c>
    </row>
    <row r="1483" spans="2:65" s="13" customFormat="1" ht="22.5">
      <c r="B1483" s="155"/>
      <c r="D1483" s="149" t="s">
        <v>185</v>
      </c>
      <c r="E1483" s="156" t="s">
        <v>48</v>
      </c>
      <c r="F1483" s="157" t="s">
        <v>1130</v>
      </c>
      <c r="H1483" s="158">
        <v>160</v>
      </c>
      <c r="I1483" s="159"/>
      <c r="L1483" s="155"/>
      <c r="M1483" s="160"/>
      <c r="T1483" s="161"/>
      <c r="AT1483" s="156" t="s">
        <v>185</v>
      </c>
      <c r="AU1483" s="156" t="s">
        <v>94</v>
      </c>
      <c r="AV1483" s="13" t="s">
        <v>94</v>
      </c>
      <c r="AW1483" s="13" t="s">
        <v>46</v>
      </c>
      <c r="AX1483" s="13" t="s">
        <v>23</v>
      </c>
      <c r="AY1483" s="156" t="s">
        <v>175</v>
      </c>
    </row>
    <row r="1484" spans="2:65" s="1" customFormat="1" ht="66.75" customHeight="1">
      <c r="B1484" s="32"/>
      <c r="C1484" s="131" t="s">
        <v>1131</v>
      </c>
      <c r="D1484" s="131" t="s">
        <v>177</v>
      </c>
      <c r="E1484" s="132" t="s">
        <v>1132</v>
      </c>
      <c r="F1484" s="133" t="s">
        <v>1133</v>
      </c>
      <c r="G1484" s="134" t="s">
        <v>295</v>
      </c>
      <c r="H1484" s="135">
        <v>230</v>
      </c>
      <c r="I1484" s="136"/>
      <c r="J1484" s="137">
        <f>ROUND(I1484*H1484,2)</f>
        <v>0</v>
      </c>
      <c r="K1484" s="133" t="s">
        <v>181</v>
      </c>
      <c r="L1484" s="32"/>
      <c r="M1484" s="138" t="s">
        <v>48</v>
      </c>
      <c r="N1484" s="139" t="s">
        <v>57</v>
      </c>
      <c r="P1484" s="140">
        <f>O1484*H1484</f>
        <v>0</v>
      </c>
      <c r="Q1484" s="140">
        <v>0</v>
      </c>
      <c r="R1484" s="140">
        <f>Q1484*H1484</f>
        <v>0</v>
      </c>
      <c r="S1484" s="140">
        <v>0</v>
      </c>
      <c r="T1484" s="141">
        <f>S1484*H1484</f>
        <v>0</v>
      </c>
      <c r="AR1484" s="142" t="s">
        <v>23</v>
      </c>
      <c r="AT1484" s="142" t="s">
        <v>177</v>
      </c>
      <c r="AU1484" s="142" t="s">
        <v>94</v>
      </c>
      <c r="AY1484" s="16" t="s">
        <v>175</v>
      </c>
      <c r="BE1484" s="143">
        <f>IF(N1484="základní",J1484,0)</f>
        <v>0</v>
      </c>
      <c r="BF1484" s="143">
        <f>IF(N1484="snížená",J1484,0)</f>
        <v>0</v>
      </c>
      <c r="BG1484" s="143">
        <f>IF(N1484="zákl. přenesená",J1484,0)</f>
        <v>0</v>
      </c>
      <c r="BH1484" s="143">
        <f>IF(N1484="sníž. přenesená",J1484,0)</f>
        <v>0</v>
      </c>
      <c r="BI1484" s="143">
        <f>IF(N1484="nulová",J1484,0)</f>
        <v>0</v>
      </c>
      <c r="BJ1484" s="16" t="s">
        <v>23</v>
      </c>
      <c r="BK1484" s="143">
        <f>ROUND(I1484*H1484,2)</f>
        <v>0</v>
      </c>
      <c r="BL1484" s="16" t="s">
        <v>23</v>
      </c>
      <c r="BM1484" s="142" t="s">
        <v>1134</v>
      </c>
    </row>
    <row r="1485" spans="2:65" s="1" customFormat="1" ht="11.25">
      <c r="B1485" s="32"/>
      <c r="D1485" s="144" t="s">
        <v>183</v>
      </c>
      <c r="F1485" s="145" t="s">
        <v>1135</v>
      </c>
      <c r="I1485" s="146"/>
      <c r="L1485" s="32"/>
      <c r="M1485" s="147"/>
      <c r="T1485" s="53"/>
      <c r="AT1485" s="16" t="s">
        <v>183</v>
      </c>
      <c r="AU1485" s="16" t="s">
        <v>94</v>
      </c>
    </row>
    <row r="1486" spans="2:65" s="12" customFormat="1" ht="11.25">
      <c r="B1486" s="148"/>
      <c r="D1486" s="149" t="s">
        <v>185</v>
      </c>
      <c r="E1486" s="150" t="s">
        <v>48</v>
      </c>
      <c r="F1486" s="151" t="s">
        <v>186</v>
      </c>
      <c r="H1486" s="150" t="s">
        <v>48</v>
      </c>
      <c r="I1486" s="152"/>
      <c r="L1486" s="148"/>
      <c r="M1486" s="153"/>
      <c r="T1486" s="154"/>
      <c r="AT1486" s="150" t="s">
        <v>185</v>
      </c>
      <c r="AU1486" s="150" t="s">
        <v>94</v>
      </c>
      <c r="AV1486" s="12" t="s">
        <v>23</v>
      </c>
      <c r="AW1486" s="12" t="s">
        <v>46</v>
      </c>
      <c r="AX1486" s="12" t="s">
        <v>86</v>
      </c>
      <c r="AY1486" s="150" t="s">
        <v>175</v>
      </c>
    </row>
    <row r="1487" spans="2:65" s="12" customFormat="1" ht="11.25">
      <c r="B1487" s="148"/>
      <c r="D1487" s="149" t="s">
        <v>185</v>
      </c>
      <c r="E1487" s="150" t="s">
        <v>48</v>
      </c>
      <c r="F1487" s="151" t="s">
        <v>1044</v>
      </c>
      <c r="H1487" s="150" t="s">
        <v>48</v>
      </c>
      <c r="I1487" s="152"/>
      <c r="L1487" s="148"/>
      <c r="M1487" s="153"/>
      <c r="T1487" s="154"/>
      <c r="AT1487" s="150" t="s">
        <v>185</v>
      </c>
      <c r="AU1487" s="150" t="s">
        <v>94</v>
      </c>
      <c r="AV1487" s="12" t="s">
        <v>23</v>
      </c>
      <c r="AW1487" s="12" t="s">
        <v>46</v>
      </c>
      <c r="AX1487" s="12" t="s">
        <v>86</v>
      </c>
      <c r="AY1487" s="150" t="s">
        <v>175</v>
      </c>
    </row>
    <row r="1488" spans="2:65" s="13" customFormat="1" ht="11.25">
      <c r="B1488" s="155"/>
      <c r="D1488" s="149" t="s">
        <v>185</v>
      </c>
      <c r="E1488" s="156" t="s">
        <v>48</v>
      </c>
      <c r="F1488" s="157" t="s">
        <v>1136</v>
      </c>
      <c r="H1488" s="158">
        <v>230</v>
      </c>
      <c r="I1488" s="159"/>
      <c r="L1488" s="155"/>
      <c r="M1488" s="160"/>
      <c r="T1488" s="161"/>
      <c r="AT1488" s="156" t="s">
        <v>185</v>
      </c>
      <c r="AU1488" s="156" t="s">
        <v>94</v>
      </c>
      <c r="AV1488" s="13" t="s">
        <v>94</v>
      </c>
      <c r="AW1488" s="13" t="s">
        <v>46</v>
      </c>
      <c r="AX1488" s="13" t="s">
        <v>23</v>
      </c>
      <c r="AY1488" s="156" t="s">
        <v>175</v>
      </c>
    </row>
    <row r="1489" spans="2:65" s="1" customFormat="1" ht="66.75" customHeight="1">
      <c r="B1489" s="32"/>
      <c r="C1489" s="131" t="s">
        <v>1137</v>
      </c>
      <c r="D1489" s="131" t="s">
        <v>177</v>
      </c>
      <c r="E1489" s="132" t="s">
        <v>1138</v>
      </c>
      <c r="F1489" s="133" t="s">
        <v>1139</v>
      </c>
      <c r="G1489" s="134" t="s">
        <v>295</v>
      </c>
      <c r="H1489" s="135">
        <v>30.5</v>
      </c>
      <c r="I1489" s="136"/>
      <c r="J1489" s="137">
        <f>ROUND(I1489*H1489,2)</f>
        <v>0</v>
      </c>
      <c r="K1489" s="133" t="s">
        <v>181</v>
      </c>
      <c r="L1489" s="32"/>
      <c r="M1489" s="138" t="s">
        <v>48</v>
      </c>
      <c r="N1489" s="139" t="s">
        <v>57</v>
      </c>
      <c r="P1489" s="140">
        <f>O1489*H1489</f>
        <v>0</v>
      </c>
      <c r="Q1489" s="140">
        <v>0</v>
      </c>
      <c r="R1489" s="140">
        <f>Q1489*H1489</f>
        <v>0</v>
      </c>
      <c r="S1489" s="140">
        <v>0</v>
      </c>
      <c r="T1489" s="141">
        <f>S1489*H1489</f>
        <v>0</v>
      </c>
      <c r="AR1489" s="142" t="s">
        <v>23</v>
      </c>
      <c r="AT1489" s="142" t="s">
        <v>177</v>
      </c>
      <c r="AU1489" s="142" t="s">
        <v>94</v>
      </c>
      <c r="AY1489" s="16" t="s">
        <v>175</v>
      </c>
      <c r="BE1489" s="143">
        <f>IF(N1489="základní",J1489,0)</f>
        <v>0</v>
      </c>
      <c r="BF1489" s="143">
        <f>IF(N1489="snížená",J1489,0)</f>
        <v>0</v>
      </c>
      <c r="BG1489" s="143">
        <f>IF(N1489="zákl. přenesená",J1489,0)</f>
        <v>0</v>
      </c>
      <c r="BH1489" s="143">
        <f>IF(N1489="sníž. přenesená",J1489,0)</f>
        <v>0</v>
      </c>
      <c r="BI1489" s="143">
        <f>IF(N1489="nulová",J1489,0)</f>
        <v>0</v>
      </c>
      <c r="BJ1489" s="16" t="s">
        <v>23</v>
      </c>
      <c r="BK1489" s="143">
        <f>ROUND(I1489*H1489,2)</f>
        <v>0</v>
      </c>
      <c r="BL1489" s="16" t="s">
        <v>23</v>
      </c>
      <c r="BM1489" s="142" t="s">
        <v>1140</v>
      </c>
    </row>
    <row r="1490" spans="2:65" s="1" customFormat="1" ht="11.25">
      <c r="B1490" s="32"/>
      <c r="D1490" s="144" t="s">
        <v>183</v>
      </c>
      <c r="F1490" s="145" t="s">
        <v>1141</v>
      </c>
      <c r="I1490" s="146"/>
      <c r="L1490" s="32"/>
      <c r="M1490" s="147"/>
      <c r="T1490" s="53"/>
      <c r="AT1490" s="16" t="s">
        <v>183</v>
      </c>
      <c r="AU1490" s="16" t="s">
        <v>94</v>
      </c>
    </row>
    <row r="1491" spans="2:65" s="12" customFormat="1" ht="11.25">
      <c r="B1491" s="148"/>
      <c r="D1491" s="149" t="s">
        <v>185</v>
      </c>
      <c r="E1491" s="150" t="s">
        <v>48</v>
      </c>
      <c r="F1491" s="151" t="s">
        <v>186</v>
      </c>
      <c r="H1491" s="150" t="s">
        <v>48</v>
      </c>
      <c r="I1491" s="152"/>
      <c r="L1491" s="148"/>
      <c r="M1491" s="153"/>
      <c r="T1491" s="154"/>
      <c r="AT1491" s="150" t="s">
        <v>185</v>
      </c>
      <c r="AU1491" s="150" t="s">
        <v>94</v>
      </c>
      <c r="AV1491" s="12" t="s">
        <v>23</v>
      </c>
      <c r="AW1491" s="12" t="s">
        <v>46</v>
      </c>
      <c r="AX1491" s="12" t="s">
        <v>86</v>
      </c>
      <c r="AY1491" s="150" t="s">
        <v>175</v>
      </c>
    </row>
    <row r="1492" spans="2:65" s="12" customFormat="1" ht="11.25">
      <c r="B1492" s="148"/>
      <c r="D1492" s="149" t="s">
        <v>185</v>
      </c>
      <c r="E1492" s="150" t="s">
        <v>48</v>
      </c>
      <c r="F1492" s="151" t="s">
        <v>187</v>
      </c>
      <c r="H1492" s="150" t="s">
        <v>48</v>
      </c>
      <c r="I1492" s="152"/>
      <c r="L1492" s="148"/>
      <c r="M1492" s="153"/>
      <c r="T1492" s="154"/>
      <c r="AT1492" s="150" t="s">
        <v>185</v>
      </c>
      <c r="AU1492" s="150" t="s">
        <v>94</v>
      </c>
      <c r="AV1492" s="12" t="s">
        <v>23</v>
      </c>
      <c r="AW1492" s="12" t="s">
        <v>46</v>
      </c>
      <c r="AX1492" s="12" t="s">
        <v>86</v>
      </c>
      <c r="AY1492" s="150" t="s">
        <v>175</v>
      </c>
    </row>
    <row r="1493" spans="2:65" s="12" customFormat="1" ht="22.5">
      <c r="B1493" s="148"/>
      <c r="D1493" s="149" t="s">
        <v>185</v>
      </c>
      <c r="E1493" s="150" t="s">
        <v>48</v>
      </c>
      <c r="F1493" s="151" t="s">
        <v>1142</v>
      </c>
      <c r="H1493" s="150" t="s">
        <v>48</v>
      </c>
      <c r="I1493" s="152"/>
      <c r="L1493" s="148"/>
      <c r="M1493" s="153"/>
      <c r="T1493" s="154"/>
      <c r="AT1493" s="150" t="s">
        <v>185</v>
      </c>
      <c r="AU1493" s="150" t="s">
        <v>94</v>
      </c>
      <c r="AV1493" s="12" t="s">
        <v>23</v>
      </c>
      <c r="AW1493" s="12" t="s">
        <v>46</v>
      </c>
      <c r="AX1493" s="12" t="s">
        <v>86</v>
      </c>
      <c r="AY1493" s="150" t="s">
        <v>175</v>
      </c>
    </row>
    <row r="1494" spans="2:65" s="13" customFormat="1" ht="11.25">
      <c r="B1494" s="155"/>
      <c r="D1494" s="149" t="s">
        <v>185</v>
      </c>
      <c r="E1494" s="156" t="s">
        <v>48</v>
      </c>
      <c r="F1494" s="157" t="s">
        <v>1143</v>
      </c>
      <c r="H1494" s="158">
        <v>30.5</v>
      </c>
      <c r="I1494" s="159"/>
      <c r="L1494" s="155"/>
      <c r="M1494" s="160"/>
      <c r="T1494" s="161"/>
      <c r="AT1494" s="156" t="s">
        <v>185</v>
      </c>
      <c r="AU1494" s="156" t="s">
        <v>94</v>
      </c>
      <c r="AV1494" s="13" t="s">
        <v>94</v>
      </c>
      <c r="AW1494" s="13" t="s">
        <v>46</v>
      </c>
      <c r="AX1494" s="13" t="s">
        <v>23</v>
      </c>
      <c r="AY1494" s="156" t="s">
        <v>175</v>
      </c>
    </row>
    <row r="1495" spans="2:65" s="1" customFormat="1" ht="55.5" customHeight="1">
      <c r="B1495" s="32"/>
      <c r="C1495" s="131" t="s">
        <v>1144</v>
      </c>
      <c r="D1495" s="131" t="s">
        <v>177</v>
      </c>
      <c r="E1495" s="132" t="s">
        <v>1145</v>
      </c>
      <c r="F1495" s="133" t="s">
        <v>1146</v>
      </c>
      <c r="G1495" s="134" t="s">
        <v>295</v>
      </c>
      <c r="H1495" s="135">
        <v>160</v>
      </c>
      <c r="I1495" s="136"/>
      <c r="J1495" s="137">
        <f>ROUND(I1495*H1495,2)</f>
        <v>0</v>
      </c>
      <c r="K1495" s="133" t="s">
        <v>181</v>
      </c>
      <c r="L1495" s="32"/>
      <c r="M1495" s="138" t="s">
        <v>48</v>
      </c>
      <c r="N1495" s="139" t="s">
        <v>57</v>
      </c>
      <c r="P1495" s="140">
        <f>O1495*H1495</f>
        <v>0</v>
      </c>
      <c r="Q1495" s="140">
        <v>0</v>
      </c>
      <c r="R1495" s="140">
        <f>Q1495*H1495</f>
        <v>0</v>
      </c>
      <c r="S1495" s="140">
        <v>0</v>
      </c>
      <c r="T1495" s="141">
        <f>S1495*H1495</f>
        <v>0</v>
      </c>
      <c r="AR1495" s="142" t="s">
        <v>23</v>
      </c>
      <c r="AT1495" s="142" t="s">
        <v>177</v>
      </c>
      <c r="AU1495" s="142" t="s">
        <v>94</v>
      </c>
      <c r="AY1495" s="16" t="s">
        <v>175</v>
      </c>
      <c r="BE1495" s="143">
        <f>IF(N1495="základní",J1495,0)</f>
        <v>0</v>
      </c>
      <c r="BF1495" s="143">
        <f>IF(N1495="snížená",J1495,0)</f>
        <v>0</v>
      </c>
      <c r="BG1495" s="143">
        <f>IF(N1495="zákl. přenesená",J1495,0)</f>
        <v>0</v>
      </c>
      <c r="BH1495" s="143">
        <f>IF(N1495="sníž. přenesená",J1495,0)</f>
        <v>0</v>
      </c>
      <c r="BI1495" s="143">
        <f>IF(N1495="nulová",J1495,0)</f>
        <v>0</v>
      </c>
      <c r="BJ1495" s="16" t="s">
        <v>23</v>
      </c>
      <c r="BK1495" s="143">
        <f>ROUND(I1495*H1495,2)</f>
        <v>0</v>
      </c>
      <c r="BL1495" s="16" t="s">
        <v>23</v>
      </c>
      <c r="BM1495" s="142" t="s">
        <v>1147</v>
      </c>
    </row>
    <row r="1496" spans="2:65" s="1" customFormat="1" ht="11.25">
      <c r="B1496" s="32"/>
      <c r="D1496" s="144" t="s">
        <v>183</v>
      </c>
      <c r="F1496" s="145" t="s">
        <v>1148</v>
      </c>
      <c r="I1496" s="146"/>
      <c r="L1496" s="32"/>
      <c r="M1496" s="147"/>
      <c r="T1496" s="53"/>
      <c r="AT1496" s="16" t="s">
        <v>183</v>
      </c>
      <c r="AU1496" s="16" t="s">
        <v>94</v>
      </c>
    </row>
    <row r="1497" spans="2:65" s="12" customFormat="1" ht="11.25">
      <c r="B1497" s="148"/>
      <c r="D1497" s="149" t="s">
        <v>185</v>
      </c>
      <c r="E1497" s="150" t="s">
        <v>48</v>
      </c>
      <c r="F1497" s="151" t="s">
        <v>186</v>
      </c>
      <c r="H1497" s="150" t="s">
        <v>48</v>
      </c>
      <c r="I1497" s="152"/>
      <c r="L1497" s="148"/>
      <c r="M1497" s="153"/>
      <c r="T1497" s="154"/>
      <c r="AT1497" s="150" t="s">
        <v>185</v>
      </c>
      <c r="AU1497" s="150" t="s">
        <v>94</v>
      </c>
      <c r="AV1497" s="12" t="s">
        <v>23</v>
      </c>
      <c r="AW1497" s="12" t="s">
        <v>46</v>
      </c>
      <c r="AX1497" s="12" t="s">
        <v>86</v>
      </c>
      <c r="AY1497" s="150" t="s">
        <v>175</v>
      </c>
    </row>
    <row r="1498" spans="2:65" s="12" customFormat="1" ht="11.25">
      <c r="B1498" s="148"/>
      <c r="D1498" s="149" t="s">
        <v>185</v>
      </c>
      <c r="E1498" s="150" t="s">
        <v>48</v>
      </c>
      <c r="F1498" s="151" t="s">
        <v>1042</v>
      </c>
      <c r="H1498" s="150" t="s">
        <v>48</v>
      </c>
      <c r="I1498" s="152"/>
      <c r="L1498" s="148"/>
      <c r="M1498" s="153"/>
      <c r="T1498" s="154"/>
      <c r="AT1498" s="150" t="s">
        <v>185</v>
      </c>
      <c r="AU1498" s="150" t="s">
        <v>94</v>
      </c>
      <c r="AV1498" s="12" t="s">
        <v>23</v>
      </c>
      <c r="AW1498" s="12" t="s">
        <v>46</v>
      </c>
      <c r="AX1498" s="12" t="s">
        <v>86</v>
      </c>
      <c r="AY1498" s="150" t="s">
        <v>175</v>
      </c>
    </row>
    <row r="1499" spans="2:65" s="13" customFormat="1" ht="22.5">
      <c r="B1499" s="155"/>
      <c r="D1499" s="149" t="s">
        <v>185</v>
      </c>
      <c r="E1499" s="156" t="s">
        <v>48</v>
      </c>
      <c r="F1499" s="157" t="s">
        <v>1130</v>
      </c>
      <c r="H1499" s="158">
        <v>160</v>
      </c>
      <c r="I1499" s="159"/>
      <c r="L1499" s="155"/>
      <c r="M1499" s="160"/>
      <c r="T1499" s="161"/>
      <c r="AT1499" s="156" t="s">
        <v>185</v>
      </c>
      <c r="AU1499" s="156" t="s">
        <v>94</v>
      </c>
      <c r="AV1499" s="13" t="s">
        <v>94</v>
      </c>
      <c r="AW1499" s="13" t="s">
        <v>46</v>
      </c>
      <c r="AX1499" s="13" t="s">
        <v>23</v>
      </c>
      <c r="AY1499" s="156" t="s">
        <v>175</v>
      </c>
    </row>
    <row r="1500" spans="2:65" s="1" customFormat="1" ht="55.5" customHeight="1">
      <c r="B1500" s="32"/>
      <c r="C1500" s="131" t="s">
        <v>1149</v>
      </c>
      <c r="D1500" s="131" t="s">
        <v>177</v>
      </c>
      <c r="E1500" s="132" t="s">
        <v>1150</v>
      </c>
      <c r="F1500" s="133" t="s">
        <v>1151</v>
      </c>
      <c r="G1500" s="134" t="s">
        <v>295</v>
      </c>
      <c r="H1500" s="135">
        <v>230</v>
      </c>
      <c r="I1500" s="136"/>
      <c r="J1500" s="137">
        <f>ROUND(I1500*H1500,2)</f>
        <v>0</v>
      </c>
      <c r="K1500" s="133" t="s">
        <v>181</v>
      </c>
      <c r="L1500" s="32"/>
      <c r="M1500" s="138" t="s">
        <v>48</v>
      </c>
      <c r="N1500" s="139" t="s">
        <v>57</v>
      </c>
      <c r="P1500" s="140">
        <f>O1500*H1500</f>
        <v>0</v>
      </c>
      <c r="Q1500" s="140">
        <v>0</v>
      </c>
      <c r="R1500" s="140">
        <f>Q1500*H1500</f>
        <v>0</v>
      </c>
      <c r="S1500" s="140">
        <v>0</v>
      </c>
      <c r="T1500" s="141">
        <f>S1500*H1500</f>
        <v>0</v>
      </c>
      <c r="AR1500" s="142" t="s">
        <v>23</v>
      </c>
      <c r="AT1500" s="142" t="s">
        <v>177</v>
      </c>
      <c r="AU1500" s="142" t="s">
        <v>94</v>
      </c>
      <c r="AY1500" s="16" t="s">
        <v>175</v>
      </c>
      <c r="BE1500" s="143">
        <f>IF(N1500="základní",J1500,0)</f>
        <v>0</v>
      </c>
      <c r="BF1500" s="143">
        <f>IF(N1500="snížená",J1500,0)</f>
        <v>0</v>
      </c>
      <c r="BG1500" s="143">
        <f>IF(N1500="zákl. přenesená",J1500,0)</f>
        <v>0</v>
      </c>
      <c r="BH1500" s="143">
        <f>IF(N1500="sníž. přenesená",J1500,0)</f>
        <v>0</v>
      </c>
      <c r="BI1500" s="143">
        <f>IF(N1500="nulová",J1500,0)</f>
        <v>0</v>
      </c>
      <c r="BJ1500" s="16" t="s">
        <v>23</v>
      </c>
      <c r="BK1500" s="143">
        <f>ROUND(I1500*H1500,2)</f>
        <v>0</v>
      </c>
      <c r="BL1500" s="16" t="s">
        <v>23</v>
      </c>
      <c r="BM1500" s="142" t="s">
        <v>1152</v>
      </c>
    </row>
    <row r="1501" spans="2:65" s="1" customFormat="1" ht="11.25">
      <c r="B1501" s="32"/>
      <c r="D1501" s="144" t="s">
        <v>183</v>
      </c>
      <c r="F1501" s="145" t="s">
        <v>1153</v>
      </c>
      <c r="I1501" s="146"/>
      <c r="L1501" s="32"/>
      <c r="M1501" s="147"/>
      <c r="T1501" s="53"/>
      <c r="AT1501" s="16" t="s">
        <v>183</v>
      </c>
      <c r="AU1501" s="16" t="s">
        <v>94</v>
      </c>
    </row>
    <row r="1502" spans="2:65" s="12" customFormat="1" ht="11.25">
      <c r="B1502" s="148"/>
      <c r="D1502" s="149" t="s">
        <v>185</v>
      </c>
      <c r="E1502" s="150" t="s">
        <v>48</v>
      </c>
      <c r="F1502" s="151" t="s">
        <v>186</v>
      </c>
      <c r="H1502" s="150" t="s">
        <v>48</v>
      </c>
      <c r="I1502" s="152"/>
      <c r="L1502" s="148"/>
      <c r="M1502" s="153"/>
      <c r="T1502" s="154"/>
      <c r="AT1502" s="150" t="s">
        <v>185</v>
      </c>
      <c r="AU1502" s="150" t="s">
        <v>94</v>
      </c>
      <c r="AV1502" s="12" t="s">
        <v>23</v>
      </c>
      <c r="AW1502" s="12" t="s">
        <v>46</v>
      </c>
      <c r="AX1502" s="12" t="s">
        <v>86</v>
      </c>
      <c r="AY1502" s="150" t="s">
        <v>175</v>
      </c>
    </row>
    <row r="1503" spans="2:65" s="12" customFormat="1" ht="11.25">
      <c r="B1503" s="148"/>
      <c r="D1503" s="149" t="s">
        <v>185</v>
      </c>
      <c r="E1503" s="150" t="s">
        <v>48</v>
      </c>
      <c r="F1503" s="151" t="s">
        <v>1044</v>
      </c>
      <c r="H1503" s="150" t="s">
        <v>48</v>
      </c>
      <c r="I1503" s="152"/>
      <c r="L1503" s="148"/>
      <c r="M1503" s="153"/>
      <c r="T1503" s="154"/>
      <c r="AT1503" s="150" t="s">
        <v>185</v>
      </c>
      <c r="AU1503" s="150" t="s">
        <v>94</v>
      </c>
      <c r="AV1503" s="12" t="s">
        <v>23</v>
      </c>
      <c r="AW1503" s="12" t="s">
        <v>46</v>
      </c>
      <c r="AX1503" s="12" t="s">
        <v>86</v>
      </c>
      <c r="AY1503" s="150" t="s">
        <v>175</v>
      </c>
    </row>
    <row r="1504" spans="2:65" s="13" customFormat="1" ht="11.25">
      <c r="B1504" s="155"/>
      <c r="D1504" s="149" t="s">
        <v>185</v>
      </c>
      <c r="E1504" s="156" t="s">
        <v>48</v>
      </c>
      <c r="F1504" s="157" t="s">
        <v>1136</v>
      </c>
      <c r="H1504" s="158">
        <v>230</v>
      </c>
      <c r="I1504" s="159"/>
      <c r="L1504" s="155"/>
      <c r="M1504" s="160"/>
      <c r="T1504" s="161"/>
      <c r="AT1504" s="156" t="s">
        <v>185</v>
      </c>
      <c r="AU1504" s="156" t="s">
        <v>94</v>
      </c>
      <c r="AV1504" s="13" t="s">
        <v>94</v>
      </c>
      <c r="AW1504" s="13" t="s">
        <v>46</v>
      </c>
      <c r="AX1504" s="13" t="s">
        <v>23</v>
      </c>
      <c r="AY1504" s="156" t="s">
        <v>175</v>
      </c>
    </row>
    <row r="1505" spans="2:65" s="1" customFormat="1" ht="55.5" customHeight="1">
      <c r="B1505" s="32"/>
      <c r="C1505" s="131" t="s">
        <v>1154</v>
      </c>
      <c r="D1505" s="131" t="s">
        <v>177</v>
      </c>
      <c r="E1505" s="132" t="s">
        <v>1155</v>
      </c>
      <c r="F1505" s="133" t="s">
        <v>1156</v>
      </c>
      <c r="G1505" s="134" t="s">
        <v>295</v>
      </c>
      <c r="H1505" s="135">
        <v>30.5</v>
      </c>
      <c r="I1505" s="136"/>
      <c r="J1505" s="137">
        <f>ROUND(I1505*H1505,2)</f>
        <v>0</v>
      </c>
      <c r="K1505" s="133" t="s">
        <v>181</v>
      </c>
      <c r="L1505" s="32"/>
      <c r="M1505" s="138" t="s">
        <v>48</v>
      </c>
      <c r="N1505" s="139" t="s">
        <v>57</v>
      </c>
      <c r="P1505" s="140">
        <f>O1505*H1505</f>
        <v>0</v>
      </c>
      <c r="Q1505" s="140">
        <v>0</v>
      </c>
      <c r="R1505" s="140">
        <f>Q1505*H1505</f>
        <v>0</v>
      </c>
      <c r="S1505" s="140">
        <v>0</v>
      </c>
      <c r="T1505" s="141">
        <f>S1505*H1505</f>
        <v>0</v>
      </c>
      <c r="AR1505" s="142" t="s">
        <v>23</v>
      </c>
      <c r="AT1505" s="142" t="s">
        <v>177</v>
      </c>
      <c r="AU1505" s="142" t="s">
        <v>94</v>
      </c>
      <c r="AY1505" s="16" t="s">
        <v>175</v>
      </c>
      <c r="BE1505" s="143">
        <f>IF(N1505="základní",J1505,0)</f>
        <v>0</v>
      </c>
      <c r="BF1505" s="143">
        <f>IF(N1505="snížená",J1505,0)</f>
        <v>0</v>
      </c>
      <c r="BG1505" s="143">
        <f>IF(N1505="zákl. přenesená",J1505,0)</f>
        <v>0</v>
      </c>
      <c r="BH1505" s="143">
        <f>IF(N1505="sníž. přenesená",J1505,0)</f>
        <v>0</v>
      </c>
      <c r="BI1505" s="143">
        <f>IF(N1505="nulová",J1505,0)</f>
        <v>0</v>
      </c>
      <c r="BJ1505" s="16" t="s">
        <v>23</v>
      </c>
      <c r="BK1505" s="143">
        <f>ROUND(I1505*H1505,2)</f>
        <v>0</v>
      </c>
      <c r="BL1505" s="16" t="s">
        <v>23</v>
      </c>
      <c r="BM1505" s="142" t="s">
        <v>1157</v>
      </c>
    </row>
    <row r="1506" spans="2:65" s="1" customFormat="1" ht="11.25">
      <c r="B1506" s="32"/>
      <c r="D1506" s="144" t="s">
        <v>183</v>
      </c>
      <c r="F1506" s="145" t="s">
        <v>1158</v>
      </c>
      <c r="I1506" s="146"/>
      <c r="L1506" s="32"/>
      <c r="M1506" s="147"/>
      <c r="T1506" s="53"/>
      <c r="AT1506" s="16" t="s">
        <v>183</v>
      </c>
      <c r="AU1506" s="16" t="s">
        <v>94</v>
      </c>
    </row>
    <row r="1507" spans="2:65" s="12" customFormat="1" ht="11.25">
      <c r="B1507" s="148"/>
      <c r="D1507" s="149" t="s">
        <v>185</v>
      </c>
      <c r="E1507" s="150" t="s">
        <v>48</v>
      </c>
      <c r="F1507" s="151" t="s">
        <v>186</v>
      </c>
      <c r="H1507" s="150" t="s">
        <v>48</v>
      </c>
      <c r="I1507" s="152"/>
      <c r="L1507" s="148"/>
      <c r="M1507" s="153"/>
      <c r="T1507" s="154"/>
      <c r="AT1507" s="150" t="s">
        <v>185</v>
      </c>
      <c r="AU1507" s="150" t="s">
        <v>94</v>
      </c>
      <c r="AV1507" s="12" t="s">
        <v>23</v>
      </c>
      <c r="AW1507" s="12" t="s">
        <v>46</v>
      </c>
      <c r="AX1507" s="12" t="s">
        <v>86</v>
      </c>
      <c r="AY1507" s="150" t="s">
        <v>175</v>
      </c>
    </row>
    <row r="1508" spans="2:65" s="12" customFormat="1" ht="11.25">
      <c r="B1508" s="148"/>
      <c r="D1508" s="149" t="s">
        <v>185</v>
      </c>
      <c r="E1508" s="150" t="s">
        <v>48</v>
      </c>
      <c r="F1508" s="151" t="s">
        <v>187</v>
      </c>
      <c r="H1508" s="150" t="s">
        <v>48</v>
      </c>
      <c r="I1508" s="152"/>
      <c r="L1508" s="148"/>
      <c r="M1508" s="153"/>
      <c r="T1508" s="154"/>
      <c r="AT1508" s="150" t="s">
        <v>185</v>
      </c>
      <c r="AU1508" s="150" t="s">
        <v>94</v>
      </c>
      <c r="AV1508" s="12" t="s">
        <v>23</v>
      </c>
      <c r="AW1508" s="12" t="s">
        <v>46</v>
      </c>
      <c r="AX1508" s="12" t="s">
        <v>86</v>
      </c>
      <c r="AY1508" s="150" t="s">
        <v>175</v>
      </c>
    </row>
    <row r="1509" spans="2:65" s="12" customFormat="1" ht="22.5">
      <c r="B1509" s="148"/>
      <c r="D1509" s="149" t="s">
        <v>185</v>
      </c>
      <c r="E1509" s="150" t="s">
        <v>48</v>
      </c>
      <c r="F1509" s="151" t="s">
        <v>1142</v>
      </c>
      <c r="H1509" s="150" t="s">
        <v>48</v>
      </c>
      <c r="I1509" s="152"/>
      <c r="L1509" s="148"/>
      <c r="M1509" s="153"/>
      <c r="T1509" s="154"/>
      <c r="AT1509" s="150" t="s">
        <v>185</v>
      </c>
      <c r="AU1509" s="150" t="s">
        <v>94</v>
      </c>
      <c r="AV1509" s="12" t="s">
        <v>23</v>
      </c>
      <c r="AW1509" s="12" t="s">
        <v>46</v>
      </c>
      <c r="AX1509" s="12" t="s">
        <v>86</v>
      </c>
      <c r="AY1509" s="150" t="s">
        <v>175</v>
      </c>
    </row>
    <row r="1510" spans="2:65" s="13" customFormat="1" ht="11.25">
      <c r="B1510" s="155"/>
      <c r="D1510" s="149" t="s">
        <v>185</v>
      </c>
      <c r="E1510" s="156" t="s">
        <v>48</v>
      </c>
      <c r="F1510" s="157" t="s">
        <v>1143</v>
      </c>
      <c r="H1510" s="158">
        <v>30.5</v>
      </c>
      <c r="I1510" s="159"/>
      <c r="L1510" s="155"/>
      <c r="M1510" s="160"/>
      <c r="T1510" s="161"/>
      <c r="AT1510" s="156" t="s">
        <v>185</v>
      </c>
      <c r="AU1510" s="156" t="s">
        <v>94</v>
      </c>
      <c r="AV1510" s="13" t="s">
        <v>94</v>
      </c>
      <c r="AW1510" s="13" t="s">
        <v>46</v>
      </c>
      <c r="AX1510" s="13" t="s">
        <v>23</v>
      </c>
      <c r="AY1510" s="156" t="s">
        <v>175</v>
      </c>
    </row>
    <row r="1511" spans="2:65" s="1" customFormat="1" ht="49.15" customHeight="1">
      <c r="B1511" s="32"/>
      <c r="C1511" s="131" t="s">
        <v>1159</v>
      </c>
      <c r="D1511" s="131" t="s">
        <v>177</v>
      </c>
      <c r="E1511" s="132" t="s">
        <v>1160</v>
      </c>
      <c r="F1511" s="133" t="s">
        <v>1161</v>
      </c>
      <c r="G1511" s="134" t="s">
        <v>295</v>
      </c>
      <c r="H1511" s="135">
        <v>60.5</v>
      </c>
      <c r="I1511" s="136"/>
      <c r="J1511" s="137">
        <f>ROUND(I1511*H1511,2)</f>
        <v>0</v>
      </c>
      <c r="K1511" s="133" t="s">
        <v>181</v>
      </c>
      <c r="L1511" s="32"/>
      <c r="M1511" s="138" t="s">
        <v>48</v>
      </c>
      <c r="N1511" s="139" t="s">
        <v>57</v>
      </c>
      <c r="P1511" s="140">
        <f>O1511*H1511</f>
        <v>0</v>
      </c>
      <c r="Q1511" s="140">
        <v>2.7299999999999998E-3</v>
      </c>
      <c r="R1511" s="140">
        <f>Q1511*H1511</f>
        <v>0.16516499999999998</v>
      </c>
      <c r="S1511" s="140">
        <v>0</v>
      </c>
      <c r="T1511" s="141">
        <f>S1511*H1511</f>
        <v>0</v>
      </c>
      <c r="AR1511" s="142" t="s">
        <v>23</v>
      </c>
      <c r="AT1511" s="142" t="s">
        <v>177</v>
      </c>
      <c r="AU1511" s="142" t="s">
        <v>94</v>
      </c>
      <c r="AY1511" s="16" t="s">
        <v>175</v>
      </c>
      <c r="BE1511" s="143">
        <f>IF(N1511="základní",J1511,0)</f>
        <v>0</v>
      </c>
      <c r="BF1511" s="143">
        <f>IF(N1511="snížená",J1511,0)</f>
        <v>0</v>
      </c>
      <c r="BG1511" s="143">
        <f>IF(N1511="zákl. přenesená",J1511,0)</f>
        <v>0</v>
      </c>
      <c r="BH1511" s="143">
        <f>IF(N1511="sníž. přenesená",J1511,0)</f>
        <v>0</v>
      </c>
      <c r="BI1511" s="143">
        <f>IF(N1511="nulová",J1511,0)</f>
        <v>0</v>
      </c>
      <c r="BJ1511" s="16" t="s">
        <v>23</v>
      </c>
      <c r="BK1511" s="143">
        <f>ROUND(I1511*H1511,2)</f>
        <v>0</v>
      </c>
      <c r="BL1511" s="16" t="s">
        <v>23</v>
      </c>
      <c r="BM1511" s="142" t="s">
        <v>1162</v>
      </c>
    </row>
    <row r="1512" spans="2:65" s="1" customFormat="1" ht="11.25">
      <c r="B1512" s="32"/>
      <c r="D1512" s="144" t="s">
        <v>183</v>
      </c>
      <c r="F1512" s="145" t="s">
        <v>1163</v>
      </c>
      <c r="I1512" s="146"/>
      <c r="L1512" s="32"/>
      <c r="M1512" s="147"/>
      <c r="T1512" s="53"/>
      <c r="AT1512" s="16" t="s">
        <v>183</v>
      </c>
      <c r="AU1512" s="16" t="s">
        <v>94</v>
      </c>
    </row>
    <row r="1513" spans="2:65" s="12" customFormat="1" ht="11.25">
      <c r="B1513" s="148"/>
      <c r="D1513" s="149" t="s">
        <v>185</v>
      </c>
      <c r="E1513" s="150" t="s">
        <v>48</v>
      </c>
      <c r="F1513" s="151" t="s">
        <v>186</v>
      </c>
      <c r="H1513" s="150" t="s">
        <v>48</v>
      </c>
      <c r="I1513" s="152"/>
      <c r="L1513" s="148"/>
      <c r="M1513" s="153"/>
      <c r="T1513" s="154"/>
      <c r="AT1513" s="150" t="s">
        <v>185</v>
      </c>
      <c r="AU1513" s="150" t="s">
        <v>94</v>
      </c>
      <c r="AV1513" s="12" t="s">
        <v>23</v>
      </c>
      <c r="AW1513" s="12" t="s">
        <v>46</v>
      </c>
      <c r="AX1513" s="12" t="s">
        <v>86</v>
      </c>
      <c r="AY1513" s="150" t="s">
        <v>175</v>
      </c>
    </row>
    <row r="1514" spans="2:65" s="12" customFormat="1" ht="11.25">
      <c r="B1514" s="148"/>
      <c r="D1514" s="149" t="s">
        <v>185</v>
      </c>
      <c r="E1514" s="150" t="s">
        <v>48</v>
      </c>
      <c r="F1514" s="151" t="s">
        <v>187</v>
      </c>
      <c r="H1514" s="150" t="s">
        <v>48</v>
      </c>
      <c r="I1514" s="152"/>
      <c r="L1514" s="148"/>
      <c r="M1514" s="153"/>
      <c r="T1514" s="154"/>
      <c r="AT1514" s="150" t="s">
        <v>185</v>
      </c>
      <c r="AU1514" s="150" t="s">
        <v>94</v>
      </c>
      <c r="AV1514" s="12" t="s">
        <v>23</v>
      </c>
      <c r="AW1514" s="12" t="s">
        <v>46</v>
      </c>
      <c r="AX1514" s="12" t="s">
        <v>86</v>
      </c>
      <c r="AY1514" s="150" t="s">
        <v>175</v>
      </c>
    </row>
    <row r="1515" spans="2:65" s="12" customFormat="1" ht="11.25">
      <c r="B1515" s="148"/>
      <c r="D1515" s="149" t="s">
        <v>185</v>
      </c>
      <c r="E1515" s="150" t="s">
        <v>48</v>
      </c>
      <c r="F1515" s="151" t="s">
        <v>444</v>
      </c>
      <c r="H1515" s="150" t="s">
        <v>48</v>
      </c>
      <c r="I1515" s="152"/>
      <c r="L1515" s="148"/>
      <c r="M1515" s="153"/>
      <c r="T1515" s="154"/>
      <c r="AT1515" s="150" t="s">
        <v>185</v>
      </c>
      <c r="AU1515" s="150" t="s">
        <v>94</v>
      </c>
      <c r="AV1515" s="12" t="s">
        <v>23</v>
      </c>
      <c r="AW1515" s="12" t="s">
        <v>46</v>
      </c>
      <c r="AX1515" s="12" t="s">
        <v>86</v>
      </c>
      <c r="AY1515" s="150" t="s">
        <v>175</v>
      </c>
    </row>
    <row r="1516" spans="2:65" s="13" customFormat="1" ht="11.25">
      <c r="B1516" s="155"/>
      <c r="D1516" s="149" t="s">
        <v>185</v>
      </c>
      <c r="E1516" s="156" t="s">
        <v>48</v>
      </c>
      <c r="F1516" s="157" t="s">
        <v>445</v>
      </c>
      <c r="H1516" s="158">
        <v>37.5</v>
      </c>
      <c r="I1516" s="159"/>
      <c r="L1516" s="155"/>
      <c r="M1516" s="160"/>
      <c r="T1516" s="161"/>
      <c r="AT1516" s="156" t="s">
        <v>185</v>
      </c>
      <c r="AU1516" s="156" t="s">
        <v>94</v>
      </c>
      <c r="AV1516" s="13" t="s">
        <v>94</v>
      </c>
      <c r="AW1516" s="13" t="s">
        <v>46</v>
      </c>
      <c r="AX1516" s="13" t="s">
        <v>86</v>
      </c>
      <c r="AY1516" s="156" t="s">
        <v>175</v>
      </c>
    </row>
    <row r="1517" spans="2:65" s="12" customFormat="1" ht="11.25">
      <c r="B1517" s="148"/>
      <c r="D1517" s="149" t="s">
        <v>185</v>
      </c>
      <c r="E1517" s="150" t="s">
        <v>48</v>
      </c>
      <c r="F1517" s="151" t="s">
        <v>446</v>
      </c>
      <c r="H1517" s="150" t="s">
        <v>48</v>
      </c>
      <c r="I1517" s="152"/>
      <c r="L1517" s="148"/>
      <c r="M1517" s="153"/>
      <c r="T1517" s="154"/>
      <c r="AT1517" s="150" t="s">
        <v>185</v>
      </c>
      <c r="AU1517" s="150" t="s">
        <v>94</v>
      </c>
      <c r="AV1517" s="12" t="s">
        <v>23</v>
      </c>
      <c r="AW1517" s="12" t="s">
        <v>46</v>
      </c>
      <c r="AX1517" s="12" t="s">
        <v>86</v>
      </c>
      <c r="AY1517" s="150" t="s">
        <v>175</v>
      </c>
    </row>
    <row r="1518" spans="2:65" s="13" customFormat="1" ht="11.25">
      <c r="B1518" s="155"/>
      <c r="D1518" s="149" t="s">
        <v>185</v>
      </c>
      <c r="E1518" s="156" t="s">
        <v>48</v>
      </c>
      <c r="F1518" s="157" t="s">
        <v>447</v>
      </c>
      <c r="H1518" s="158">
        <v>11.5</v>
      </c>
      <c r="I1518" s="159"/>
      <c r="L1518" s="155"/>
      <c r="M1518" s="160"/>
      <c r="T1518" s="161"/>
      <c r="AT1518" s="156" t="s">
        <v>185</v>
      </c>
      <c r="AU1518" s="156" t="s">
        <v>94</v>
      </c>
      <c r="AV1518" s="13" t="s">
        <v>94</v>
      </c>
      <c r="AW1518" s="13" t="s">
        <v>46</v>
      </c>
      <c r="AX1518" s="13" t="s">
        <v>86</v>
      </c>
      <c r="AY1518" s="156" t="s">
        <v>175</v>
      </c>
    </row>
    <row r="1519" spans="2:65" s="12" customFormat="1" ht="11.25">
      <c r="B1519" s="148"/>
      <c r="D1519" s="149" t="s">
        <v>185</v>
      </c>
      <c r="E1519" s="150" t="s">
        <v>48</v>
      </c>
      <c r="F1519" s="151" t="s">
        <v>1048</v>
      </c>
      <c r="H1519" s="150" t="s">
        <v>48</v>
      </c>
      <c r="I1519" s="152"/>
      <c r="L1519" s="148"/>
      <c r="M1519" s="153"/>
      <c r="T1519" s="154"/>
      <c r="AT1519" s="150" t="s">
        <v>185</v>
      </c>
      <c r="AU1519" s="150" t="s">
        <v>94</v>
      </c>
      <c r="AV1519" s="12" t="s">
        <v>23</v>
      </c>
      <c r="AW1519" s="12" t="s">
        <v>46</v>
      </c>
      <c r="AX1519" s="12" t="s">
        <v>86</v>
      </c>
      <c r="AY1519" s="150" t="s">
        <v>175</v>
      </c>
    </row>
    <row r="1520" spans="2:65" s="13" customFormat="1" ht="11.25">
      <c r="B1520" s="155"/>
      <c r="D1520" s="149" t="s">
        <v>185</v>
      </c>
      <c r="E1520" s="156" t="s">
        <v>48</v>
      </c>
      <c r="F1520" s="157" t="s">
        <v>447</v>
      </c>
      <c r="H1520" s="158">
        <v>11.5</v>
      </c>
      <c r="I1520" s="159"/>
      <c r="L1520" s="155"/>
      <c r="M1520" s="160"/>
      <c r="T1520" s="161"/>
      <c r="AT1520" s="156" t="s">
        <v>185</v>
      </c>
      <c r="AU1520" s="156" t="s">
        <v>94</v>
      </c>
      <c r="AV1520" s="13" t="s">
        <v>94</v>
      </c>
      <c r="AW1520" s="13" t="s">
        <v>46</v>
      </c>
      <c r="AX1520" s="13" t="s">
        <v>86</v>
      </c>
      <c r="AY1520" s="156" t="s">
        <v>175</v>
      </c>
    </row>
    <row r="1521" spans="2:65" s="14" customFormat="1" ht="11.25">
      <c r="B1521" s="162"/>
      <c r="D1521" s="149" t="s">
        <v>185</v>
      </c>
      <c r="E1521" s="163" t="s">
        <v>48</v>
      </c>
      <c r="F1521" s="164" t="s">
        <v>209</v>
      </c>
      <c r="H1521" s="165">
        <v>60.5</v>
      </c>
      <c r="I1521" s="166"/>
      <c r="L1521" s="162"/>
      <c r="M1521" s="167"/>
      <c r="T1521" s="168"/>
      <c r="AT1521" s="163" t="s">
        <v>185</v>
      </c>
      <c r="AU1521" s="163" t="s">
        <v>94</v>
      </c>
      <c r="AV1521" s="14" t="s">
        <v>210</v>
      </c>
      <c r="AW1521" s="14" t="s">
        <v>46</v>
      </c>
      <c r="AX1521" s="14" t="s">
        <v>23</v>
      </c>
      <c r="AY1521" s="163" t="s">
        <v>175</v>
      </c>
    </row>
    <row r="1522" spans="2:65" s="1" customFormat="1" ht="24.2" customHeight="1">
      <c r="B1522" s="32"/>
      <c r="C1522" s="169" t="s">
        <v>1164</v>
      </c>
      <c r="D1522" s="169" t="s">
        <v>238</v>
      </c>
      <c r="E1522" s="170" t="s">
        <v>1165</v>
      </c>
      <c r="F1522" s="171" t="s">
        <v>1166</v>
      </c>
      <c r="G1522" s="172" t="s">
        <v>295</v>
      </c>
      <c r="H1522" s="173">
        <v>60.5</v>
      </c>
      <c r="I1522" s="174"/>
      <c r="J1522" s="175">
        <f>ROUND(I1522*H1522,2)</f>
        <v>0</v>
      </c>
      <c r="K1522" s="171" t="s">
        <v>181</v>
      </c>
      <c r="L1522" s="176"/>
      <c r="M1522" s="177" t="s">
        <v>48</v>
      </c>
      <c r="N1522" s="178" t="s">
        <v>57</v>
      </c>
      <c r="P1522" s="140">
        <f>O1522*H1522</f>
        <v>0</v>
      </c>
      <c r="Q1522" s="140">
        <v>3.1800000000000001E-3</v>
      </c>
      <c r="R1522" s="140">
        <f>Q1522*H1522</f>
        <v>0.19239000000000001</v>
      </c>
      <c r="S1522" s="140">
        <v>0</v>
      </c>
      <c r="T1522" s="141">
        <f>S1522*H1522</f>
        <v>0</v>
      </c>
      <c r="AR1522" s="142" t="s">
        <v>94</v>
      </c>
      <c r="AT1522" s="142" t="s">
        <v>238</v>
      </c>
      <c r="AU1522" s="142" t="s">
        <v>94</v>
      </c>
      <c r="AY1522" s="16" t="s">
        <v>175</v>
      </c>
      <c r="BE1522" s="143">
        <f>IF(N1522="základní",J1522,0)</f>
        <v>0</v>
      </c>
      <c r="BF1522" s="143">
        <f>IF(N1522="snížená",J1522,0)</f>
        <v>0</v>
      </c>
      <c r="BG1522" s="143">
        <f>IF(N1522="zákl. přenesená",J1522,0)</f>
        <v>0</v>
      </c>
      <c r="BH1522" s="143">
        <f>IF(N1522="sníž. přenesená",J1522,0)</f>
        <v>0</v>
      </c>
      <c r="BI1522" s="143">
        <f>IF(N1522="nulová",J1522,0)</f>
        <v>0</v>
      </c>
      <c r="BJ1522" s="16" t="s">
        <v>23</v>
      </c>
      <c r="BK1522" s="143">
        <f>ROUND(I1522*H1522,2)</f>
        <v>0</v>
      </c>
      <c r="BL1522" s="16" t="s">
        <v>23</v>
      </c>
      <c r="BM1522" s="142" t="s">
        <v>1167</v>
      </c>
    </row>
    <row r="1523" spans="2:65" s="12" customFormat="1" ht="11.25">
      <c r="B1523" s="148"/>
      <c r="D1523" s="149" t="s">
        <v>185</v>
      </c>
      <c r="E1523" s="150" t="s">
        <v>48</v>
      </c>
      <c r="F1523" s="151" t="s">
        <v>186</v>
      </c>
      <c r="H1523" s="150" t="s">
        <v>48</v>
      </c>
      <c r="I1523" s="152"/>
      <c r="L1523" s="148"/>
      <c r="M1523" s="153"/>
      <c r="T1523" s="154"/>
      <c r="AT1523" s="150" t="s">
        <v>185</v>
      </c>
      <c r="AU1523" s="150" t="s">
        <v>94</v>
      </c>
      <c r="AV1523" s="12" t="s">
        <v>23</v>
      </c>
      <c r="AW1523" s="12" t="s">
        <v>46</v>
      </c>
      <c r="AX1523" s="12" t="s">
        <v>86</v>
      </c>
      <c r="AY1523" s="150" t="s">
        <v>175</v>
      </c>
    </row>
    <row r="1524" spans="2:65" s="12" customFormat="1" ht="11.25">
      <c r="B1524" s="148"/>
      <c r="D1524" s="149" t="s">
        <v>185</v>
      </c>
      <c r="E1524" s="150" t="s">
        <v>48</v>
      </c>
      <c r="F1524" s="151" t="s">
        <v>187</v>
      </c>
      <c r="H1524" s="150" t="s">
        <v>48</v>
      </c>
      <c r="I1524" s="152"/>
      <c r="L1524" s="148"/>
      <c r="M1524" s="153"/>
      <c r="T1524" s="154"/>
      <c r="AT1524" s="150" t="s">
        <v>185</v>
      </c>
      <c r="AU1524" s="150" t="s">
        <v>94</v>
      </c>
      <c r="AV1524" s="12" t="s">
        <v>23</v>
      </c>
      <c r="AW1524" s="12" t="s">
        <v>46</v>
      </c>
      <c r="AX1524" s="12" t="s">
        <v>86</v>
      </c>
      <c r="AY1524" s="150" t="s">
        <v>175</v>
      </c>
    </row>
    <row r="1525" spans="2:65" s="12" customFormat="1" ht="11.25">
      <c r="B1525" s="148"/>
      <c r="D1525" s="149" t="s">
        <v>185</v>
      </c>
      <c r="E1525" s="150" t="s">
        <v>48</v>
      </c>
      <c r="F1525" s="151" t="s">
        <v>444</v>
      </c>
      <c r="H1525" s="150" t="s">
        <v>48</v>
      </c>
      <c r="I1525" s="152"/>
      <c r="L1525" s="148"/>
      <c r="M1525" s="153"/>
      <c r="T1525" s="154"/>
      <c r="AT1525" s="150" t="s">
        <v>185</v>
      </c>
      <c r="AU1525" s="150" t="s">
        <v>94</v>
      </c>
      <c r="AV1525" s="12" t="s">
        <v>23</v>
      </c>
      <c r="AW1525" s="12" t="s">
        <v>46</v>
      </c>
      <c r="AX1525" s="12" t="s">
        <v>86</v>
      </c>
      <c r="AY1525" s="150" t="s">
        <v>175</v>
      </c>
    </row>
    <row r="1526" spans="2:65" s="13" customFormat="1" ht="11.25">
      <c r="B1526" s="155"/>
      <c r="D1526" s="149" t="s">
        <v>185</v>
      </c>
      <c r="E1526" s="156" t="s">
        <v>48</v>
      </c>
      <c r="F1526" s="157" t="s">
        <v>445</v>
      </c>
      <c r="H1526" s="158">
        <v>37.5</v>
      </c>
      <c r="I1526" s="159"/>
      <c r="L1526" s="155"/>
      <c r="M1526" s="160"/>
      <c r="T1526" s="161"/>
      <c r="AT1526" s="156" t="s">
        <v>185</v>
      </c>
      <c r="AU1526" s="156" t="s">
        <v>94</v>
      </c>
      <c r="AV1526" s="13" t="s">
        <v>94</v>
      </c>
      <c r="AW1526" s="13" t="s">
        <v>46</v>
      </c>
      <c r="AX1526" s="13" t="s">
        <v>86</v>
      </c>
      <c r="AY1526" s="156" t="s">
        <v>175</v>
      </c>
    </row>
    <row r="1527" spans="2:65" s="12" customFormat="1" ht="11.25">
      <c r="B1527" s="148"/>
      <c r="D1527" s="149" t="s">
        <v>185</v>
      </c>
      <c r="E1527" s="150" t="s">
        <v>48</v>
      </c>
      <c r="F1527" s="151" t="s">
        <v>446</v>
      </c>
      <c r="H1527" s="150" t="s">
        <v>48</v>
      </c>
      <c r="I1527" s="152"/>
      <c r="L1527" s="148"/>
      <c r="M1527" s="153"/>
      <c r="T1527" s="154"/>
      <c r="AT1527" s="150" t="s">
        <v>185</v>
      </c>
      <c r="AU1527" s="150" t="s">
        <v>94</v>
      </c>
      <c r="AV1527" s="12" t="s">
        <v>23</v>
      </c>
      <c r="AW1527" s="12" t="s">
        <v>46</v>
      </c>
      <c r="AX1527" s="12" t="s">
        <v>86</v>
      </c>
      <c r="AY1527" s="150" t="s">
        <v>175</v>
      </c>
    </row>
    <row r="1528" spans="2:65" s="13" customFormat="1" ht="11.25">
      <c r="B1528" s="155"/>
      <c r="D1528" s="149" t="s">
        <v>185</v>
      </c>
      <c r="E1528" s="156" t="s">
        <v>48</v>
      </c>
      <c r="F1528" s="157" t="s">
        <v>447</v>
      </c>
      <c r="H1528" s="158">
        <v>11.5</v>
      </c>
      <c r="I1528" s="159"/>
      <c r="L1528" s="155"/>
      <c r="M1528" s="160"/>
      <c r="T1528" s="161"/>
      <c r="AT1528" s="156" t="s">
        <v>185</v>
      </c>
      <c r="AU1528" s="156" t="s">
        <v>94</v>
      </c>
      <c r="AV1528" s="13" t="s">
        <v>94</v>
      </c>
      <c r="AW1528" s="13" t="s">
        <v>46</v>
      </c>
      <c r="AX1528" s="13" t="s">
        <v>86</v>
      </c>
      <c r="AY1528" s="156" t="s">
        <v>175</v>
      </c>
    </row>
    <row r="1529" spans="2:65" s="12" customFormat="1" ht="11.25">
      <c r="B1529" s="148"/>
      <c r="D1529" s="149" t="s">
        <v>185</v>
      </c>
      <c r="E1529" s="150" t="s">
        <v>48</v>
      </c>
      <c r="F1529" s="151" t="s">
        <v>1048</v>
      </c>
      <c r="H1529" s="150" t="s">
        <v>48</v>
      </c>
      <c r="I1529" s="152"/>
      <c r="L1529" s="148"/>
      <c r="M1529" s="153"/>
      <c r="T1529" s="154"/>
      <c r="AT1529" s="150" t="s">
        <v>185</v>
      </c>
      <c r="AU1529" s="150" t="s">
        <v>94</v>
      </c>
      <c r="AV1529" s="12" t="s">
        <v>23</v>
      </c>
      <c r="AW1529" s="12" t="s">
        <v>46</v>
      </c>
      <c r="AX1529" s="12" t="s">
        <v>86</v>
      </c>
      <c r="AY1529" s="150" t="s">
        <v>175</v>
      </c>
    </row>
    <row r="1530" spans="2:65" s="13" customFormat="1" ht="11.25">
      <c r="B1530" s="155"/>
      <c r="D1530" s="149" t="s">
        <v>185</v>
      </c>
      <c r="E1530" s="156" t="s">
        <v>48</v>
      </c>
      <c r="F1530" s="157" t="s">
        <v>447</v>
      </c>
      <c r="H1530" s="158">
        <v>11.5</v>
      </c>
      <c r="I1530" s="159"/>
      <c r="L1530" s="155"/>
      <c r="M1530" s="160"/>
      <c r="T1530" s="161"/>
      <c r="AT1530" s="156" t="s">
        <v>185</v>
      </c>
      <c r="AU1530" s="156" t="s">
        <v>94</v>
      </c>
      <c r="AV1530" s="13" t="s">
        <v>94</v>
      </c>
      <c r="AW1530" s="13" t="s">
        <v>46</v>
      </c>
      <c r="AX1530" s="13" t="s">
        <v>86</v>
      </c>
      <c r="AY1530" s="156" t="s">
        <v>175</v>
      </c>
    </row>
    <row r="1531" spans="2:65" s="14" customFormat="1" ht="11.25">
      <c r="B1531" s="162"/>
      <c r="D1531" s="149" t="s">
        <v>185</v>
      </c>
      <c r="E1531" s="163" t="s">
        <v>48</v>
      </c>
      <c r="F1531" s="164" t="s">
        <v>209</v>
      </c>
      <c r="H1531" s="165">
        <v>60.5</v>
      </c>
      <c r="I1531" s="166"/>
      <c r="L1531" s="162"/>
      <c r="M1531" s="167"/>
      <c r="T1531" s="168"/>
      <c r="AT1531" s="163" t="s">
        <v>185</v>
      </c>
      <c r="AU1531" s="163" t="s">
        <v>94</v>
      </c>
      <c r="AV1531" s="14" t="s">
        <v>210</v>
      </c>
      <c r="AW1531" s="14" t="s">
        <v>46</v>
      </c>
      <c r="AX1531" s="14" t="s">
        <v>23</v>
      </c>
      <c r="AY1531" s="163" t="s">
        <v>175</v>
      </c>
    </row>
    <row r="1532" spans="2:65" s="1" customFormat="1" ht="37.9" customHeight="1">
      <c r="B1532" s="32"/>
      <c r="C1532" s="131" t="s">
        <v>1168</v>
      </c>
      <c r="D1532" s="131" t="s">
        <v>177</v>
      </c>
      <c r="E1532" s="132" t="s">
        <v>1169</v>
      </c>
      <c r="F1532" s="133" t="s">
        <v>1170</v>
      </c>
      <c r="G1532" s="134" t="s">
        <v>233</v>
      </c>
      <c r="H1532" s="135">
        <v>3</v>
      </c>
      <c r="I1532" s="136"/>
      <c r="J1532" s="137">
        <f>ROUND(I1532*H1532,2)</f>
        <v>0</v>
      </c>
      <c r="K1532" s="133" t="s">
        <v>181</v>
      </c>
      <c r="L1532" s="32"/>
      <c r="M1532" s="138" t="s">
        <v>48</v>
      </c>
      <c r="N1532" s="139" t="s">
        <v>57</v>
      </c>
      <c r="P1532" s="140">
        <f>O1532*H1532</f>
        <v>0</v>
      </c>
      <c r="Q1532" s="140">
        <v>0</v>
      </c>
      <c r="R1532" s="140">
        <f>Q1532*H1532</f>
        <v>0</v>
      </c>
      <c r="S1532" s="140">
        <v>0</v>
      </c>
      <c r="T1532" s="141">
        <f>S1532*H1532</f>
        <v>0</v>
      </c>
      <c r="AR1532" s="142" t="s">
        <v>23</v>
      </c>
      <c r="AT1532" s="142" t="s">
        <v>177</v>
      </c>
      <c r="AU1532" s="142" t="s">
        <v>94</v>
      </c>
      <c r="AY1532" s="16" t="s">
        <v>175</v>
      </c>
      <c r="BE1532" s="143">
        <f>IF(N1532="základní",J1532,0)</f>
        <v>0</v>
      </c>
      <c r="BF1532" s="143">
        <f>IF(N1532="snížená",J1532,0)</f>
        <v>0</v>
      </c>
      <c r="BG1532" s="143">
        <f>IF(N1532="zákl. přenesená",J1532,0)</f>
        <v>0</v>
      </c>
      <c r="BH1532" s="143">
        <f>IF(N1532="sníž. přenesená",J1532,0)</f>
        <v>0</v>
      </c>
      <c r="BI1532" s="143">
        <f>IF(N1532="nulová",J1532,0)</f>
        <v>0</v>
      </c>
      <c r="BJ1532" s="16" t="s">
        <v>23</v>
      </c>
      <c r="BK1532" s="143">
        <f>ROUND(I1532*H1532,2)</f>
        <v>0</v>
      </c>
      <c r="BL1532" s="16" t="s">
        <v>23</v>
      </c>
      <c r="BM1532" s="142" t="s">
        <v>1171</v>
      </c>
    </row>
    <row r="1533" spans="2:65" s="1" customFormat="1" ht="11.25">
      <c r="B1533" s="32"/>
      <c r="D1533" s="144" t="s">
        <v>183</v>
      </c>
      <c r="F1533" s="145" t="s">
        <v>1172</v>
      </c>
      <c r="I1533" s="146"/>
      <c r="L1533" s="32"/>
      <c r="M1533" s="147"/>
      <c r="T1533" s="53"/>
      <c r="AT1533" s="16" t="s">
        <v>183</v>
      </c>
      <c r="AU1533" s="16" t="s">
        <v>94</v>
      </c>
    </row>
    <row r="1534" spans="2:65" s="12" customFormat="1" ht="11.25">
      <c r="B1534" s="148"/>
      <c r="D1534" s="149" t="s">
        <v>185</v>
      </c>
      <c r="E1534" s="150" t="s">
        <v>48</v>
      </c>
      <c r="F1534" s="151" t="s">
        <v>186</v>
      </c>
      <c r="H1534" s="150" t="s">
        <v>48</v>
      </c>
      <c r="I1534" s="152"/>
      <c r="L1534" s="148"/>
      <c r="M1534" s="153"/>
      <c r="T1534" s="154"/>
      <c r="AT1534" s="150" t="s">
        <v>185</v>
      </c>
      <c r="AU1534" s="150" t="s">
        <v>94</v>
      </c>
      <c r="AV1534" s="12" t="s">
        <v>23</v>
      </c>
      <c r="AW1534" s="12" t="s">
        <v>46</v>
      </c>
      <c r="AX1534" s="12" t="s">
        <v>86</v>
      </c>
      <c r="AY1534" s="150" t="s">
        <v>175</v>
      </c>
    </row>
    <row r="1535" spans="2:65" s="12" customFormat="1" ht="11.25">
      <c r="B1535" s="148"/>
      <c r="D1535" s="149" t="s">
        <v>185</v>
      </c>
      <c r="E1535" s="150" t="s">
        <v>48</v>
      </c>
      <c r="F1535" s="151" t="s">
        <v>187</v>
      </c>
      <c r="H1535" s="150" t="s">
        <v>48</v>
      </c>
      <c r="I1535" s="152"/>
      <c r="L1535" s="148"/>
      <c r="M1535" s="153"/>
      <c r="T1535" s="154"/>
      <c r="AT1535" s="150" t="s">
        <v>185</v>
      </c>
      <c r="AU1535" s="150" t="s">
        <v>94</v>
      </c>
      <c r="AV1535" s="12" t="s">
        <v>23</v>
      </c>
      <c r="AW1535" s="12" t="s">
        <v>46</v>
      </c>
      <c r="AX1535" s="12" t="s">
        <v>86</v>
      </c>
      <c r="AY1535" s="150" t="s">
        <v>175</v>
      </c>
    </row>
    <row r="1536" spans="2:65" s="12" customFormat="1" ht="11.25">
      <c r="B1536" s="148"/>
      <c r="D1536" s="149" t="s">
        <v>185</v>
      </c>
      <c r="E1536" s="150" t="s">
        <v>48</v>
      </c>
      <c r="F1536" s="151" t="s">
        <v>1173</v>
      </c>
      <c r="H1536" s="150" t="s">
        <v>48</v>
      </c>
      <c r="I1536" s="152"/>
      <c r="L1536" s="148"/>
      <c r="M1536" s="153"/>
      <c r="T1536" s="154"/>
      <c r="AT1536" s="150" t="s">
        <v>185</v>
      </c>
      <c r="AU1536" s="150" t="s">
        <v>94</v>
      </c>
      <c r="AV1536" s="12" t="s">
        <v>23</v>
      </c>
      <c r="AW1536" s="12" t="s">
        <v>46</v>
      </c>
      <c r="AX1536" s="12" t="s">
        <v>86</v>
      </c>
      <c r="AY1536" s="150" t="s">
        <v>175</v>
      </c>
    </row>
    <row r="1537" spans="2:65" s="13" customFormat="1" ht="11.25">
      <c r="B1537" s="155"/>
      <c r="D1537" s="149" t="s">
        <v>185</v>
      </c>
      <c r="E1537" s="156" t="s">
        <v>48</v>
      </c>
      <c r="F1537" s="157" t="s">
        <v>230</v>
      </c>
      <c r="H1537" s="158">
        <v>3</v>
      </c>
      <c r="I1537" s="159"/>
      <c r="L1537" s="155"/>
      <c r="M1537" s="160"/>
      <c r="T1537" s="161"/>
      <c r="AT1537" s="156" t="s">
        <v>185</v>
      </c>
      <c r="AU1537" s="156" t="s">
        <v>94</v>
      </c>
      <c r="AV1537" s="13" t="s">
        <v>94</v>
      </c>
      <c r="AW1537" s="13" t="s">
        <v>46</v>
      </c>
      <c r="AX1537" s="13" t="s">
        <v>23</v>
      </c>
      <c r="AY1537" s="156" t="s">
        <v>175</v>
      </c>
    </row>
    <row r="1538" spans="2:65" s="1" customFormat="1" ht="37.9" customHeight="1">
      <c r="B1538" s="32"/>
      <c r="C1538" s="131" t="s">
        <v>1174</v>
      </c>
      <c r="D1538" s="131" t="s">
        <v>177</v>
      </c>
      <c r="E1538" s="132" t="s">
        <v>1175</v>
      </c>
      <c r="F1538" s="133" t="s">
        <v>1176</v>
      </c>
      <c r="G1538" s="134" t="s">
        <v>233</v>
      </c>
      <c r="H1538" s="135">
        <v>3</v>
      </c>
      <c r="I1538" s="136"/>
      <c r="J1538" s="137">
        <f>ROUND(I1538*H1538,2)</f>
        <v>0</v>
      </c>
      <c r="K1538" s="133" t="s">
        <v>181</v>
      </c>
      <c r="L1538" s="32"/>
      <c r="M1538" s="138" t="s">
        <v>48</v>
      </c>
      <c r="N1538" s="139" t="s">
        <v>57</v>
      </c>
      <c r="P1538" s="140">
        <f>O1538*H1538</f>
        <v>0</v>
      </c>
      <c r="Q1538" s="140">
        <v>0</v>
      </c>
      <c r="R1538" s="140">
        <f>Q1538*H1538</f>
        <v>0</v>
      </c>
      <c r="S1538" s="140">
        <v>0</v>
      </c>
      <c r="T1538" s="141">
        <f>S1538*H1538</f>
        <v>0</v>
      </c>
      <c r="AR1538" s="142" t="s">
        <v>23</v>
      </c>
      <c r="AT1538" s="142" t="s">
        <v>177</v>
      </c>
      <c r="AU1538" s="142" t="s">
        <v>94</v>
      </c>
      <c r="AY1538" s="16" t="s">
        <v>175</v>
      </c>
      <c r="BE1538" s="143">
        <f>IF(N1538="základní",J1538,0)</f>
        <v>0</v>
      </c>
      <c r="BF1538" s="143">
        <f>IF(N1538="snížená",J1538,0)</f>
        <v>0</v>
      </c>
      <c r="BG1538" s="143">
        <f>IF(N1538="zákl. přenesená",J1538,0)</f>
        <v>0</v>
      </c>
      <c r="BH1538" s="143">
        <f>IF(N1538="sníž. přenesená",J1538,0)</f>
        <v>0</v>
      </c>
      <c r="BI1538" s="143">
        <f>IF(N1538="nulová",J1538,0)</f>
        <v>0</v>
      </c>
      <c r="BJ1538" s="16" t="s">
        <v>23</v>
      </c>
      <c r="BK1538" s="143">
        <f>ROUND(I1538*H1538,2)</f>
        <v>0</v>
      </c>
      <c r="BL1538" s="16" t="s">
        <v>23</v>
      </c>
      <c r="BM1538" s="142" t="s">
        <v>1177</v>
      </c>
    </row>
    <row r="1539" spans="2:65" s="1" customFormat="1" ht="11.25">
      <c r="B1539" s="32"/>
      <c r="D1539" s="144" t="s">
        <v>183</v>
      </c>
      <c r="F1539" s="145" t="s">
        <v>1178</v>
      </c>
      <c r="I1539" s="146"/>
      <c r="L1539" s="32"/>
      <c r="M1539" s="147"/>
      <c r="T1539" s="53"/>
      <c r="AT1539" s="16" t="s">
        <v>183</v>
      </c>
      <c r="AU1539" s="16" t="s">
        <v>94</v>
      </c>
    </row>
    <row r="1540" spans="2:65" s="12" customFormat="1" ht="11.25">
      <c r="B1540" s="148"/>
      <c r="D1540" s="149" t="s">
        <v>185</v>
      </c>
      <c r="E1540" s="150" t="s">
        <v>48</v>
      </c>
      <c r="F1540" s="151" t="s">
        <v>186</v>
      </c>
      <c r="H1540" s="150" t="s">
        <v>48</v>
      </c>
      <c r="I1540" s="152"/>
      <c r="L1540" s="148"/>
      <c r="M1540" s="153"/>
      <c r="T1540" s="154"/>
      <c r="AT1540" s="150" t="s">
        <v>185</v>
      </c>
      <c r="AU1540" s="150" t="s">
        <v>94</v>
      </c>
      <c r="AV1540" s="12" t="s">
        <v>23</v>
      </c>
      <c r="AW1540" s="12" t="s">
        <v>46</v>
      </c>
      <c r="AX1540" s="12" t="s">
        <v>86</v>
      </c>
      <c r="AY1540" s="150" t="s">
        <v>175</v>
      </c>
    </row>
    <row r="1541" spans="2:65" s="12" customFormat="1" ht="11.25">
      <c r="B1541" s="148"/>
      <c r="D1541" s="149" t="s">
        <v>185</v>
      </c>
      <c r="E1541" s="150" t="s">
        <v>48</v>
      </c>
      <c r="F1541" s="151" t="s">
        <v>187</v>
      </c>
      <c r="H1541" s="150" t="s">
        <v>48</v>
      </c>
      <c r="I1541" s="152"/>
      <c r="L1541" s="148"/>
      <c r="M1541" s="153"/>
      <c r="T1541" s="154"/>
      <c r="AT1541" s="150" t="s">
        <v>185</v>
      </c>
      <c r="AU1541" s="150" t="s">
        <v>94</v>
      </c>
      <c r="AV1541" s="12" t="s">
        <v>23</v>
      </c>
      <c r="AW1541" s="12" t="s">
        <v>46</v>
      </c>
      <c r="AX1541" s="12" t="s">
        <v>86</v>
      </c>
      <c r="AY1541" s="150" t="s">
        <v>175</v>
      </c>
    </row>
    <row r="1542" spans="2:65" s="12" customFormat="1" ht="11.25">
      <c r="B1542" s="148"/>
      <c r="D1542" s="149" t="s">
        <v>185</v>
      </c>
      <c r="E1542" s="150" t="s">
        <v>48</v>
      </c>
      <c r="F1542" s="151" t="s">
        <v>1179</v>
      </c>
      <c r="H1542" s="150" t="s">
        <v>48</v>
      </c>
      <c r="I1542" s="152"/>
      <c r="L1542" s="148"/>
      <c r="M1542" s="153"/>
      <c r="T1542" s="154"/>
      <c r="AT1542" s="150" t="s">
        <v>185</v>
      </c>
      <c r="AU1542" s="150" t="s">
        <v>94</v>
      </c>
      <c r="AV1542" s="12" t="s">
        <v>23</v>
      </c>
      <c r="AW1542" s="12" t="s">
        <v>46</v>
      </c>
      <c r="AX1542" s="12" t="s">
        <v>86</v>
      </c>
      <c r="AY1542" s="150" t="s">
        <v>175</v>
      </c>
    </row>
    <row r="1543" spans="2:65" s="13" customFormat="1" ht="11.25">
      <c r="B1543" s="155"/>
      <c r="D1543" s="149" t="s">
        <v>185</v>
      </c>
      <c r="E1543" s="156" t="s">
        <v>48</v>
      </c>
      <c r="F1543" s="157" t="s">
        <v>230</v>
      </c>
      <c r="H1543" s="158">
        <v>3</v>
      </c>
      <c r="I1543" s="159"/>
      <c r="L1543" s="155"/>
      <c r="M1543" s="160"/>
      <c r="T1543" s="161"/>
      <c r="AT1543" s="156" t="s">
        <v>185</v>
      </c>
      <c r="AU1543" s="156" t="s">
        <v>94</v>
      </c>
      <c r="AV1543" s="13" t="s">
        <v>94</v>
      </c>
      <c r="AW1543" s="13" t="s">
        <v>46</v>
      </c>
      <c r="AX1543" s="13" t="s">
        <v>23</v>
      </c>
      <c r="AY1543" s="156" t="s">
        <v>175</v>
      </c>
    </row>
    <row r="1544" spans="2:65" s="1" customFormat="1" ht="24.2" customHeight="1">
      <c r="B1544" s="32"/>
      <c r="C1544" s="131" t="s">
        <v>1180</v>
      </c>
      <c r="D1544" s="131" t="s">
        <v>177</v>
      </c>
      <c r="E1544" s="132" t="s">
        <v>1181</v>
      </c>
      <c r="F1544" s="133" t="s">
        <v>1182</v>
      </c>
      <c r="G1544" s="134" t="s">
        <v>1075</v>
      </c>
      <c r="H1544" s="135">
        <v>28.161999999999999</v>
      </c>
      <c r="I1544" s="136"/>
      <c r="J1544" s="137">
        <f>ROUND(I1544*H1544,2)</f>
        <v>0</v>
      </c>
      <c r="K1544" s="133" t="s">
        <v>181</v>
      </c>
      <c r="L1544" s="32"/>
      <c r="M1544" s="138" t="s">
        <v>48</v>
      </c>
      <c r="N1544" s="139" t="s">
        <v>57</v>
      </c>
      <c r="P1544" s="140">
        <f>O1544*H1544</f>
        <v>0</v>
      </c>
      <c r="Q1544" s="140">
        <v>1.16E-3</v>
      </c>
      <c r="R1544" s="140">
        <f>Q1544*H1544</f>
        <v>3.2667919999999996E-2</v>
      </c>
      <c r="S1544" s="140">
        <v>0</v>
      </c>
      <c r="T1544" s="141">
        <f>S1544*H1544</f>
        <v>0</v>
      </c>
      <c r="AR1544" s="142" t="s">
        <v>23</v>
      </c>
      <c r="AT1544" s="142" t="s">
        <v>177</v>
      </c>
      <c r="AU1544" s="142" t="s">
        <v>94</v>
      </c>
      <c r="AY1544" s="16" t="s">
        <v>175</v>
      </c>
      <c r="BE1544" s="143">
        <f>IF(N1544="základní",J1544,0)</f>
        <v>0</v>
      </c>
      <c r="BF1544" s="143">
        <f>IF(N1544="snížená",J1544,0)</f>
        <v>0</v>
      </c>
      <c r="BG1544" s="143">
        <f>IF(N1544="zákl. přenesená",J1544,0)</f>
        <v>0</v>
      </c>
      <c r="BH1544" s="143">
        <f>IF(N1544="sníž. přenesená",J1544,0)</f>
        <v>0</v>
      </c>
      <c r="BI1544" s="143">
        <f>IF(N1544="nulová",J1544,0)</f>
        <v>0</v>
      </c>
      <c r="BJ1544" s="16" t="s">
        <v>23</v>
      </c>
      <c r="BK1544" s="143">
        <f>ROUND(I1544*H1544,2)</f>
        <v>0</v>
      </c>
      <c r="BL1544" s="16" t="s">
        <v>23</v>
      </c>
      <c r="BM1544" s="142" t="s">
        <v>1183</v>
      </c>
    </row>
    <row r="1545" spans="2:65" s="1" customFormat="1" ht="11.25">
      <c r="B1545" s="32"/>
      <c r="D1545" s="144" t="s">
        <v>183</v>
      </c>
      <c r="F1545" s="145" t="s">
        <v>1184</v>
      </c>
      <c r="I1545" s="146"/>
      <c r="L1545" s="32"/>
      <c r="M1545" s="147"/>
      <c r="T1545" s="53"/>
      <c r="AT1545" s="16" t="s">
        <v>183</v>
      </c>
      <c r="AU1545" s="16" t="s">
        <v>94</v>
      </c>
    </row>
    <row r="1546" spans="2:65" s="12" customFormat="1" ht="11.25">
      <c r="B1546" s="148"/>
      <c r="D1546" s="149" t="s">
        <v>185</v>
      </c>
      <c r="E1546" s="150" t="s">
        <v>48</v>
      </c>
      <c r="F1546" s="151" t="s">
        <v>367</v>
      </c>
      <c r="H1546" s="150" t="s">
        <v>48</v>
      </c>
      <c r="I1546" s="152"/>
      <c r="L1546" s="148"/>
      <c r="M1546" s="153"/>
      <c r="T1546" s="154"/>
      <c r="AT1546" s="150" t="s">
        <v>185</v>
      </c>
      <c r="AU1546" s="150" t="s">
        <v>94</v>
      </c>
      <c r="AV1546" s="12" t="s">
        <v>23</v>
      </c>
      <c r="AW1546" s="12" t="s">
        <v>46</v>
      </c>
      <c r="AX1546" s="12" t="s">
        <v>86</v>
      </c>
      <c r="AY1546" s="150" t="s">
        <v>175</v>
      </c>
    </row>
    <row r="1547" spans="2:65" s="12" customFormat="1" ht="11.25">
      <c r="B1547" s="148"/>
      <c r="D1547" s="149" t="s">
        <v>185</v>
      </c>
      <c r="E1547" s="150" t="s">
        <v>48</v>
      </c>
      <c r="F1547" s="151" t="s">
        <v>187</v>
      </c>
      <c r="H1547" s="150" t="s">
        <v>48</v>
      </c>
      <c r="I1547" s="152"/>
      <c r="L1547" s="148"/>
      <c r="M1547" s="153"/>
      <c r="T1547" s="154"/>
      <c r="AT1547" s="150" t="s">
        <v>185</v>
      </c>
      <c r="AU1547" s="150" t="s">
        <v>94</v>
      </c>
      <c r="AV1547" s="12" t="s">
        <v>23</v>
      </c>
      <c r="AW1547" s="12" t="s">
        <v>46</v>
      </c>
      <c r="AX1547" s="12" t="s">
        <v>86</v>
      </c>
      <c r="AY1547" s="150" t="s">
        <v>175</v>
      </c>
    </row>
    <row r="1548" spans="2:65" s="12" customFormat="1" ht="11.25">
      <c r="B1548" s="148"/>
      <c r="D1548" s="149" t="s">
        <v>185</v>
      </c>
      <c r="E1548" s="150" t="s">
        <v>48</v>
      </c>
      <c r="F1548" s="151" t="s">
        <v>1185</v>
      </c>
      <c r="H1548" s="150" t="s">
        <v>48</v>
      </c>
      <c r="I1548" s="152"/>
      <c r="L1548" s="148"/>
      <c r="M1548" s="153"/>
      <c r="T1548" s="154"/>
      <c r="AT1548" s="150" t="s">
        <v>185</v>
      </c>
      <c r="AU1548" s="150" t="s">
        <v>94</v>
      </c>
      <c r="AV1548" s="12" t="s">
        <v>23</v>
      </c>
      <c r="AW1548" s="12" t="s">
        <v>46</v>
      </c>
      <c r="AX1548" s="12" t="s">
        <v>86</v>
      </c>
      <c r="AY1548" s="150" t="s">
        <v>175</v>
      </c>
    </row>
    <row r="1549" spans="2:65" s="13" customFormat="1" ht="11.25">
      <c r="B1549" s="155"/>
      <c r="D1549" s="149" t="s">
        <v>185</v>
      </c>
      <c r="E1549" s="156" t="s">
        <v>48</v>
      </c>
      <c r="F1549" s="157" t="s">
        <v>1186</v>
      </c>
      <c r="H1549" s="158">
        <v>8.8019999999999996</v>
      </c>
      <c r="I1549" s="159"/>
      <c r="L1549" s="155"/>
      <c r="M1549" s="160"/>
      <c r="T1549" s="161"/>
      <c r="AT1549" s="156" t="s">
        <v>185</v>
      </c>
      <c r="AU1549" s="156" t="s">
        <v>94</v>
      </c>
      <c r="AV1549" s="13" t="s">
        <v>94</v>
      </c>
      <c r="AW1549" s="13" t="s">
        <v>46</v>
      </c>
      <c r="AX1549" s="13" t="s">
        <v>86</v>
      </c>
      <c r="AY1549" s="156" t="s">
        <v>175</v>
      </c>
    </row>
    <row r="1550" spans="2:65" s="12" customFormat="1" ht="11.25">
      <c r="B1550" s="148"/>
      <c r="D1550" s="149" t="s">
        <v>185</v>
      </c>
      <c r="E1550" s="150" t="s">
        <v>48</v>
      </c>
      <c r="F1550" s="151" t="s">
        <v>1187</v>
      </c>
      <c r="H1550" s="150" t="s">
        <v>48</v>
      </c>
      <c r="I1550" s="152"/>
      <c r="L1550" s="148"/>
      <c r="M1550" s="153"/>
      <c r="T1550" s="154"/>
      <c r="AT1550" s="150" t="s">
        <v>185</v>
      </c>
      <c r="AU1550" s="150" t="s">
        <v>94</v>
      </c>
      <c r="AV1550" s="12" t="s">
        <v>23</v>
      </c>
      <c r="AW1550" s="12" t="s">
        <v>46</v>
      </c>
      <c r="AX1550" s="12" t="s">
        <v>86</v>
      </c>
      <c r="AY1550" s="150" t="s">
        <v>175</v>
      </c>
    </row>
    <row r="1551" spans="2:65" s="13" customFormat="1" ht="11.25">
      <c r="B1551" s="155"/>
      <c r="D1551" s="149" t="s">
        <v>185</v>
      </c>
      <c r="E1551" s="156" t="s">
        <v>48</v>
      </c>
      <c r="F1551" s="157" t="s">
        <v>1081</v>
      </c>
      <c r="H1551" s="158">
        <v>4.96</v>
      </c>
      <c r="I1551" s="159"/>
      <c r="L1551" s="155"/>
      <c r="M1551" s="160"/>
      <c r="T1551" s="161"/>
      <c r="AT1551" s="156" t="s">
        <v>185</v>
      </c>
      <c r="AU1551" s="156" t="s">
        <v>94</v>
      </c>
      <c r="AV1551" s="13" t="s">
        <v>94</v>
      </c>
      <c r="AW1551" s="13" t="s">
        <v>46</v>
      </c>
      <c r="AX1551" s="13" t="s">
        <v>86</v>
      </c>
      <c r="AY1551" s="156" t="s">
        <v>175</v>
      </c>
    </row>
    <row r="1552" spans="2:65" s="12" customFormat="1" ht="11.25">
      <c r="B1552" s="148"/>
      <c r="D1552" s="149" t="s">
        <v>185</v>
      </c>
      <c r="E1552" s="150" t="s">
        <v>48</v>
      </c>
      <c r="F1552" s="151" t="s">
        <v>1188</v>
      </c>
      <c r="H1552" s="150" t="s">
        <v>48</v>
      </c>
      <c r="I1552" s="152"/>
      <c r="L1552" s="148"/>
      <c r="M1552" s="153"/>
      <c r="T1552" s="154"/>
      <c r="AT1552" s="150" t="s">
        <v>185</v>
      </c>
      <c r="AU1552" s="150" t="s">
        <v>94</v>
      </c>
      <c r="AV1552" s="12" t="s">
        <v>23</v>
      </c>
      <c r="AW1552" s="12" t="s">
        <v>46</v>
      </c>
      <c r="AX1552" s="12" t="s">
        <v>86</v>
      </c>
      <c r="AY1552" s="150" t="s">
        <v>175</v>
      </c>
    </row>
    <row r="1553" spans="2:65" s="13" customFormat="1" ht="11.25">
      <c r="B1553" s="155"/>
      <c r="D1553" s="149" t="s">
        <v>185</v>
      </c>
      <c r="E1553" s="156" t="s">
        <v>48</v>
      </c>
      <c r="F1553" s="157" t="s">
        <v>1083</v>
      </c>
      <c r="H1553" s="158">
        <v>6.2</v>
      </c>
      <c r="I1553" s="159"/>
      <c r="L1553" s="155"/>
      <c r="M1553" s="160"/>
      <c r="T1553" s="161"/>
      <c r="AT1553" s="156" t="s">
        <v>185</v>
      </c>
      <c r="AU1553" s="156" t="s">
        <v>94</v>
      </c>
      <c r="AV1553" s="13" t="s">
        <v>94</v>
      </c>
      <c r="AW1553" s="13" t="s">
        <v>46</v>
      </c>
      <c r="AX1553" s="13" t="s">
        <v>86</v>
      </c>
      <c r="AY1553" s="156" t="s">
        <v>175</v>
      </c>
    </row>
    <row r="1554" spans="2:65" s="12" customFormat="1" ht="11.25">
      <c r="B1554" s="148"/>
      <c r="D1554" s="149" t="s">
        <v>185</v>
      </c>
      <c r="E1554" s="150" t="s">
        <v>48</v>
      </c>
      <c r="F1554" s="151" t="s">
        <v>186</v>
      </c>
      <c r="H1554" s="150" t="s">
        <v>48</v>
      </c>
      <c r="I1554" s="152"/>
      <c r="L1554" s="148"/>
      <c r="M1554" s="153"/>
      <c r="T1554" s="154"/>
      <c r="AT1554" s="150" t="s">
        <v>185</v>
      </c>
      <c r="AU1554" s="150" t="s">
        <v>94</v>
      </c>
      <c r="AV1554" s="12" t="s">
        <v>23</v>
      </c>
      <c r="AW1554" s="12" t="s">
        <v>46</v>
      </c>
      <c r="AX1554" s="12" t="s">
        <v>86</v>
      </c>
      <c r="AY1554" s="150" t="s">
        <v>175</v>
      </c>
    </row>
    <row r="1555" spans="2:65" s="12" customFormat="1" ht="11.25">
      <c r="B1555" s="148"/>
      <c r="D1555" s="149" t="s">
        <v>185</v>
      </c>
      <c r="E1555" s="150" t="s">
        <v>48</v>
      </c>
      <c r="F1555" s="151" t="s">
        <v>1085</v>
      </c>
      <c r="H1555" s="150" t="s">
        <v>48</v>
      </c>
      <c r="I1555" s="152"/>
      <c r="L1555" s="148"/>
      <c r="M1555" s="153"/>
      <c r="T1555" s="154"/>
      <c r="AT1555" s="150" t="s">
        <v>185</v>
      </c>
      <c r="AU1555" s="150" t="s">
        <v>94</v>
      </c>
      <c r="AV1555" s="12" t="s">
        <v>23</v>
      </c>
      <c r="AW1555" s="12" t="s">
        <v>46</v>
      </c>
      <c r="AX1555" s="12" t="s">
        <v>86</v>
      </c>
      <c r="AY1555" s="150" t="s">
        <v>175</v>
      </c>
    </row>
    <row r="1556" spans="2:65" s="13" customFormat="1" ht="11.25">
      <c r="B1556" s="155"/>
      <c r="D1556" s="149" t="s">
        <v>185</v>
      </c>
      <c r="E1556" s="156" t="s">
        <v>48</v>
      </c>
      <c r="F1556" s="157" t="s">
        <v>1086</v>
      </c>
      <c r="H1556" s="158">
        <v>4.5999999999999996</v>
      </c>
      <c r="I1556" s="159"/>
      <c r="L1556" s="155"/>
      <c r="M1556" s="160"/>
      <c r="T1556" s="161"/>
      <c r="AT1556" s="156" t="s">
        <v>185</v>
      </c>
      <c r="AU1556" s="156" t="s">
        <v>94</v>
      </c>
      <c r="AV1556" s="13" t="s">
        <v>94</v>
      </c>
      <c r="AW1556" s="13" t="s">
        <v>46</v>
      </c>
      <c r="AX1556" s="13" t="s">
        <v>86</v>
      </c>
      <c r="AY1556" s="156" t="s">
        <v>175</v>
      </c>
    </row>
    <row r="1557" spans="2:65" s="12" customFormat="1" ht="11.25">
      <c r="B1557" s="148"/>
      <c r="D1557" s="149" t="s">
        <v>185</v>
      </c>
      <c r="E1557" s="150" t="s">
        <v>48</v>
      </c>
      <c r="F1557" s="151" t="s">
        <v>1087</v>
      </c>
      <c r="H1557" s="150" t="s">
        <v>48</v>
      </c>
      <c r="I1557" s="152"/>
      <c r="L1557" s="148"/>
      <c r="M1557" s="153"/>
      <c r="T1557" s="154"/>
      <c r="AT1557" s="150" t="s">
        <v>185</v>
      </c>
      <c r="AU1557" s="150" t="s">
        <v>94</v>
      </c>
      <c r="AV1557" s="12" t="s">
        <v>23</v>
      </c>
      <c r="AW1557" s="12" t="s">
        <v>46</v>
      </c>
      <c r="AX1557" s="12" t="s">
        <v>86</v>
      </c>
      <c r="AY1557" s="150" t="s">
        <v>175</v>
      </c>
    </row>
    <row r="1558" spans="2:65" s="13" customFormat="1" ht="11.25">
      <c r="B1558" s="155"/>
      <c r="D1558" s="149" t="s">
        <v>185</v>
      </c>
      <c r="E1558" s="156" t="s">
        <v>48</v>
      </c>
      <c r="F1558" s="157" t="s">
        <v>1088</v>
      </c>
      <c r="H1558" s="158">
        <v>3.6</v>
      </c>
      <c r="I1558" s="159"/>
      <c r="L1558" s="155"/>
      <c r="M1558" s="160"/>
      <c r="T1558" s="161"/>
      <c r="AT1558" s="156" t="s">
        <v>185</v>
      </c>
      <c r="AU1558" s="156" t="s">
        <v>94</v>
      </c>
      <c r="AV1558" s="13" t="s">
        <v>94</v>
      </c>
      <c r="AW1558" s="13" t="s">
        <v>46</v>
      </c>
      <c r="AX1558" s="13" t="s">
        <v>86</v>
      </c>
      <c r="AY1558" s="156" t="s">
        <v>175</v>
      </c>
    </row>
    <row r="1559" spans="2:65" s="14" customFormat="1" ht="11.25">
      <c r="B1559" s="162"/>
      <c r="D1559" s="149" t="s">
        <v>185</v>
      </c>
      <c r="E1559" s="163" t="s">
        <v>48</v>
      </c>
      <c r="F1559" s="164" t="s">
        <v>209</v>
      </c>
      <c r="H1559" s="165">
        <v>28.161999999999999</v>
      </c>
      <c r="I1559" s="166"/>
      <c r="L1559" s="162"/>
      <c r="M1559" s="167"/>
      <c r="T1559" s="168"/>
      <c r="AT1559" s="163" t="s">
        <v>185</v>
      </c>
      <c r="AU1559" s="163" t="s">
        <v>94</v>
      </c>
      <c r="AV1559" s="14" t="s">
        <v>210</v>
      </c>
      <c r="AW1559" s="14" t="s">
        <v>46</v>
      </c>
      <c r="AX1559" s="14" t="s">
        <v>23</v>
      </c>
      <c r="AY1559" s="163" t="s">
        <v>175</v>
      </c>
    </row>
    <row r="1560" spans="2:65" s="1" customFormat="1" ht="24.2" customHeight="1">
      <c r="B1560" s="32"/>
      <c r="C1560" s="131" t="s">
        <v>1189</v>
      </c>
      <c r="D1560" s="131" t="s">
        <v>177</v>
      </c>
      <c r="E1560" s="132" t="s">
        <v>1190</v>
      </c>
      <c r="F1560" s="133" t="s">
        <v>1191</v>
      </c>
      <c r="G1560" s="134" t="s">
        <v>1075</v>
      </c>
      <c r="H1560" s="135">
        <v>28.161999999999999</v>
      </c>
      <c r="I1560" s="136"/>
      <c r="J1560" s="137">
        <f>ROUND(I1560*H1560,2)</f>
        <v>0</v>
      </c>
      <c r="K1560" s="133" t="s">
        <v>181</v>
      </c>
      <c r="L1560" s="32"/>
      <c r="M1560" s="138" t="s">
        <v>48</v>
      </c>
      <c r="N1560" s="139" t="s">
        <v>57</v>
      </c>
      <c r="P1560" s="140">
        <f>O1560*H1560</f>
        <v>0</v>
      </c>
      <c r="Q1560" s="140">
        <v>0</v>
      </c>
      <c r="R1560" s="140">
        <f>Q1560*H1560</f>
        <v>0</v>
      </c>
      <c r="S1560" s="140">
        <v>0</v>
      </c>
      <c r="T1560" s="141">
        <f>S1560*H1560</f>
        <v>0</v>
      </c>
      <c r="AR1560" s="142" t="s">
        <v>23</v>
      </c>
      <c r="AT1560" s="142" t="s">
        <v>177</v>
      </c>
      <c r="AU1560" s="142" t="s">
        <v>94</v>
      </c>
      <c r="AY1560" s="16" t="s">
        <v>175</v>
      </c>
      <c r="BE1560" s="143">
        <f>IF(N1560="základní",J1560,0)</f>
        <v>0</v>
      </c>
      <c r="BF1560" s="143">
        <f>IF(N1560="snížená",J1560,0)</f>
        <v>0</v>
      </c>
      <c r="BG1560" s="143">
        <f>IF(N1560="zákl. přenesená",J1560,0)</f>
        <v>0</v>
      </c>
      <c r="BH1560" s="143">
        <f>IF(N1560="sníž. přenesená",J1560,0)</f>
        <v>0</v>
      </c>
      <c r="BI1560" s="143">
        <f>IF(N1560="nulová",J1560,0)</f>
        <v>0</v>
      </c>
      <c r="BJ1560" s="16" t="s">
        <v>23</v>
      </c>
      <c r="BK1560" s="143">
        <f>ROUND(I1560*H1560,2)</f>
        <v>0</v>
      </c>
      <c r="BL1560" s="16" t="s">
        <v>23</v>
      </c>
      <c r="BM1560" s="142" t="s">
        <v>1192</v>
      </c>
    </row>
    <row r="1561" spans="2:65" s="1" customFormat="1" ht="11.25">
      <c r="B1561" s="32"/>
      <c r="D1561" s="144" t="s">
        <v>183</v>
      </c>
      <c r="F1561" s="145" t="s">
        <v>1193</v>
      </c>
      <c r="I1561" s="146"/>
      <c r="L1561" s="32"/>
      <c r="M1561" s="147"/>
      <c r="T1561" s="53"/>
      <c r="AT1561" s="16" t="s">
        <v>183</v>
      </c>
      <c r="AU1561" s="16" t="s">
        <v>94</v>
      </c>
    </row>
    <row r="1562" spans="2:65" s="12" customFormat="1" ht="11.25">
      <c r="B1562" s="148"/>
      <c r="D1562" s="149" t="s">
        <v>185</v>
      </c>
      <c r="E1562" s="150" t="s">
        <v>48</v>
      </c>
      <c r="F1562" s="151" t="s">
        <v>367</v>
      </c>
      <c r="H1562" s="150" t="s">
        <v>48</v>
      </c>
      <c r="I1562" s="152"/>
      <c r="L1562" s="148"/>
      <c r="M1562" s="153"/>
      <c r="T1562" s="154"/>
      <c r="AT1562" s="150" t="s">
        <v>185</v>
      </c>
      <c r="AU1562" s="150" t="s">
        <v>94</v>
      </c>
      <c r="AV1562" s="12" t="s">
        <v>23</v>
      </c>
      <c r="AW1562" s="12" t="s">
        <v>46</v>
      </c>
      <c r="AX1562" s="12" t="s">
        <v>86</v>
      </c>
      <c r="AY1562" s="150" t="s">
        <v>175</v>
      </c>
    </row>
    <row r="1563" spans="2:65" s="12" customFormat="1" ht="11.25">
      <c r="B1563" s="148"/>
      <c r="D1563" s="149" t="s">
        <v>185</v>
      </c>
      <c r="E1563" s="150" t="s">
        <v>48</v>
      </c>
      <c r="F1563" s="151" t="s">
        <v>187</v>
      </c>
      <c r="H1563" s="150" t="s">
        <v>48</v>
      </c>
      <c r="I1563" s="152"/>
      <c r="L1563" s="148"/>
      <c r="M1563" s="153"/>
      <c r="T1563" s="154"/>
      <c r="AT1563" s="150" t="s">
        <v>185</v>
      </c>
      <c r="AU1563" s="150" t="s">
        <v>94</v>
      </c>
      <c r="AV1563" s="12" t="s">
        <v>23</v>
      </c>
      <c r="AW1563" s="12" t="s">
        <v>46</v>
      </c>
      <c r="AX1563" s="12" t="s">
        <v>86</v>
      </c>
      <c r="AY1563" s="150" t="s">
        <v>175</v>
      </c>
    </row>
    <row r="1564" spans="2:65" s="12" customFormat="1" ht="22.5">
      <c r="B1564" s="148"/>
      <c r="D1564" s="149" t="s">
        <v>185</v>
      </c>
      <c r="E1564" s="150" t="s">
        <v>48</v>
      </c>
      <c r="F1564" s="151" t="s">
        <v>1194</v>
      </c>
      <c r="H1564" s="150" t="s">
        <v>48</v>
      </c>
      <c r="I1564" s="152"/>
      <c r="L1564" s="148"/>
      <c r="M1564" s="153"/>
      <c r="T1564" s="154"/>
      <c r="AT1564" s="150" t="s">
        <v>185</v>
      </c>
      <c r="AU1564" s="150" t="s">
        <v>94</v>
      </c>
      <c r="AV1564" s="12" t="s">
        <v>23</v>
      </c>
      <c r="AW1564" s="12" t="s">
        <v>46</v>
      </c>
      <c r="AX1564" s="12" t="s">
        <v>86</v>
      </c>
      <c r="AY1564" s="150" t="s">
        <v>175</v>
      </c>
    </row>
    <row r="1565" spans="2:65" s="13" customFormat="1" ht="11.25">
      <c r="B1565" s="155"/>
      <c r="D1565" s="149" t="s">
        <v>185</v>
      </c>
      <c r="E1565" s="156" t="s">
        <v>48</v>
      </c>
      <c r="F1565" s="157" t="s">
        <v>1186</v>
      </c>
      <c r="H1565" s="158">
        <v>8.8019999999999996</v>
      </c>
      <c r="I1565" s="159"/>
      <c r="L1565" s="155"/>
      <c r="M1565" s="160"/>
      <c r="T1565" s="161"/>
      <c r="AT1565" s="156" t="s">
        <v>185</v>
      </c>
      <c r="AU1565" s="156" t="s">
        <v>94</v>
      </c>
      <c r="AV1565" s="13" t="s">
        <v>94</v>
      </c>
      <c r="AW1565" s="13" t="s">
        <v>46</v>
      </c>
      <c r="AX1565" s="13" t="s">
        <v>86</v>
      </c>
      <c r="AY1565" s="156" t="s">
        <v>175</v>
      </c>
    </row>
    <row r="1566" spans="2:65" s="12" customFormat="1" ht="22.5">
      <c r="B1566" s="148"/>
      <c r="D1566" s="149" t="s">
        <v>185</v>
      </c>
      <c r="E1566" s="150" t="s">
        <v>48</v>
      </c>
      <c r="F1566" s="151" t="s">
        <v>1195</v>
      </c>
      <c r="H1566" s="150" t="s">
        <v>48</v>
      </c>
      <c r="I1566" s="152"/>
      <c r="L1566" s="148"/>
      <c r="M1566" s="153"/>
      <c r="T1566" s="154"/>
      <c r="AT1566" s="150" t="s">
        <v>185</v>
      </c>
      <c r="AU1566" s="150" t="s">
        <v>94</v>
      </c>
      <c r="AV1566" s="12" t="s">
        <v>23</v>
      </c>
      <c r="AW1566" s="12" t="s">
        <v>46</v>
      </c>
      <c r="AX1566" s="12" t="s">
        <v>86</v>
      </c>
      <c r="AY1566" s="150" t="s">
        <v>175</v>
      </c>
    </row>
    <row r="1567" spans="2:65" s="13" customFormat="1" ht="11.25">
      <c r="B1567" s="155"/>
      <c r="D1567" s="149" t="s">
        <v>185</v>
      </c>
      <c r="E1567" s="156" t="s">
        <v>48</v>
      </c>
      <c r="F1567" s="157" t="s">
        <v>1081</v>
      </c>
      <c r="H1567" s="158">
        <v>4.96</v>
      </c>
      <c r="I1567" s="159"/>
      <c r="L1567" s="155"/>
      <c r="M1567" s="160"/>
      <c r="T1567" s="161"/>
      <c r="AT1567" s="156" t="s">
        <v>185</v>
      </c>
      <c r="AU1567" s="156" t="s">
        <v>94</v>
      </c>
      <c r="AV1567" s="13" t="s">
        <v>94</v>
      </c>
      <c r="AW1567" s="13" t="s">
        <v>46</v>
      </c>
      <c r="AX1567" s="13" t="s">
        <v>86</v>
      </c>
      <c r="AY1567" s="156" t="s">
        <v>175</v>
      </c>
    </row>
    <row r="1568" spans="2:65" s="12" customFormat="1" ht="22.5">
      <c r="B1568" s="148"/>
      <c r="D1568" s="149" t="s">
        <v>185</v>
      </c>
      <c r="E1568" s="150" t="s">
        <v>48</v>
      </c>
      <c r="F1568" s="151" t="s">
        <v>1196</v>
      </c>
      <c r="H1568" s="150" t="s">
        <v>48</v>
      </c>
      <c r="I1568" s="152"/>
      <c r="L1568" s="148"/>
      <c r="M1568" s="153"/>
      <c r="T1568" s="154"/>
      <c r="AT1568" s="150" t="s">
        <v>185</v>
      </c>
      <c r="AU1568" s="150" t="s">
        <v>94</v>
      </c>
      <c r="AV1568" s="12" t="s">
        <v>23</v>
      </c>
      <c r="AW1568" s="12" t="s">
        <v>46</v>
      </c>
      <c r="AX1568" s="12" t="s">
        <v>86</v>
      </c>
      <c r="AY1568" s="150" t="s">
        <v>175</v>
      </c>
    </row>
    <row r="1569" spans="2:65" s="13" customFormat="1" ht="11.25">
      <c r="B1569" s="155"/>
      <c r="D1569" s="149" t="s">
        <v>185</v>
      </c>
      <c r="E1569" s="156" t="s">
        <v>48</v>
      </c>
      <c r="F1569" s="157" t="s">
        <v>1083</v>
      </c>
      <c r="H1569" s="158">
        <v>6.2</v>
      </c>
      <c r="I1569" s="159"/>
      <c r="L1569" s="155"/>
      <c r="M1569" s="160"/>
      <c r="T1569" s="161"/>
      <c r="AT1569" s="156" t="s">
        <v>185</v>
      </c>
      <c r="AU1569" s="156" t="s">
        <v>94</v>
      </c>
      <c r="AV1569" s="13" t="s">
        <v>94</v>
      </c>
      <c r="AW1569" s="13" t="s">
        <v>46</v>
      </c>
      <c r="AX1569" s="13" t="s">
        <v>86</v>
      </c>
      <c r="AY1569" s="156" t="s">
        <v>175</v>
      </c>
    </row>
    <row r="1570" spans="2:65" s="12" customFormat="1" ht="11.25">
      <c r="B1570" s="148"/>
      <c r="D1570" s="149" t="s">
        <v>185</v>
      </c>
      <c r="E1570" s="150" t="s">
        <v>48</v>
      </c>
      <c r="F1570" s="151" t="s">
        <v>186</v>
      </c>
      <c r="H1570" s="150" t="s">
        <v>48</v>
      </c>
      <c r="I1570" s="152"/>
      <c r="L1570" s="148"/>
      <c r="M1570" s="153"/>
      <c r="T1570" s="154"/>
      <c r="AT1570" s="150" t="s">
        <v>185</v>
      </c>
      <c r="AU1570" s="150" t="s">
        <v>94</v>
      </c>
      <c r="AV1570" s="12" t="s">
        <v>23</v>
      </c>
      <c r="AW1570" s="12" t="s">
        <v>46</v>
      </c>
      <c r="AX1570" s="12" t="s">
        <v>86</v>
      </c>
      <c r="AY1570" s="150" t="s">
        <v>175</v>
      </c>
    </row>
    <row r="1571" spans="2:65" s="12" customFormat="1" ht="11.25">
      <c r="B1571" s="148"/>
      <c r="D1571" s="149" t="s">
        <v>185</v>
      </c>
      <c r="E1571" s="150" t="s">
        <v>48</v>
      </c>
      <c r="F1571" s="151" t="s">
        <v>1197</v>
      </c>
      <c r="H1571" s="150" t="s">
        <v>48</v>
      </c>
      <c r="I1571" s="152"/>
      <c r="L1571" s="148"/>
      <c r="M1571" s="153"/>
      <c r="T1571" s="154"/>
      <c r="AT1571" s="150" t="s">
        <v>185</v>
      </c>
      <c r="AU1571" s="150" t="s">
        <v>94</v>
      </c>
      <c r="AV1571" s="12" t="s">
        <v>23</v>
      </c>
      <c r="AW1571" s="12" t="s">
        <v>46</v>
      </c>
      <c r="AX1571" s="12" t="s">
        <v>86</v>
      </c>
      <c r="AY1571" s="150" t="s">
        <v>175</v>
      </c>
    </row>
    <row r="1572" spans="2:65" s="13" customFormat="1" ht="11.25">
      <c r="B1572" s="155"/>
      <c r="D1572" s="149" t="s">
        <v>185</v>
      </c>
      <c r="E1572" s="156" t="s">
        <v>48</v>
      </c>
      <c r="F1572" s="157" t="s">
        <v>1086</v>
      </c>
      <c r="H1572" s="158">
        <v>4.5999999999999996</v>
      </c>
      <c r="I1572" s="159"/>
      <c r="L1572" s="155"/>
      <c r="M1572" s="160"/>
      <c r="T1572" s="161"/>
      <c r="AT1572" s="156" t="s">
        <v>185</v>
      </c>
      <c r="AU1572" s="156" t="s">
        <v>94</v>
      </c>
      <c r="AV1572" s="13" t="s">
        <v>94</v>
      </c>
      <c r="AW1572" s="13" t="s">
        <v>46</v>
      </c>
      <c r="AX1572" s="13" t="s">
        <v>86</v>
      </c>
      <c r="AY1572" s="156" t="s">
        <v>175</v>
      </c>
    </row>
    <row r="1573" spans="2:65" s="12" customFormat="1" ht="11.25">
      <c r="B1573" s="148"/>
      <c r="D1573" s="149" t="s">
        <v>185</v>
      </c>
      <c r="E1573" s="150" t="s">
        <v>48</v>
      </c>
      <c r="F1573" s="151" t="s">
        <v>1198</v>
      </c>
      <c r="H1573" s="150" t="s">
        <v>48</v>
      </c>
      <c r="I1573" s="152"/>
      <c r="L1573" s="148"/>
      <c r="M1573" s="153"/>
      <c r="T1573" s="154"/>
      <c r="AT1573" s="150" t="s">
        <v>185</v>
      </c>
      <c r="AU1573" s="150" t="s">
        <v>94</v>
      </c>
      <c r="AV1573" s="12" t="s">
        <v>23</v>
      </c>
      <c r="AW1573" s="12" t="s">
        <v>46</v>
      </c>
      <c r="AX1573" s="12" t="s">
        <v>86</v>
      </c>
      <c r="AY1573" s="150" t="s">
        <v>175</v>
      </c>
    </row>
    <row r="1574" spans="2:65" s="13" customFormat="1" ht="11.25">
      <c r="B1574" s="155"/>
      <c r="D1574" s="149" t="s">
        <v>185</v>
      </c>
      <c r="E1574" s="156" t="s">
        <v>48</v>
      </c>
      <c r="F1574" s="157" t="s">
        <v>1088</v>
      </c>
      <c r="H1574" s="158">
        <v>3.6</v>
      </c>
      <c r="I1574" s="159"/>
      <c r="L1574" s="155"/>
      <c r="M1574" s="160"/>
      <c r="T1574" s="161"/>
      <c r="AT1574" s="156" t="s">
        <v>185</v>
      </c>
      <c r="AU1574" s="156" t="s">
        <v>94</v>
      </c>
      <c r="AV1574" s="13" t="s">
        <v>94</v>
      </c>
      <c r="AW1574" s="13" t="s">
        <v>46</v>
      </c>
      <c r="AX1574" s="13" t="s">
        <v>86</v>
      </c>
      <c r="AY1574" s="156" t="s">
        <v>175</v>
      </c>
    </row>
    <row r="1575" spans="2:65" s="14" customFormat="1" ht="11.25">
      <c r="B1575" s="162"/>
      <c r="D1575" s="149" t="s">
        <v>185</v>
      </c>
      <c r="E1575" s="163" t="s">
        <v>48</v>
      </c>
      <c r="F1575" s="164" t="s">
        <v>209</v>
      </c>
      <c r="H1575" s="165">
        <v>28.161999999999999</v>
      </c>
      <c r="I1575" s="166"/>
      <c r="L1575" s="162"/>
      <c r="M1575" s="167"/>
      <c r="T1575" s="168"/>
      <c r="AT1575" s="163" t="s">
        <v>185</v>
      </c>
      <c r="AU1575" s="163" t="s">
        <v>94</v>
      </c>
      <c r="AV1575" s="14" t="s">
        <v>210</v>
      </c>
      <c r="AW1575" s="14" t="s">
        <v>46</v>
      </c>
      <c r="AX1575" s="14" t="s">
        <v>23</v>
      </c>
      <c r="AY1575" s="163" t="s">
        <v>175</v>
      </c>
    </row>
    <row r="1576" spans="2:65" s="1" customFormat="1" ht="24.2" customHeight="1">
      <c r="B1576" s="32"/>
      <c r="C1576" s="131" t="s">
        <v>1199</v>
      </c>
      <c r="D1576" s="131" t="s">
        <v>177</v>
      </c>
      <c r="E1576" s="132" t="s">
        <v>1200</v>
      </c>
      <c r="F1576" s="133" t="s">
        <v>1201</v>
      </c>
      <c r="G1576" s="134" t="s">
        <v>180</v>
      </c>
      <c r="H1576" s="135">
        <v>8.5519999999999996</v>
      </c>
      <c r="I1576" s="136"/>
      <c r="J1576" s="137">
        <f>ROUND(I1576*H1576,2)</f>
        <v>0</v>
      </c>
      <c r="K1576" s="133" t="s">
        <v>181</v>
      </c>
      <c r="L1576" s="32"/>
      <c r="M1576" s="138" t="s">
        <v>48</v>
      </c>
      <c r="N1576" s="139" t="s">
        <v>57</v>
      </c>
      <c r="P1576" s="140">
        <f>O1576*H1576</f>
        <v>0</v>
      </c>
      <c r="Q1576" s="140">
        <v>0</v>
      </c>
      <c r="R1576" s="140">
        <f>Q1576*H1576</f>
        <v>0</v>
      </c>
      <c r="S1576" s="140">
        <v>0</v>
      </c>
      <c r="T1576" s="141">
        <f>S1576*H1576</f>
        <v>0</v>
      </c>
      <c r="AR1576" s="142" t="s">
        <v>23</v>
      </c>
      <c r="AT1576" s="142" t="s">
        <v>177</v>
      </c>
      <c r="AU1576" s="142" t="s">
        <v>94</v>
      </c>
      <c r="AY1576" s="16" t="s">
        <v>175</v>
      </c>
      <c r="BE1576" s="143">
        <f>IF(N1576="základní",J1576,0)</f>
        <v>0</v>
      </c>
      <c r="BF1576" s="143">
        <f>IF(N1576="snížená",J1576,0)</f>
        <v>0</v>
      </c>
      <c r="BG1576" s="143">
        <f>IF(N1576="zákl. přenesená",J1576,0)</f>
        <v>0</v>
      </c>
      <c r="BH1576" s="143">
        <f>IF(N1576="sníž. přenesená",J1576,0)</f>
        <v>0</v>
      </c>
      <c r="BI1576" s="143">
        <f>IF(N1576="nulová",J1576,0)</f>
        <v>0</v>
      </c>
      <c r="BJ1576" s="16" t="s">
        <v>23</v>
      </c>
      <c r="BK1576" s="143">
        <f>ROUND(I1576*H1576,2)</f>
        <v>0</v>
      </c>
      <c r="BL1576" s="16" t="s">
        <v>23</v>
      </c>
      <c r="BM1576" s="142" t="s">
        <v>1202</v>
      </c>
    </row>
    <row r="1577" spans="2:65" s="1" customFormat="1" ht="11.25">
      <c r="B1577" s="32"/>
      <c r="D1577" s="144" t="s">
        <v>183</v>
      </c>
      <c r="F1577" s="145" t="s">
        <v>1203</v>
      </c>
      <c r="I1577" s="146"/>
      <c r="L1577" s="32"/>
      <c r="M1577" s="147"/>
      <c r="T1577" s="53"/>
      <c r="AT1577" s="16" t="s">
        <v>183</v>
      </c>
      <c r="AU1577" s="16" t="s">
        <v>94</v>
      </c>
    </row>
    <row r="1578" spans="2:65" s="12" customFormat="1" ht="11.25">
      <c r="B1578" s="148"/>
      <c r="D1578" s="149" t="s">
        <v>185</v>
      </c>
      <c r="E1578" s="150" t="s">
        <v>48</v>
      </c>
      <c r="F1578" s="151" t="s">
        <v>367</v>
      </c>
      <c r="H1578" s="150" t="s">
        <v>48</v>
      </c>
      <c r="I1578" s="152"/>
      <c r="L1578" s="148"/>
      <c r="M1578" s="153"/>
      <c r="T1578" s="154"/>
      <c r="AT1578" s="150" t="s">
        <v>185</v>
      </c>
      <c r="AU1578" s="150" t="s">
        <v>94</v>
      </c>
      <c r="AV1578" s="12" t="s">
        <v>23</v>
      </c>
      <c r="AW1578" s="12" t="s">
        <v>46</v>
      </c>
      <c r="AX1578" s="12" t="s">
        <v>86</v>
      </c>
      <c r="AY1578" s="150" t="s">
        <v>175</v>
      </c>
    </row>
    <row r="1579" spans="2:65" s="12" customFormat="1" ht="11.25">
      <c r="B1579" s="148"/>
      <c r="D1579" s="149" t="s">
        <v>185</v>
      </c>
      <c r="E1579" s="150" t="s">
        <v>48</v>
      </c>
      <c r="F1579" s="151" t="s">
        <v>187</v>
      </c>
      <c r="H1579" s="150" t="s">
        <v>48</v>
      </c>
      <c r="I1579" s="152"/>
      <c r="L1579" s="148"/>
      <c r="M1579" s="153"/>
      <c r="T1579" s="154"/>
      <c r="AT1579" s="150" t="s">
        <v>185</v>
      </c>
      <c r="AU1579" s="150" t="s">
        <v>94</v>
      </c>
      <c r="AV1579" s="12" t="s">
        <v>23</v>
      </c>
      <c r="AW1579" s="12" t="s">
        <v>46</v>
      </c>
      <c r="AX1579" s="12" t="s">
        <v>86</v>
      </c>
      <c r="AY1579" s="150" t="s">
        <v>175</v>
      </c>
    </row>
    <row r="1580" spans="2:65" s="12" customFormat="1" ht="11.25">
      <c r="B1580" s="148"/>
      <c r="D1580" s="149" t="s">
        <v>185</v>
      </c>
      <c r="E1580" s="150" t="s">
        <v>48</v>
      </c>
      <c r="F1580" s="151" t="s">
        <v>1204</v>
      </c>
      <c r="H1580" s="150" t="s">
        <v>48</v>
      </c>
      <c r="I1580" s="152"/>
      <c r="L1580" s="148"/>
      <c r="M1580" s="153"/>
      <c r="T1580" s="154"/>
      <c r="AT1580" s="150" t="s">
        <v>185</v>
      </c>
      <c r="AU1580" s="150" t="s">
        <v>94</v>
      </c>
      <c r="AV1580" s="12" t="s">
        <v>23</v>
      </c>
      <c r="AW1580" s="12" t="s">
        <v>46</v>
      </c>
      <c r="AX1580" s="12" t="s">
        <v>86</v>
      </c>
      <c r="AY1580" s="150" t="s">
        <v>175</v>
      </c>
    </row>
    <row r="1581" spans="2:65" s="13" customFormat="1" ht="11.25">
      <c r="B1581" s="155"/>
      <c r="D1581" s="149" t="s">
        <v>185</v>
      </c>
      <c r="E1581" s="156" t="s">
        <v>48</v>
      </c>
      <c r="F1581" s="157" t="s">
        <v>189</v>
      </c>
      <c r="H1581" s="158">
        <v>0.86399999999999999</v>
      </c>
      <c r="I1581" s="159"/>
      <c r="L1581" s="155"/>
      <c r="M1581" s="160"/>
      <c r="T1581" s="161"/>
      <c r="AT1581" s="156" t="s">
        <v>185</v>
      </c>
      <c r="AU1581" s="156" t="s">
        <v>94</v>
      </c>
      <c r="AV1581" s="13" t="s">
        <v>94</v>
      </c>
      <c r="AW1581" s="13" t="s">
        <v>46</v>
      </c>
      <c r="AX1581" s="13" t="s">
        <v>86</v>
      </c>
      <c r="AY1581" s="156" t="s">
        <v>175</v>
      </c>
    </row>
    <row r="1582" spans="2:65" s="12" customFormat="1" ht="11.25">
      <c r="B1582" s="148"/>
      <c r="D1582" s="149" t="s">
        <v>185</v>
      </c>
      <c r="E1582" s="150" t="s">
        <v>48</v>
      </c>
      <c r="F1582" s="151" t="s">
        <v>186</v>
      </c>
      <c r="H1582" s="150" t="s">
        <v>48</v>
      </c>
      <c r="I1582" s="152"/>
      <c r="L1582" s="148"/>
      <c r="M1582" s="153"/>
      <c r="T1582" s="154"/>
      <c r="AT1582" s="150" t="s">
        <v>185</v>
      </c>
      <c r="AU1582" s="150" t="s">
        <v>94</v>
      </c>
      <c r="AV1582" s="12" t="s">
        <v>23</v>
      </c>
      <c r="AW1582" s="12" t="s">
        <v>46</v>
      </c>
      <c r="AX1582" s="12" t="s">
        <v>86</v>
      </c>
      <c r="AY1582" s="150" t="s">
        <v>175</v>
      </c>
    </row>
    <row r="1583" spans="2:65" s="12" customFormat="1" ht="11.25">
      <c r="B1583" s="148"/>
      <c r="D1583" s="149" t="s">
        <v>185</v>
      </c>
      <c r="E1583" s="150" t="s">
        <v>48</v>
      </c>
      <c r="F1583" s="151" t="s">
        <v>1205</v>
      </c>
      <c r="H1583" s="150" t="s">
        <v>48</v>
      </c>
      <c r="I1583" s="152"/>
      <c r="L1583" s="148"/>
      <c r="M1583" s="153"/>
      <c r="T1583" s="154"/>
      <c r="AT1583" s="150" t="s">
        <v>185</v>
      </c>
      <c r="AU1583" s="150" t="s">
        <v>94</v>
      </c>
      <c r="AV1583" s="12" t="s">
        <v>23</v>
      </c>
      <c r="AW1583" s="12" t="s">
        <v>46</v>
      </c>
      <c r="AX1583" s="12" t="s">
        <v>86</v>
      </c>
      <c r="AY1583" s="150" t="s">
        <v>175</v>
      </c>
    </row>
    <row r="1584" spans="2:65" s="13" customFormat="1" ht="11.25">
      <c r="B1584" s="155"/>
      <c r="D1584" s="149" t="s">
        <v>185</v>
      </c>
      <c r="E1584" s="156" t="s">
        <v>48</v>
      </c>
      <c r="F1584" s="157" t="s">
        <v>204</v>
      </c>
      <c r="H1584" s="158">
        <v>1.2</v>
      </c>
      <c r="I1584" s="159"/>
      <c r="L1584" s="155"/>
      <c r="M1584" s="160"/>
      <c r="T1584" s="161"/>
      <c r="AT1584" s="156" t="s">
        <v>185</v>
      </c>
      <c r="AU1584" s="156" t="s">
        <v>94</v>
      </c>
      <c r="AV1584" s="13" t="s">
        <v>94</v>
      </c>
      <c r="AW1584" s="13" t="s">
        <v>46</v>
      </c>
      <c r="AX1584" s="13" t="s">
        <v>86</v>
      </c>
      <c r="AY1584" s="156" t="s">
        <v>175</v>
      </c>
    </row>
    <row r="1585" spans="2:65" s="12" customFormat="1" ht="11.25">
      <c r="B1585" s="148"/>
      <c r="D1585" s="149" t="s">
        <v>185</v>
      </c>
      <c r="E1585" s="150" t="s">
        <v>48</v>
      </c>
      <c r="F1585" s="151" t="s">
        <v>1206</v>
      </c>
      <c r="H1585" s="150" t="s">
        <v>48</v>
      </c>
      <c r="I1585" s="152"/>
      <c r="L1585" s="148"/>
      <c r="M1585" s="153"/>
      <c r="T1585" s="154"/>
      <c r="AT1585" s="150" t="s">
        <v>185</v>
      </c>
      <c r="AU1585" s="150" t="s">
        <v>94</v>
      </c>
      <c r="AV1585" s="12" t="s">
        <v>23</v>
      </c>
      <c r="AW1585" s="12" t="s">
        <v>46</v>
      </c>
      <c r="AX1585" s="12" t="s">
        <v>86</v>
      </c>
      <c r="AY1585" s="150" t="s">
        <v>175</v>
      </c>
    </row>
    <row r="1586" spans="2:65" s="13" customFormat="1" ht="11.25">
      <c r="B1586" s="155"/>
      <c r="D1586" s="149" t="s">
        <v>185</v>
      </c>
      <c r="E1586" s="156" t="s">
        <v>48</v>
      </c>
      <c r="F1586" s="157" t="s">
        <v>206</v>
      </c>
      <c r="H1586" s="158">
        <v>0.54</v>
      </c>
      <c r="I1586" s="159"/>
      <c r="L1586" s="155"/>
      <c r="M1586" s="160"/>
      <c r="T1586" s="161"/>
      <c r="AT1586" s="156" t="s">
        <v>185</v>
      </c>
      <c r="AU1586" s="156" t="s">
        <v>94</v>
      </c>
      <c r="AV1586" s="13" t="s">
        <v>94</v>
      </c>
      <c r="AW1586" s="13" t="s">
        <v>46</v>
      </c>
      <c r="AX1586" s="13" t="s">
        <v>86</v>
      </c>
      <c r="AY1586" s="156" t="s">
        <v>175</v>
      </c>
    </row>
    <row r="1587" spans="2:65" s="12" customFormat="1" ht="11.25">
      <c r="B1587" s="148"/>
      <c r="D1587" s="149" t="s">
        <v>185</v>
      </c>
      <c r="E1587" s="150" t="s">
        <v>48</v>
      </c>
      <c r="F1587" s="151" t="s">
        <v>187</v>
      </c>
      <c r="H1587" s="150" t="s">
        <v>48</v>
      </c>
      <c r="I1587" s="152"/>
      <c r="L1587" s="148"/>
      <c r="M1587" s="153"/>
      <c r="T1587" s="154"/>
      <c r="AT1587" s="150" t="s">
        <v>185</v>
      </c>
      <c r="AU1587" s="150" t="s">
        <v>94</v>
      </c>
      <c r="AV1587" s="12" t="s">
        <v>23</v>
      </c>
      <c r="AW1587" s="12" t="s">
        <v>46</v>
      </c>
      <c r="AX1587" s="12" t="s">
        <v>86</v>
      </c>
      <c r="AY1587" s="150" t="s">
        <v>175</v>
      </c>
    </row>
    <row r="1588" spans="2:65" s="12" customFormat="1" ht="11.25">
      <c r="B1588" s="148"/>
      <c r="D1588" s="149" t="s">
        <v>185</v>
      </c>
      <c r="E1588" s="150" t="s">
        <v>48</v>
      </c>
      <c r="F1588" s="151" t="s">
        <v>1207</v>
      </c>
      <c r="H1588" s="150" t="s">
        <v>48</v>
      </c>
      <c r="I1588" s="152"/>
      <c r="L1588" s="148"/>
      <c r="M1588" s="153"/>
      <c r="T1588" s="154"/>
      <c r="AT1588" s="150" t="s">
        <v>185</v>
      </c>
      <c r="AU1588" s="150" t="s">
        <v>94</v>
      </c>
      <c r="AV1588" s="12" t="s">
        <v>23</v>
      </c>
      <c r="AW1588" s="12" t="s">
        <v>46</v>
      </c>
      <c r="AX1588" s="12" t="s">
        <v>86</v>
      </c>
      <c r="AY1588" s="150" t="s">
        <v>175</v>
      </c>
    </row>
    <row r="1589" spans="2:65" s="13" customFormat="1" ht="11.25">
      <c r="B1589" s="155"/>
      <c r="D1589" s="149" t="s">
        <v>185</v>
      </c>
      <c r="E1589" s="156" t="s">
        <v>48</v>
      </c>
      <c r="F1589" s="157" t="s">
        <v>1208</v>
      </c>
      <c r="H1589" s="158">
        <v>5.9480000000000004</v>
      </c>
      <c r="I1589" s="159"/>
      <c r="L1589" s="155"/>
      <c r="M1589" s="160"/>
      <c r="T1589" s="161"/>
      <c r="AT1589" s="156" t="s">
        <v>185</v>
      </c>
      <c r="AU1589" s="156" t="s">
        <v>94</v>
      </c>
      <c r="AV1589" s="13" t="s">
        <v>94</v>
      </c>
      <c r="AW1589" s="13" t="s">
        <v>46</v>
      </c>
      <c r="AX1589" s="13" t="s">
        <v>86</v>
      </c>
      <c r="AY1589" s="156" t="s">
        <v>175</v>
      </c>
    </row>
    <row r="1590" spans="2:65" s="14" customFormat="1" ht="11.25">
      <c r="B1590" s="162"/>
      <c r="D1590" s="149" t="s">
        <v>185</v>
      </c>
      <c r="E1590" s="163" t="s">
        <v>48</v>
      </c>
      <c r="F1590" s="164" t="s">
        <v>209</v>
      </c>
      <c r="H1590" s="165">
        <v>8.5519999999999996</v>
      </c>
      <c r="I1590" s="166"/>
      <c r="L1590" s="162"/>
      <c r="M1590" s="167"/>
      <c r="T1590" s="168"/>
      <c r="AT1590" s="163" t="s">
        <v>185</v>
      </c>
      <c r="AU1590" s="163" t="s">
        <v>94</v>
      </c>
      <c r="AV1590" s="14" t="s">
        <v>210</v>
      </c>
      <c r="AW1590" s="14" t="s">
        <v>46</v>
      </c>
      <c r="AX1590" s="14" t="s">
        <v>23</v>
      </c>
      <c r="AY1590" s="163" t="s">
        <v>175</v>
      </c>
    </row>
    <row r="1591" spans="2:65" s="1" customFormat="1" ht="44.25" customHeight="1">
      <c r="B1591" s="32"/>
      <c r="C1591" s="131" t="s">
        <v>1209</v>
      </c>
      <c r="D1591" s="131" t="s">
        <v>177</v>
      </c>
      <c r="E1591" s="132" t="s">
        <v>1210</v>
      </c>
      <c r="F1591" s="133" t="s">
        <v>1211</v>
      </c>
      <c r="G1591" s="134" t="s">
        <v>180</v>
      </c>
      <c r="H1591" s="135">
        <v>6.3659999999999997</v>
      </c>
      <c r="I1591" s="136"/>
      <c r="J1591" s="137">
        <f>ROUND(I1591*H1591,2)</f>
        <v>0</v>
      </c>
      <c r="K1591" s="133" t="s">
        <v>181</v>
      </c>
      <c r="L1591" s="32"/>
      <c r="M1591" s="138" t="s">
        <v>48</v>
      </c>
      <c r="N1591" s="139" t="s">
        <v>57</v>
      </c>
      <c r="P1591" s="140">
        <f>O1591*H1591</f>
        <v>0</v>
      </c>
      <c r="Q1591" s="140">
        <v>0</v>
      </c>
      <c r="R1591" s="140">
        <f>Q1591*H1591</f>
        <v>0</v>
      </c>
      <c r="S1591" s="140">
        <v>0</v>
      </c>
      <c r="T1591" s="141">
        <f>S1591*H1591</f>
        <v>0</v>
      </c>
      <c r="AR1591" s="142" t="s">
        <v>23</v>
      </c>
      <c r="AT1591" s="142" t="s">
        <v>177</v>
      </c>
      <c r="AU1591" s="142" t="s">
        <v>94</v>
      </c>
      <c r="AY1591" s="16" t="s">
        <v>175</v>
      </c>
      <c r="BE1591" s="143">
        <f>IF(N1591="základní",J1591,0)</f>
        <v>0</v>
      </c>
      <c r="BF1591" s="143">
        <f>IF(N1591="snížená",J1591,0)</f>
        <v>0</v>
      </c>
      <c r="BG1591" s="143">
        <f>IF(N1591="zákl. přenesená",J1591,0)</f>
        <v>0</v>
      </c>
      <c r="BH1591" s="143">
        <f>IF(N1591="sníž. přenesená",J1591,0)</f>
        <v>0</v>
      </c>
      <c r="BI1591" s="143">
        <f>IF(N1591="nulová",J1591,0)</f>
        <v>0</v>
      </c>
      <c r="BJ1591" s="16" t="s">
        <v>23</v>
      </c>
      <c r="BK1591" s="143">
        <f>ROUND(I1591*H1591,2)</f>
        <v>0</v>
      </c>
      <c r="BL1591" s="16" t="s">
        <v>23</v>
      </c>
      <c r="BM1591" s="142" t="s">
        <v>1212</v>
      </c>
    </row>
    <row r="1592" spans="2:65" s="1" customFormat="1" ht="11.25">
      <c r="B1592" s="32"/>
      <c r="D1592" s="144" t="s">
        <v>183</v>
      </c>
      <c r="F1592" s="145" t="s">
        <v>1213</v>
      </c>
      <c r="I1592" s="146"/>
      <c r="L1592" s="32"/>
      <c r="M1592" s="147"/>
      <c r="T1592" s="53"/>
      <c r="AT1592" s="16" t="s">
        <v>183</v>
      </c>
      <c r="AU1592" s="16" t="s">
        <v>94</v>
      </c>
    </row>
    <row r="1593" spans="2:65" s="12" customFormat="1" ht="11.25">
      <c r="B1593" s="148"/>
      <c r="D1593" s="149" t="s">
        <v>185</v>
      </c>
      <c r="E1593" s="150" t="s">
        <v>48</v>
      </c>
      <c r="F1593" s="151" t="s">
        <v>367</v>
      </c>
      <c r="H1593" s="150" t="s">
        <v>48</v>
      </c>
      <c r="I1593" s="152"/>
      <c r="L1593" s="148"/>
      <c r="M1593" s="153"/>
      <c r="T1593" s="154"/>
      <c r="AT1593" s="150" t="s">
        <v>185</v>
      </c>
      <c r="AU1593" s="150" t="s">
        <v>94</v>
      </c>
      <c r="AV1593" s="12" t="s">
        <v>23</v>
      </c>
      <c r="AW1593" s="12" t="s">
        <v>46</v>
      </c>
      <c r="AX1593" s="12" t="s">
        <v>86</v>
      </c>
      <c r="AY1593" s="150" t="s">
        <v>175</v>
      </c>
    </row>
    <row r="1594" spans="2:65" s="12" customFormat="1" ht="11.25">
      <c r="B1594" s="148"/>
      <c r="D1594" s="149" t="s">
        <v>185</v>
      </c>
      <c r="E1594" s="150" t="s">
        <v>48</v>
      </c>
      <c r="F1594" s="151" t="s">
        <v>187</v>
      </c>
      <c r="H1594" s="150" t="s">
        <v>48</v>
      </c>
      <c r="I1594" s="152"/>
      <c r="L1594" s="148"/>
      <c r="M1594" s="153"/>
      <c r="T1594" s="154"/>
      <c r="AT1594" s="150" t="s">
        <v>185</v>
      </c>
      <c r="AU1594" s="150" t="s">
        <v>94</v>
      </c>
      <c r="AV1594" s="12" t="s">
        <v>23</v>
      </c>
      <c r="AW1594" s="12" t="s">
        <v>46</v>
      </c>
      <c r="AX1594" s="12" t="s">
        <v>86</v>
      </c>
      <c r="AY1594" s="150" t="s">
        <v>175</v>
      </c>
    </row>
    <row r="1595" spans="2:65" s="12" customFormat="1" ht="11.25">
      <c r="B1595" s="148"/>
      <c r="D1595" s="149" t="s">
        <v>185</v>
      </c>
      <c r="E1595" s="150" t="s">
        <v>48</v>
      </c>
      <c r="F1595" s="151" t="s">
        <v>1214</v>
      </c>
      <c r="H1595" s="150" t="s">
        <v>48</v>
      </c>
      <c r="I1595" s="152"/>
      <c r="L1595" s="148"/>
      <c r="M1595" s="153"/>
      <c r="T1595" s="154"/>
      <c r="AT1595" s="150" t="s">
        <v>185</v>
      </c>
      <c r="AU1595" s="150" t="s">
        <v>94</v>
      </c>
      <c r="AV1595" s="12" t="s">
        <v>23</v>
      </c>
      <c r="AW1595" s="12" t="s">
        <v>46</v>
      </c>
      <c r="AX1595" s="12" t="s">
        <v>86</v>
      </c>
      <c r="AY1595" s="150" t="s">
        <v>175</v>
      </c>
    </row>
    <row r="1596" spans="2:65" s="13" customFormat="1" ht="11.25">
      <c r="B1596" s="155"/>
      <c r="D1596" s="149" t="s">
        <v>185</v>
      </c>
      <c r="E1596" s="156" t="s">
        <v>48</v>
      </c>
      <c r="F1596" s="157" t="s">
        <v>191</v>
      </c>
      <c r="H1596" s="158">
        <v>2.64</v>
      </c>
      <c r="I1596" s="159"/>
      <c r="L1596" s="155"/>
      <c r="M1596" s="160"/>
      <c r="T1596" s="161"/>
      <c r="AT1596" s="156" t="s">
        <v>185</v>
      </c>
      <c r="AU1596" s="156" t="s">
        <v>94</v>
      </c>
      <c r="AV1596" s="13" t="s">
        <v>94</v>
      </c>
      <c r="AW1596" s="13" t="s">
        <v>46</v>
      </c>
      <c r="AX1596" s="13" t="s">
        <v>86</v>
      </c>
      <c r="AY1596" s="156" t="s">
        <v>175</v>
      </c>
    </row>
    <row r="1597" spans="2:65" s="12" customFormat="1" ht="11.25">
      <c r="B1597" s="148"/>
      <c r="D1597" s="149" t="s">
        <v>185</v>
      </c>
      <c r="E1597" s="150" t="s">
        <v>48</v>
      </c>
      <c r="F1597" s="151" t="s">
        <v>1215</v>
      </c>
      <c r="H1597" s="150" t="s">
        <v>48</v>
      </c>
      <c r="I1597" s="152"/>
      <c r="L1597" s="148"/>
      <c r="M1597" s="153"/>
      <c r="T1597" s="154"/>
      <c r="AT1597" s="150" t="s">
        <v>185</v>
      </c>
      <c r="AU1597" s="150" t="s">
        <v>94</v>
      </c>
      <c r="AV1597" s="12" t="s">
        <v>23</v>
      </c>
      <c r="AW1597" s="12" t="s">
        <v>46</v>
      </c>
      <c r="AX1597" s="12" t="s">
        <v>86</v>
      </c>
      <c r="AY1597" s="150" t="s">
        <v>175</v>
      </c>
    </row>
    <row r="1598" spans="2:65" s="13" customFormat="1" ht="11.25">
      <c r="B1598" s="155"/>
      <c r="D1598" s="149" t="s">
        <v>185</v>
      </c>
      <c r="E1598" s="156" t="s">
        <v>48</v>
      </c>
      <c r="F1598" s="157" t="s">
        <v>193</v>
      </c>
      <c r="H1598" s="158">
        <v>1.0880000000000001</v>
      </c>
      <c r="I1598" s="159"/>
      <c r="L1598" s="155"/>
      <c r="M1598" s="160"/>
      <c r="T1598" s="161"/>
      <c r="AT1598" s="156" t="s">
        <v>185</v>
      </c>
      <c r="AU1598" s="156" t="s">
        <v>94</v>
      </c>
      <c r="AV1598" s="13" t="s">
        <v>94</v>
      </c>
      <c r="AW1598" s="13" t="s">
        <v>46</v>
      </c>
      <c r="AX1598" s="13" t="s">
        <v>86</v>
      </c>
      <c r="AY1598" s="156" t="s">
        <v>175</v>
      </c>
    </row>
    <row r="1599" spans="2:65" s="12" customFormat="1" ht="11.25">
      <c r="B1599" s="148"/>
      <c r="D1599" s="149" t="s">
        <v>185</v>
      </c>
      <c r="E1599" s="150" t="s">
        <v>48</v>
      </c>
      <c r="F1599" s="151" t="s">
        <v>1216</v>
      </c>
      <c r="H1599" s="150" t="s">
        <v>48</v>
      </c>
      <c r="I1599" s="152"/>
      <c r="L1599" s="148"/>
      <c r="M1599" s="153"/>
      <c r="T1599" s="154"/>
      <c r="AT1599" s="150" t="s">
        <v>185</v>
      </c>
      <c r="AU1599" s="150" t="s">
        <v>94</v>
      </c>
      <c r="AV1599" s="12" t="s">
        <v>23</v>
      </c>
      <c r="AW1599" s="12" t="s">
        <v>46</v>
      </c>
      <c r="AX1599" s="12" t="s">
        <v>86</v>
      </c>
      <c r="AY1599" s="150" t="s">
        <v>175</v>
      </c>
    </row>
    <row r="1600" spans="2:65" s="13" customFormat="1" ht="11.25">
      <c r="B1600" s="155"/>
      <c r="D1600" s="149" t="s">
        <v>185</v>
      </c>
      <c r="E1600" s="156" t="s">
        <v>48</v>
      </c>
      <c r="F1600" s="157" t="s">
        <v>1217</v>
      </c>
      <c r="H1600" s="158">
        <v>1.55</v>
      </c>
      <c r="I1600" s="159"/>
      <c r="L1600" s="155"/>
      <c r="M1600" s="160"/>
      <c r="T1600" s="161"/>
      <c r="AT1600" s="156" t="s">
        <v>185</v>
      </c>
      <c r="AU1600" s="156" t="s">
        <v>94</v>
      </c>
      <c r="AV1600" s="13" t="s">
        <v>94</v>
      </c>
      <c r="AW1600" s="13" t="s">
        <v>46</v>
      </c>
      <c r="AX1600" s="13" t="s">
        <v>86</v>
      </c>
      <c r="AY1600" s="156" t="s">
        <v>175</v>
      </c>
    </row>
    <row r="1601" spans="2:65" s="12" customFormat="1" ht="11.25">
      <c r="B1601" s="148"/>
      <c r="D1601" s="149" t="s">
        <v>185</v>
      </c>
      <c r="E1601" s="150" t="s">
        <v>48</v>
      </c>
      <c r="F1601" s="151" t="s">
        <v>1218</v>
      </c>
      <c r="H1601" s="150" t="s">
        <v>48</v>
      </c>
      <c r="I1601" s="152"/>
      <c r="L1601" s="148"/>
      <c r="M1601" s="153"/>
      <c r="T1601" s="154"/>
      <c r="AT1601" s="150" t="s">
        <v>185</v>
      </c>
      <c r="AU1601" s="150" t="s">
        <v>94</v>
      </c>
      <c r="AV1601" s="12" t="s">
        <v>23</v>
      </c>
      <c r="AW1601" s="12" t="s">
        <v>46</v>
      </c>
      <c r="AX1601" s="12" t="s">
        <v>86</v>
      </c>
      <c r="AY1601" s="150" t="s">
        <v>175</v>
      </c>
    </row>
    <row r="1602" spans="2:65" s="13" customFormat="1" ht="11.25">
      <c r="B1602" s="155"/>
      <c r="D1602" s="149" t="s">
        <v>185</v>
      </c>
      <c r="E1602" s="156" t="s">
        <v>48</v>
      </c>
      <c r="F1602" s="157" t="s">
        <v>193</v>
      </c>
      <c r="H1602" s="158">
        <v>1.0880000000000001</v>
      </c>
      <c r="I1602" s="159"/>
      <c r="L1602" s="155"/>
      <c r="M1602" s="160"/>
      <c r="T1602" s="161"/>
      <c r="AT1602" s="156" t="s">
        <v>185</v>
      </c>
      <c r="AU1602" s="156" t="s">
        <v>94</v>
      </c>
      <c r="AV1602" s="13" t="s">
        <v>94</v>
      </c>
      <c r="AW1602" s="13" t="s">
        <v>46</v>
      </c>
      <c r="AX1602" s="13" t="s">
        <v>86</v>
      </c>
      <c r="AY1602" s="156" t="s">
        <v>175</v>
      </c>
    </row>
    <row r="1603" spans="2:65" s="14" customFormat="1" ht="11.25">
      <c r="B1603" s="162"/>
      <c r="D1603" s="149" t="s">
        <v>185</v>
      </c>
      <c r="E1603" s="163" t="s">
        <v>48</v>
      </c>
      <c r="F1603" s="164" t="s">
        <v>209</v>
      </c>
      <c r="H1603" s="165">
        <v>6.3660000000000005</v>
      </c>
      <c r="I1603" s="166"/>
      <c r="L1603" s="162"/>
      <c r="M1603" s="167"/>
      <c r="T1603" s="168"/>
      <c r="AT1603" s="163" t="s">
        <v>185</v>
      </c>
      <c r="AU1603" s="163" t="s">
        <v>94</v>
      </c>
      <c r="AV1603" s="14" t="s">
        <v>210</v>
      </c>
      <c r="AW1603" s="14" t="s">
        <v>46</v>
      </c>
      <c r="AX1603" s="14" t="s">
        <v>23</v>
      </c>
      <c r="AY1603" s="163" t="s">
        <v>175</v>
      </c>
    </row>
    <row r="1604" spans="2:65" s="1" customFormat="1" ht="21.75" customHeight="1">
      <c r="B1604" s="32"/>
      <c r="C1604" s="131" t="s">
        <v>1219</v>
      </c>
      <c r="D1604" s="131" t="s">
        <v>177</v>
      </c>
      <c r="E1604" s="132" t="s">
        <v>1220</v>
      </c>
      <c r="F1604" s="133" t="s">
        <v>1221</v>
      </c>
      <c r="G1604" s="134" t="s">
        <v>213</v>
      </c>
      <c r="H1604" s="135">
        <v>0.02</v>
      </c>
      <c r="I1604" s="136"/>
      <c r="J1604" s="137">
        <f>ROUND(I1604*H1604,2)</f>
        <v>0</v>
      </c>
      <c r="K1604" s="133" t="s">
        <v>181</v>
      </c>
      <c r="L1604" s="32"/>
      <c r="M1604" s="138" t="s">
        <v>48</v>
      </c>
      <c r="N1604" s="139" t="s">
        <v>57</v>
      </c>
      <c r="P1604" s="140">
        <f>O1604*H1604</f>
        <v>0</v>
      </c>
      <c r="Q1604" s="140">
        <v>1.0606500000000001</v>
      </c>
      <c r="R1604" s="140">
        <f>Q1604*H1604</f>
        <v>2.1213000000000003E-2</v>
      </c>
      <c r="S1604" s="140">
        <v>0</v>
      </c>
      <c r="T1604" s="141">
        <f>S1604*H1604</f>
        <v>0</v>
      </c>
      <c r="AR1604" s="142" t="s">
        <v>23</v>
      </c>
      <c r="AT1604" s="142" t="s">
        <v>177</v>
      </c>
      <c r="AU1604" s="142" t="s">
        <v>94</v>
      </c>
      <c r="AY1604" s="16" t="s">
        <v>175</v>
      </c>
      <c r="BE1604" s="143">
        <f>IF(N1604="základní",J1604,0)</f>
        <v>0</v>
      </c>
      <c r="BF1604" s="143">
        <f>IF(N1604="snížená",J1604,0)</f>
        <v>0</v>
      </c>
      <c r="BG1604" s="143">
        <f>IF(N1604="zákl. přenesená",J1604,0)</f>
        <v>0</v>
      </c>
      <c r="BH1604" s="143">
        <f>IF(N1604="sníž. přenesená",J1604,0)</f>
        <v>0</v>
      </c>
      <c r="BI1604" s="143">
        <f>IF(N1604="nulová",J1604,0)</f>
        <v>0</v>
      </c>
      <c r="BJ1604" s="16" t="s">
        <v>23</v>
      </c>
      <c r="BK1604" s="143">
        <f>ROUND(I1604*H1604,2)</f>
        <v>0</v>
      </c>
      <c r="BL1604" s="16" t="s">
        <v>23</v>
      </c>
      <c r="BM1604" s="142" t="s">
        <v>1222</v>
      </c>
    </row>
    <row r="1605" spans="2:65" s="1" customFormat="1" ht="11.25">
      <c r="B1605" s="32"/>
      <c r="D1605" s="144" t="s">
        <v>183</v>
      </c>
      <c r="F1605" s="145" t="s">
        <v>1223</v>
      </c>
      <c r="I1605" s="146"/>
      <c r="L1605" s="32"/>
      <c r="M1605" s="147"/>
      <c r="T1605" s="53"/>
      <c r="AT1605" s="16" t="s">
        <v>183</v>
      </c>
      <c r="AU1605" s="16" t="s">
        <v>94</v>
      </c>
    </row>
    <row r="1606" spans="2:65" s="12" customFormat="1" ht="11.25">
      <c r="B1606" s="148"/>
      <c r="D1606" s="149" t="s">
        <v>185</v>
      </c>
      <c r="E1606" s="150" t="s">
        <v>48</v>
      </c>
      <c r="F1606" s="151" t="s">
        <v>367</v>
      </c>
      <c r="H1606" s="150" t="s">
        <v>48</v>
      </c>
      <c r="I1606" s="152"/>
      <c r="L1606" s="148"/>
      <c r="M1606" s="153"/>
      <c r="T1606" s="154"/>
      <c r="AT1606" s="150" t="s">
        <v>185</v>
      </c>
      <c r="AU1606" s="150" t="s">
        <v>94</v>
      </c>
      <c r="AV1606" s="12" t="s">
        <v>23</v>
      </c>
      <c r="AW1606" s="12" t="s">
        <v>46</v>
      </c>
      <c r="AX1606" s="12" t="s">
        <v>86</v>
      </c>
      <c r="AY1606" s="150" t="s">
        <v>175</v>
      </c>
    </row>
    <row r="1607" spans="2:65" s="12" customFormat="1" ht="11.25">
      <c r="B1607" s="148"/>
      <c r="D1607" s="149" t="s">
        <v>185</v>
      </c>
      <c r="E1607" s="150" t="s">
        <v>48</v>
      </c>
      <c r="F1607" s="151" t="s">
        <v>187</v>
      </c>
      <c r="H1607" s="150" t="s">
        <v>48</v>
      </c>
      <c r="I1607" s="152"/>
      <c r="L1607" s="148"/>
      <c r="M1607" s="153"/>
      <c r="T1607" s="154"/>
      <c r="AT1607" s="150" t="s">
        <v>185</v>
      </c>
      <c r="AU1607" s="150" t="s">
        <v>94</v>
      </c>
      <c r="AV1607" s="12" t="s">
        <v>23</v>
      </c>
      <c r="AW1607" s="12" t="s">
        <v>46</v>
      </c>
      <c r="AX1607" s="12" t="s">
        <v>86</v>
      </c>
      <c r="AY1607" s="150" t="s">
        <v>175</v>
      </c>
    </row>
    <row r="1608" spans="2:65" s="12" customFormat="1" ht="22.5">
      <c r="B1608" s="148"/>
      <c r="D1608" s="149" t="s">
        <v>185</v>
      </c>
      <c r="E1608" s="150" t="s">
        <v>48</v>
      </c>
      <c r="F1608" s="151" t="s">
        <v>1224</v>
      </c>
      <c r="H1608" s="150" t="s">
        <v>48</v>
      </c>
      <c r="I1608" s="152"/>
      <c r="L1608" s="148"/>
      <c r="M1608" s="153"/>
      <c r="T1608" s="154"/>
      <c r="AT1608" s="150" t="s">
        <v>185</v>
      </c>
      <c r="AU1608" s="150" t="s">
        <v>94</v>
      </c>
      <c r="AV1608" s="12" t="s">
        <v>23</v>
      </c>
      <c r="AW1608" s="12" t="s">
        <v>46</v>
      </c>
      <c r="AX1608" s="12" t="s">
        <v>86</v>
      </c>
      <c r="AY1608" s="150" t="s">
        <v>175</v>
      </c>
    </row>
    <row r="1609" spans="2:65" s="13" customFormat="1" ht="11.25">
      <c r="B1609" s="155"/>
      <c r="D1609" s="149" t="s">
        <v>185</v>
      </c>
      <c r="E1609" s="156" t="s">
        <v>48</v>
      </c>
      <c r="F1609" s="157" t="s">
        <v>1225</v>
      </c>
      <c r="H1609" s="158">
        <v>0.01</v>
      </c>
      <c r="I1609" s="159"/>
      <c r="L1609" s="155"/>
      <c r="M1609" s="160"/>
      <c r="T1609" s="161"/>
      <c r="AT1609" s="156" t="s">
        <v>185</v>
      </c>
      <c r="AU1609" s="156" t="s">
        <v>94</v>
      </c>
      <c r="AV1609" s="13" t="s">
        <v>94</v>
      </c>
      <c r="AW1609" s="13" t="s">
        <v>46</v>
      </c>
      <c r="AX1609" s="13" t="s">
        <v>86</v>
      </c>
      <c r="AY1609" s="156" t="s">
        <v>175</v>
      </c>
    </row>
    <row r="1610" spans="2:65" s="12" customFormat="1" ht="22.5">
      <c r="B1610" s="148"/>
      <c r="D1610" s="149" t="s">
        <v>185</v>
      </c>
      <c r="E1610" s="150" t="s">
        <v>48</v>
      </c>
      <c r="F1610" s="151" t="s">
        <v>1226</v>
      </c>
      <c r="H1610" s="150" t="s">
        <v>48</v>
      </c>
      <c r="I1610" s="152"/>
      <c r="L1610" s="148"/>
      <c r="M1610" s="153"/>
      <c r="T1610" s="154"/>
      <c r="AT1610" s="150" t="s">
        <v>185</v>
      </c>
      <c r="AU1610" s="150" t="s">
        <v>94</v>
      </c>
      <c r="AV1610" s="12" t="s">
        <v>23</v>
      </c>
      <c r="AW1610" s="12" t="s">
        <v>46</v>
      </c>
      <c r="AX1610" s="12" t="s">
        <v>86</v>
      </c>
      <c r="AY1610" s="150" t="s">
        <v>175</v>
      </c>
    </row>
    <row r="1611" spans="2:65" s="13" customFormat="1" ht="11.25">
      <c r="B1611" s="155"/>
      <c r="D1611" s="149" t="s">
        <v>185</v>
      </c>
      <c r="E1611" s="156" t="s">
        <v>48</v>
      </c>
      <c r="F1611" s="157" t="s">
        <v>1225</v>
      </c>
      <c r="H1611" s="158">
        <v>0.01</v>
      </c>
      <c r="I1611" s="159"/>
      <c r="L1611" s="155"/>
      <c r="M1611" s="160"/>
      <c r="T1611" s="161"/>
      <c r="AT1611" s="156" t="s">
        <v>185</v>
      </c>
      <c r="AU1611" s="156" t="s">
        <v>94</v>
      </c>
      <c r="AV1611" s="13" t="s">
        <v>94</v>
      </c>
      <c r="AW1611" s="13" t="s">
        <v>46</v>
      </c>
      <c r="AX1611" s="13" t="s">
        <v>86</v>
      </c>
      <c r="AY1611" s="156" t="s">
        <v>175</v>
      </c>
    </row>
    <row r="1612" spans="2:65" s="14" customFormat="1" ht="11.25">
      <c r="B1612" s="162"/>
      <c r="D1612" s="149" t="s">
        <v>185</v>
      </c>
      <c r="E1612" s="163" t="s">
        <v>48</v>
      </c>
      <c r="F1612" s="164" t="s">
        <v>209</v>
      </c>
      <c r="H1612" s="165">
        <v>0.02</v>
      </c>
      <c r="I1612" s="166"/>
      <c r="L1612" s="162"/>
      <c r="M1612" s="167"/>
      <c r="T1612" s="168"/>
      <c r="AT1612" s="163" t="s">
        <v>185</v>
      </c>
      <c r="AU1612" s="163" t="s">
        <v>94</v>
      </c>
      <c r="AV1612" s="14" t="s">
        <v>210</v>
      </c>
      <c r="AW1612" s="14" t="s">
        <v>46</v>
      </c>
      <c r="AX1612" s="14" t="s">
        <v>23</v>
      </c>
      <c r="AY1612" s="163" t="s">
        <v>175</v>
      </c>
    </row>
    <row r="1613" spans="2:65" s="1" customFormat="1" ht="37.9" customHeight="1">
      <c r="B1613" s="32"/>
      <c r="C1613" s="131" t="s">
        <v>1227</v>
      </c>
      <c r="D1613" s="131" t="s">
        <v>177</v>
      </c>
      <c r="E1613" s="132" t="s">
        <v>1228</v>
      </c>
      <c r="F1613" s="133" t="s">
        <v>1229</v>
      </c>
      <c r="G1613" s="134" t="s">
        <v>295</v>
      </c>
      <c r="H1613" s="135">
        <v>390</v>
      </c>
      <c r="I1613" s="136"/>
      <c r="J1613" s="137">
        <f>ROUND(I1613*H1613,2)</f>
        <v>0</v>
      </c>
      <c r="K1613" s="133" t="s">
        <v>181</v>
      </c>
      <c r="L1613" s="32"/>
      <c r="M1613" s="138" t="s">
        <v>48</v>
      </c>
      <c r="N1613" s="139" t="s">
        <v>57</v>
      </c>
      <c r="P1613" s="140">
        <f>O1613*H1613</f>
        <v>0</v>
      </c>
      <c r="Q1613" s="140">
        <v>0</v>
      </c>
      <c r="R1613" s="140">
        <f>Q1613*H1613</f>
        <v>0</v>
      </c>
      <c r="S1613" s="140">
        <v>0</v>
      </c>
      <c r="T1613" s="141">
        <f>S1613*H1613</f>
        <v>0</v>
      </c>
      <c r="AR1613" s="142" t="s">
        <v>23</v>
      </c>
      <c r="AT1613" s="142" t="s">
        <v>177</v>
      </c>
      <c r="AU1613" s="142" t="s">
        <v>94</v>
      </c>
      <c r="AY1613" s="16" t="s">
        <v>175</v>
      </c>
      <c r="BE1613" s="143">
        <f>IF(N1613="základní",J1613,0)</f>
        <v>0</v>
      </c>
      <c r="BF1613" s="143">
        <f>IF(N1613="snížená",J1613,0)</f>
        <v>0</v>
      </c>
      <c r="BG1613" s="143">
        <f>IF(N1613="zákl. přenesená",J1613,0)</f>
        <v>0</v>
      </c>
      <c r="BH1613" s="143">
        <f>IF(N1613="sníž. přenesená",J1613,0)</f>
        <v>0</v>
      </c>
      <c r="BI1613" s="143">
        <f>IF(N1613="nulová",J1613,0)</f>
        <v>0</v>
      </c>
      <c r="BJ1613" s="16" t="s">
        <v>23</v>
      </c>
      <c r="BK1613" s="143">
        <f>ROUND(I1613*H1613,2)</f>
        <v>0</v>
      </c>
      <c r="BL1613" s="16" t="s">
        <v>23</v>
      </c>
      <c r="BM1613" s="142" t="s">
        <v>1230</v>
      </c>
    </row>
    <row r="1614" spans="2:65" s="1" customFormat="1" ht="11.25">
      <c r="B1614" s="32"/>
      <c r="D1614" s="144" t="s">
        <v>183</v>
      </c>
      <c r="F1614" s="145" t="s">
        <v>1231</v>
      </c>
      <c r="I1614" s="146"/>
      <c r="L1614" s="32"/>
      <c r="M1614" s="147"/>
      <c r="T1614" s="53"/>
      <c r="AT1614" s="16" t="s">
        <v>183</v>
      </c>
      <c r="AU1614" s="16" t="s">
        <v>94</v>
      </c>
    </row>
    <row r="1615" spans="2:65" s="12" customFormat="1" ht="11.25">
      <c r="B1615" s="148"/>
      <c r="D1615" s="149" t="s">
        <v>185</v>
      </c>
      <c r="E1615" s="150" t="s">
        <v>48</v>
      </c>
      <c r="F1615" s="151" t="s">
        <v>186</v>
      </c>
      <c r="H1615" s="150" t="s">
        <v>48</v>
      </c>
      <c r="I1615" s="152"/>
      <c r="L1615" s="148"/>
      <c r="M1615" s="153"/>
      <c r="T1615" s="154"/>
      <c r="AT1615" s="150" t="s">
        <v>185</v>
      </c>
      <c r="AU1615" s="150" t="s">
        <v>94</v>
      </c>
      <c r="AV1615" s="12" t="s">
        <v>23</v>
      </c>
      <c r="AW1615" s="12" t="s">
        <v>46</v>
      </c>
      <c r="AX1615" s="12" t="s">
        <v>86</v>
      </c>
      <c r="AY1615" s="150" t="s">
        <v>175</v>
      </c>
    </row>
    <row r="1616" spans="2:65" s="12" customFormat="1" ht="11.25">
      <c r="B1616" s="148"/>
      <c r="D1616" s="149" t="s">
        <v>185</v>
      </c>
      <c r="E1616" s="150" t="s">
        <v>48</v>
      </c>
      <c r="F1616" s="151" t="s">
        <v>1042</v>
      </c>
      <c r="H1616" s="150" t="s">
        <v>48</v>
      </c>
      <c r="I1616" s="152"/>
      <c r="L1616" s="148"/>
      <c r="M1616" s="153"/>
      <c r="T1616" s="154"/>
      <c r="AT1616" s="150" t="s">
        <v>185</v>
      </c>
      <c r="AU1616" s="150" t="s">
        <v>94</v>
      </c>
      <c r="AV1616" s="12" t="s">
        <v>23</v>
      </c>
      <c r="AW1616" s="12" t="s">
        <v>46</v>
      </c>
      <c r="AX1616" s="12" t="s">
        <v>86</v>
      </c>
      <c r="AY1616" s="150" t="s">
        <v>175</v>
      </c>
    </row>
    <row r="1617" spans="2:65" s="13" customFormat="1" ht="22.5">
      <c r="B1617" s="155"/>
      <c r="D1617" s="149" t="s">
        <v>185</v>
      </c>
      <c r="E1617" s="156" t="s">
        <v>48</v>
      </c>
      <c r="F1617" s="157" t="s">
        <v>1130</v>
      </c>
      <c r="H1617" s="158">
        <v>160</v>
      </c>
      <c r="I1617" s="159"/>
      <c r="L1617" s="155"/>
      <c r="M1617" s="160"/>
      <c r="T1617" s="161"/>
      <c r="AT1617" s="156" t="s">
        <v>185</v>
      </c>
      <c r="AU1617" s="156" t="s">
        <v>94</v>
      </c>
      <c r="AV1617" s="13" t="s">
        <v>94</v>
      </c>
      <c r="AW1617" s="13" t="s">
        <v>46</v>
      </c>
      <c r="AX1617" s="13" t="s">
        <v>86</v>
      </c>
      <c r="AY1617" s="156" t="s">
        <v>175</v>
      </c>
    </row>
    <row r="1618" spans="2:65" s="12" customFormat="1" ht="11.25">
      <c r="B1618" s="148"/>
      <c r="D1618" s="149" t="s">
        <v>185</v>
      </c>
      <c r="E1618" s="150" t="s">
        <v>48</v>
      </c>
      <c r="F1618" s="151" t="s">
        <v>1044</v>
      </c>
      <c r="H1618" s="150" t="s">
        <v>48</v>
      </c>
      <c r="I1618" s="152"/>
      <c r="L1618" s="148"/>
      <c r="M1618" s="153"/>
      <c r="T1618" s="154"/>
      <c r="AT1618" s="150" t="s">
        <v>185</v>
      </c>
      <c r="AU1618" s="150" t="s">
        <v>94</v>
      </c>
      <c r="AV1618" s="12" t="s">
        <v>23</v>
      </c>
      <c r="AW1618" s="12" t="s">
        <v>46</v>
      </c>
      <c r="AX1618" s="12" t="s">
        <v>86</v>
      </c>
      <c r="AY1618" s="150" t="s">
        <v>175</v>
      </c>
    </row>
    <row r="1619" spans="2:65" s="13" customFormat="1" ht="11.25">
      <c r="B1619" s="155"/>
      <c r="D1619" s="149" t="s">
        <v>185</v>
      </c>
      <c r="E1619" s="156" t="s">
        <v>48</v>
      </c>
      <c r="F1619" s="157" t="s">
        <v>1136</v>
      </c>
      <c r="H1619" s="158">
        <v>230</v>
      </c>
      <c r="I1619" s="159"/>
      <c r="L1619" s="155"/>
      <c r="M1619" s="160"/>
      <c r="T1619" s="161"/>
      <c r="AT1619" s="156" t="s">
        <v>185</v>
      </c>
      <c r="AU1619" s="156" t="s">
        <v>94</v>
      </c>
      <c r="AV1619" s="13" t="s">
        <v>94</v>
      </c>
      <c r="AW1619" s="13" t="s">
        <v>46</v>
      </c>
      <c r="AX1619" s="13" t="s">
        <v>86</v>
      </c>
      <c r="AY1619" s="156" t="s">
        <v>175</v>
      </c>
    </row>
    <row r="1620" spans="2:65" s="14" customFormat="1" ht="11.25">
      <c r="B1620" s="162"/>
      <c r="D1620" s="149" t="s">
        <v>185</v>
      </c>
      <c r="E1620" s="163" t="s">
        <v>48</v>
      </c>
      <c r="F1620" s="164" t="s">
        <v>209</v>
      </c>
      <c r="H1620" s="165">
        <v>390</v>
      </c>
      <c r="I1620" s="166"/>
      <c r="L1620" s="162"/>
      <c r="M1620" s="167"/>
      <c r="T1620" s="168"/>
      <c r="AT1620" s="163" t="s">
        <v>185</v>
      </c>
      <c r="AU1620" s="163" t="s">
        <v>94</v>
      </c>
      <c r="AV1620" s="14" t="s">
        <v>210</v>
      </c>
      <c r="AW1620" s="14" t="s">
        <v>46</v>
      </c>
      <c r="AX1620" s="14" t="s">
        <v>23</v>
      </c>
      <c r="AY1620" s="163" t="s">
        <v>175</v>
      </c>
    </row>
    <row r="1621" spans="2:65" s="1" customFormat="1" ht="21.75" customHeight="1">
      <c r="B1621" s="32"/>
      <c r="C1621" s="169" t="s">
        <v>1232</v>
      </c>
      <c r="D1621" s="169" t="s">
        <v>238</v>
      </c>
      <c r="E1621" s="170" t="s">
        <v>1233</v>
      </c>
      <c r="F1621" s="171" t="s">
        <v>1234</v>
      </c>
      <c r="G1621" s="172" t="s">
        <v>295</v>
      </c>
      <c r="H1621" s="173">
        <v>390</v>
      </c>
      <c r="I1621" s="174"/>
      <c r="J1621" s="175">
        <f>ROUND(I1621*H1621,2)</f>
        <v>0</v>
      </c>
      <c r="K1621" s="171" t="s">
        <v>181</v>
      </c>
      <c r="L1621" s="176"/>
      <c r="M1621" s="177" t="s">
        <v>48</v>
      </c>
      <c r="N1621" s="178" t="s">
        <v>57</v>
      </c>
      <c r="P1621" s="140">
        <f>O1621*H1621</f>
        <v>0</v>
      </c>
      <c r="Q1621" s="140">
        <v>2.0000000000000002E-5</v>
      </c>
      <c r="R1621" s="140">
        <f>Q1621*H1621</f>
        <v>7.8000000000000005E-3</v>
      </c>
      <c r="S1621" s="140">
        <v>0</v>
      </c>
      <c r="T1621" s="141">
        <f>S1621*H1621</f>
        <v>0</v>
      </c>
      <c r="AR1621" s="142" t="s">
        <v>94</v>
      </c>
      <c r="AT1621" s="142" t="s">
        <v>238</v>
      </c>
      <c r="AU1621" s="142" t="s">
        <v>94</v>
      </c>
      <c r="AY1621" s="16" t="s">
        <v>175</v>
      </c>
      <c r="BE1621" s="143">
        <f>IF(N1621="základní",J1621,0)</f>
        <v>0</v>
      </c>
      <c r="BF1621" s="143">
        <f>IF(N1621="snížená",J1621,0)</f>
        <v>0</v>
      </c>
      <c r="BG1621" s="143">
        <f>IF(N1621="zákl. přenesená",J1621,0)</f>
        <v>0</v>
      </c>
      <c r="BH1621" s="143">
        <f>IF(N1621="sníž. přenesená",J1621,0)</f>
        <v>0</v>
      </c>
      <c r="BI1621" s="143">
        <f>IF(N1621="nulová",J1621,0)</f>
        <v>0</v>
      </c>
      <c r="BJ1621" s="16" t="s">
        <v>23</v>
      </c>
      <c r="BK1621" s="143">
        <f>ROUND(I1621*H1621,2)</f>
        <v>0</v>
      </c>
      <c r="BL1621" s="16" t="s">
        <v>23</v>
      </c>
      <c r="BM1621" s="142" t="s">
        <v>1235</v>
      </c>
    </row>
    <row r="1622" spans="2:65" s="12" customFormat="1" ht="11.25">
      <c r="B1622" s="148"/>
      <c r="D1622" s="149" t="s">
        <v>185</v>
      </c>
      <c r="E1622" s="150" t="s">
        <v>48</v>
      </c>
      <c r="F1622" s="151" t="s">
        <v>186</v>
      </c>
      <c r="H1622" s="150" t="s">
        <v>48</v>
      </c>
      <c r="I1622" s="152"/>
      <c r="L1622" s="148"/>
      <c r="M1622" s="153"/>
      <c r="T1622" s="154"/>
      <c r="AT1622" s="150" t="s">
        <v>185</v>
      </c>
      <c r="AU1622" s="150" t="s">
        <v>94</v>
      </c>
      <c r="AV1622" s="12" t="s">
        <v>23</v>
      </c>
      <c r="AW1622" s="12" t="s">
        <v>46</v>
      </c>
      <c r="AX1622" s="12" t="s">
        <v>86</v>
      </c>
      <c r="AY1622" s="150" t="s">
        <v>175</v>
      </c>
    </row>
    <row r="1623" spans="2:65" s="12" customFormat="1" ht="11.25">
      <c r="B1623" s="148"/>
      <c r="D1623" s="149" t="s">
        <v>185</v>
      </c>
      <c r="E1623" s="150" t="s">
        <v>48</v>
      </c>
      <c r="F1623" s="151" t="s">
        <v>1042</v>
      </c>
      <c r="H1623" s="150" t="s">
        <v>48</v>
      </c>
      <c r="I1623" s="152"/>
      <c r="L1623" s="148"/>
      <c r="M1623" s="153"/>
      <c r="T1623" s="154"/>
      <c r="AT1623" s="150" t="s">
        <v>185</v>
      </c>
      <c r="AU1623" s="150" t="s">
        <v>94</v>
      </c>
      <c r="AV1623" s="12" t="s">
        <v>23</v>
      </c>
      <c r="AW1623" s="12" t="s">
        <v>46</v>
      </c>
      <c r="AX1623" s="12" t="s">
        <v>86</v>
      </c>
      <c r="AY1623" s="150" t="s">
        <v>175</v>
      </c>
    </row>
    <row r="1624" spans="2:65" s="13" customFormat="1" ht="22.5">
      <c r="B1624" s="155"/>
      <c r="D1624" s="149" t="s">
        <v>185</v>
      </c>
      <c r="E1624" s="156" t="s">
        <v>48</v>
      </c>
      <c r="F1624" s="157" t="s">
        <v>1130</v>
      </c>
      <c r="H1624" s="158">
        <v>160</v>
      </c>
      <c r="I1624" s="159"/>
      <c r="L1624" s="155"/>
      <c r="M1624" s="160"/>
      <c r="T1624" s="161"/>
      <c r="AT1624" s="156" t="s">
        <v>185</v>
      </c>
      <c r="AU1624" s="156" t="s">
        <v>94</v>
      </c>
      <c r="AV1624" s="13" t="s">
        <v>94</v>
      </c>
      <c r="AW1624" s="13" t="s">
        <v>46</v>
      </c>
      <c r="AX1624" s="13" t="s">
        <v>86</v>
      </c>
      <c r="AY1624" s="156" t="s">
        <v>175</v>
      </c>
    </row>
    <row r="1625" spans="2:65" s="12" customFormat="1" ht="11.25">
      <c r="B1625" s="148"/>
      <c r="D1625" s="149" t="s">
        <v>185</v>
      </c>
      <c r="E1625" s="150" t="s">
        <v>48</v>
      </c>
      <c r="F1625" s="151" t="s">
        <v>1044</v>
      </c>
      <c r="H1625" s="150" t="s">
        <v>48</v>
      </c>
      <c r="I1625" s="152"/>
      <c r="L1625" s="148"/>
      <c r="M1625" s="153"/>
      <c r="T1625" s="154"/>
      <c r="AT1625" s="150" t="s">
        <v>185</v>
      </c>
      <c r="AU1625" s="150" t="s">
        <v>94</v>
      </c>
      <c r="AV1625" s="12" t="s">
        <v>23</v>
      </c>
      <c r="AW1625" s="12" t="s">
        <v>46</v>
      </c>
      <c r="AX1625" s="12" t="s">
        <v>86</v>
      </c>
      <c r="AY1625" s="150" t="s">
        <v>175</v>
      </c>
    </row>
    <row r="1626" spans="2:65" s="13" customFormat="1" ht="11.25">
      <c r="B1626" s="155"/>
      <c r="D1626" s="149" t="s">
        <v>185</v>
      </c>
      <c r="E1626" s="156" t="s">
        <v>48</v>
      </c>
      <c r="F1626" s="157" t="s">
        <v>1136</v>
      </c>
      <c r="H1626" s="158">
        <v>230</v>
      </c>
      <c r="I1626" s="159"/>
      <c r="L1626" s="155"/>
      <c r="M1626" s="160"/>
      <c r="T1626" s="161"/>
      <c r="AT1626" s="156" t="s">
        <v>185</v>
      </c>
      <c r="AU1626" s="156" t="s">
        <v>94</v>
      </c>
      <c r="AV1626" s="13" t="s">
        <v>94</v>
      </c>
      <c r="AW1626" s="13" t="s">
        <v>46</v>
      </c>
      <c r="AX1626" s="13" t="s">
        <v>86</v>
      </c>
      <c r="AY1626" s="156" t="s">
        <v>175</v>
      </c>
    </row>
    <row r="1627" spans="2:65" s="14" customFormat="1" ht="11.25">
      <c r="B1627" s="162"/>
      <c r="D1627" s="149" t="s">
        <v>185</v>
      </c>
      <c r="E1627" s="163" t="s">
        <v>48</v>
      </c>
      <c r="F1627" s="164" t="s">
        <v>209</v>
      </c>
      <c r="H1627" s="165">
        <v>390</v>
      </c>
      <c r="I1627" s="166"/>
      <c r="L1627" s="162"/>
      <c r="M1627" s="167"/>
      <c r="T1627" s="168"/>
      <c r="AT1627" s="163" t="s">
        <v>185</v>
      </c>
      <c r="AU1627" s="163" t="s">
        <v>94</v>
      </c>
      <c r="AV1627" s="14" t="s">
        <v>210</v>
      </c>
      <c r="AW1627" s="14" t="s">
        <v>46</v>
      </c>
      <c r="AX1627" s="14" t="s">
        <v>23</v>
      </c>
      <c r="AY1627" s="163" t="s">
        <v>175</v>
      </c>
    </row>
    <row r="1628" spans="2:65" s="1" customFormat="1" ht="37.9" customHeight="1">
      <c r="B1628" s="32"/>
      <c r="C1628" s="169" t="s">
        <v>1236</v>
      </c>
      <c r="D1628" s="169" t="s">
        <v>238</v>
      </c>
      <c r="E1628" s="170" t="s">
        <v>1237</v>
      </c>
      <c r="F1628" s="171" t="s">
        <v>1238</v>
      </c>
      <c r="G1628" s="172" t="s">
        <v>295</v>
      </c>
      <c r="H1628" s="173">
        <v>585</v>
      </c>
      <c r="I1628" s="174"/>
      <c r="J1628" s="175">
        <f>ROUND(I1628*H1628,2)</f>
        <v>0</v>
      </c>
      <c r="K1628" s="171" t="s">
        <v>274</v>
      </c>
      <c r="L1628" s="176"/>
      <c r="M1628" s="177" t="s">
        <v>48</v>
      </c>
      <c r="N1628" s="178" t="s">
        <v>57</v>
      </c>
      <c r="P1628" s="140">
        <f>O1628*H1628</f>
        <v>0</v>
      </c>
      <c r="Q1628" s="140">
        <v>6.8999999999999997E-4</v>
      </c>
      <c r="R1628" s="140">
        <f>Q1628*H1628</f>
        <v>0.40364999999999995</v>
      </c>
      <c r="S1628" s="140">
        <v>0</v>
      </c>
      <c r="T1628" s="141">
        <f>S1628*H1628</f>
        <v>0</v>
      </c>
      <c r="AR1628" s="142" t="s">
        <v>94</v>
      </c>
      <c r="AT1628" s="142" t="s">
        <v>238</v>
      </c>
      <c r="AU1628" s="142" t="s">
        <v>94</v>
      </c>
      <c r="AY1628" s="16" t="s">
        <v>175</v>
      </c>
      <c r="BE1628" s="143">
        <f>IF(N1628="základní",J1628,0)</f>
        <v>0</v>
      </c>
      <c r="BF1628" s="143">
        <f>IF(N1628="snížená",J1628,0)</f>
        <v>0</v>
      </c>
      <c r="BG1628" s="143">
        <f>IF(N1628="zákl. přenesená",J1628,0)</f>
        <v>0</v>
      </c>
      <c r="BH1628" s="143">
        <f>IF(N1628="sníž. přenesená",J1628,0)</f>
        <v>0</v>
      </c>
      <c r="BI1628" s="143">
        <f>IF(N1628="nulová",J1628,0)</f>
        <v>0</v>
      </c>
      <c r="BJ1628" s="16" t="s">
        <v>23</v>
      </c>
      <c r="BK1628" s="143">
        <f>ROUND(I1628*H1628,2)</f>
        <v>0</v>
      </c>
      <c r="BL1628" s="16" t="s">
        <v>23</v>
      </c>
      <c r="BM1628" s="142" t="s">
        <v>1239</v>
      </c>
    </row>
    <row r="1629" spans="2:65" s="12" customFormat="1" ht="11.25">
      <c r="B1629" s="148"/>
      <c r="D1629" s="149" t="s">
        <v>185</v>
      </c>
      <c r="E1629" s="150" t="s">
        <v>48</v>
      </c>
      <c r="F1629" s="151" t="s">
        <v>186</v>
      </c>
      <c r="H1629" s="150" t="s">
        <v>48</v>
      </c>
      <c r="I1629" s="152"/>
      <c r="L1629" s="148"/>
      <c r="M1629" s="153"/>
      <c r="T1629" s="154"/>
      <c r="AT1629" s="150" t="s">
        <v>185</v>
      </c>
      <c r="AU1629" s="150" t="s">
        <v>94</v>
      </c>
      <c r="AV1629" s="12" t="s">
        <v>23</v>
      </c>
      <c r="AW1629" s="12" t="s">
        <v>46</v>
      </c>
      <c r="AX1629" s="12" t="s">
        <v>86</v>
      </c>
      <c r="AY1629" s="150" t="s">
        <v>175</v>
      </c>
    </row>
    <row r="1630" spans="2:65" s="13" customFormat="1" ht="11.25">
      <c r="B1630" s="155"/>
      <c r="D1630" s="149" t="s">
        <v>185</v>
      </c>
      <c r="E1630" s="156" t="s">
        <v>48</v>
      </c>
      <c r="F1630" s="157" t="s">
        <v>1240</v>
      </c>
      <c r="H1630" s="158">
        <v>585</v>
      </c>
      <c r="I1630" s="159"/>
      <c r="L1630" s="155"/>
      <c r="M1630" s="160"/>
      <c r="T1630" s="161"/>
      <c r="AT1630" s="156" t="s">
        <v>185</v>
      </c>
      <c r="AU1630" s="156" t="s">
        <v>94</v>
      </c>
      <c r="AV1630" s="13" t="s">
        <v>94</v>
      </c>
      <c r="AW1630" s="13" t="s">
        <v>46</v>
      </c>
      <c r="AX1630" s="13" t="s">
        <v>23</v>
      </c>
      <c r="AY1630" s="156" t="s">
        <v>175</v>
      </c>
    </row>
    <row r="1631" spans="2:65" s="1" customFormat="1" ht="49.15" customHeight="1">
      <c r="B1631" s="32"/>
      <c r="C1631" s="131" t="s">
        <v>1241</v>
      </c>
      <c r="D1631" s="131" t="s">
        <v>177</v>
      </c>
      <c r="E1631" s="132" t="s">
        <v>1242</v>
      </c>
      <c r="F1631" s="133" t="s">
        <v>1243</v>
      </c>
      <c r="G1631" s="134" t="s">
        <v>295</v>
      </c>
      <c r="H1631" s="135">
        <v>6</v>
      </c>
      <c r="I1631" s="136"/>
      <c r="J1631" s="137">
        <f>ROUND(I1631*H1631,2)</f>
        <v>0</v>
      </c>
      <c r="K1631" s="133" t="s">
        <v>181</v>
      </c>
      <c r="L1631" s="32"/>
      <c r="M1631" s="138" t="s">
        <v>48</v>
      </c>
      <c r="N1631" s="139" t="s">
        <v>57</v>
      </c>
      <c r="P1631" s="140">
        <f>O1631*H1631</f>
        <v>0</v>
      </c>
      <c r="Q1631" s="140">
        <v>0.38424999999999998</v>
      </c>
      <c r="R1631" s="140">
        <f>Q1631*H1631</f>
        <v>2.3054999999999999</v>
      </c>
      <c r="S1631" s="140">
        <v>0</v>
      </c>
      <c r="T1631" s="141">
        <f>S1631*H1631</f>
        <v>0</v>
      </c>
      <c r="AR1631" s="142" t="s">
        <v>23</v>
      </c>
      <c r="AT1631" s="142" t="s">
        <v>177</v>
      </c>
      <c r="AU1631" s="142" t="s">
        <v>94</v>
      </c>
      <c r="AY1631" s="16" t="s">
        <v>175</v>
      </c>
      <c r="BE1631" s="143">
        <f>IF(N1631="základní",J1631,0)</f>
        <v>0</v>
      </c>
      <c r="BF1631" s="143">
        <f>IF(N1631="snížená",J1631,0)</f>
        <v>0</v>
      </c>
      <c r="BG1631" s="143">
        <f>IF(N1631="zákl. přenesená",J1631,0)</f>
        <v>0</v>
      </c>
      <c r="BH1631" s="143">
        <f>IF(N1631="sníž. přenesená",J1631,0)</f>
        <v>0</v>
      </c>
      <c r="BI1631" s="143">
        <f>IF(N1631="nulová",J1631,0)</f>
        <v>0</v>
      </c>
      <c r="BJ1631" s="16" t="s">
        <v>23</v>
      </c>
      <c r="BK1631" s="143">
        <f>ROUND(I1631*H1631,2)</f>
        <v>0</v>
      </c>
      <c r="BL1631" s="16" t="s">
        <v>23</v>
      </c>
      <c r="BM1631" s="142" t="s">
        <v>1244</v>
      </c>
    </row>
    <row r="1632" spans="2:65" s="1" customFormat="1" ht="11.25">
      <c r="B1632" s="32"/>
      <c r="D1632" s="144" t="s">
        <v>183</v>
      </c>
      <c r="F1632" s="145" t="s">
        <v>1245</v>
      </c>
      <c r="I1632" s="146"/>
      <c r="L1632" s="32"/>
      <c r="M1632" s="147"/>
      <c r="T1632" s="53"/>
      <c r="AT1632" s="16" t="s">
        <v>183</v>
      </c>
      <c r="AU1632" s="16" t="s">
        <v>94</v>
      </c>
    </row>
    <row r="1633" spans="2:65" s="12" customFormat="1" ht="11.25">
      <c r="B1633" s="148"/>
      <c r="D1633" s="149" t="s">
        <v>185</v>
      </c>
      <c r="E1633" s="150" t="s">
        <v>48</v>
      </c>
      <c r="F1633" s="151" t="s">
        <v>187</v>
      </c>
      <c r="H1633" s="150" t="s">
        <v>48</v>
      </c>
      <c r="I1633" s="152"/>
      <c r="L1633" s="148"/>
      <c r="M1633" s="153"/>
      <c r="T1633" s="154"/>
      <c r="AT1633" s="150" t="s">
        <v>185</v>
      </c>
      <c r="AU1633" s="150" t="s">
        <v>94</v>
      </c>
      <c r="AV1633" s="12" t="s">
        <v>23</v>
      </c>
      <c r="AW1633" s="12" t="s">
        <v>46</v>
      </c>
      <c r="AX1633" s="12" t="s">
        <v>86</v>
      </c>
      <c r="AY1633" s="150" t="s">
        <v>175</v>
      </c>
    </row>
    <row r="1634" spans="2:65" s="12" customFormat="1" ht="11.25">
      <c r="B1634" s="148"/>
      <c r="D1634" s="149" t="s">
        <v>185</v>
      </c>
      <c r="E1634" s="150" t="s">
        <v>48</v>
      </c>
      <c r="F1634" s="151" t="s">
        <v>1246</v>
      </c>
      <c r="H1634" s="150" t="s">
        <v>48</v>
      </c>
      <c r="I1634" s="152"/>
      <c r="L1634" s="148"/>
      <c r="M1634" s="153"/>
      <c r="T1634" s="154"/>
      <c r="AT1634" s="150" t="s">
        <v>185</v>
      </c>
      <c r="AU1634" s="150" t="s">
        <v>94</v>
      </c>
      <c r="AV1634" s="12" t="s">
        <v>23</v>
      </c>
      <c r="AW1634" s="12" t="s">
        <v>46</v>
      </c>
      <c r="AX1634" s="12" t="s">
        <v>86</v>
      </c>
      <c r="AY1634" s="150" t="s">
        <v>175</v>
      </c>
    </row>
    <row r="1635" spans="2:65" s="12" customFormat="1" ht="11.25">
      <c r="B1635" s="148"/>
      <c r="D1635" s="149" t="s">
        <v>185</v>
      </c>
      <c r="E1635" s="150" t="s">
        <v>48</v>
      </c>
      <c r="F1635" s="151" t="s">
        <v>368</v>
      </c>
      <c r="H1635" s="150" t="s">
        <v>48</v>
      </c>
      <c r="I1635" s="152"/>
      <c r="L1635" s="148"/>
      <c r="M1635" s="153"/>
      <c r="T1635" s="154"/>
      <c r="AT1635" s="150" t="s">
        <v>185</v>
      </c>
      <c r="AU1635" s="150" t="s">
        <v>94</v>
      </c>
      <c r="AV1635" s="12" t="s">
        <v>23</v>
      </c>
      <c r="AW1635" s="12" t="s">
        <v>46</v>
      </c>
      <c r="AX1635" s="12" t="s">
        <v>86</v>
      </c>
      <c r="AY1635" s="150" t="s">
        <v>175</v>
      </c>
    </row>
    <row r="1636" spans="2:65" s="13" customFormat="1" ht="11.25">
      <c r="B1636" s="155"/>
      <c r="D1636" s="149" t="s">
        <v>185</v>
      </c>
      <c r="E1636" s="156" t="s">
        <v>48</v>
      </c>
      <c r="F1636" s="157" t="s">
        <v>1247</v>
      </c>
      <c r="H1636" s="158">
        <v>1.5</v>
      </c>
      <c r="I1636" s="159"/>
      <c r="L1636" s="155"/>
      <c r="M1636" s="160"/>
      <c r="T1636" s="161"/>
      <c r="AT1636" s="156" t="s">
        <v>185</v>
      </c>
      <c r="AU1636" s="156" t="s">
        <v>94</v>
      </c>
      <c r="AV1636" s="13" t="s">
        <v>94</v>
      </c>
      <c r="AW1636" s="13" t="s">
        <v>46</v>
      </c>
      <c r="AX1636" s="13" t="s">
        <v>86</v>
      </c>
      <c r="AY1636" s="156" t="s">
        <v>175</v>
      </c>
    </row>
    <row r="1637" spans="2:65" s="12" customFormat="1" ht="11.25">
      <c r="B1637" s="148"/>
      <c r="D1637" s="149" t="s">
        <v>185</v>
      </c>
      <c r="E1637" s="150" t="s">
        <v>48</v>
      </c>
      <c r="F1637" s="151" t="s">
        <v>373</v>
      </c>
      <c r="H1637" s="150" t="s">
        <v>48</v>
      </c>
      <c r="I1637" s="152"/>
      <c r="L1637" s="148"/>
      <c r="M1637" s="153"/>
      <c r="T1637" s="154"/>
      <c r="AT1637" s="150" t="s">
        <v>185</v>
      </c>
      <c r="AU1637" s="150" t="s">
        <v>94</v>
      </c>
      <c r="AV1637" s="12" t="s">
        <v>23</v>
      </c>
      <c r="AW1637" s="12" t="s">
        <v>46</v>
      </c>
      <c r="AX1637" s="12" t="s">
        <v>86</v>
      </c>
      <c r="AY1637" s="150" t="s">
        <v>175</v>
      </c>
    </row>
    <row r="1638" spans="2:65" s="13" customFormat="1" ht="11.25">
      <c r="B1638" s="155"/>
      <c r="D1638" s="149" t="s">
        <v>185</v>
      </c>
      <c r="E1638" s="156" t="s">
        <v>48</v>
      </c>
      <c r="F1638" s="157" t="s">
        <v>1247</v>
      </c>
      <c r="H1638" s="158">
        <v>1.5</v>
      </c>
      <c r="I1638" s="159"/>
      <c r="L1638" s="155"/>
      <c r="M1638" s="160"/>
      <c r="T1638" s="161"/>
      <c r="AT1638" s="156" t="s">
        <v>185</v>
      </c>
      <c r="AU1638" s="156" t="s">
        <v>94</v>
      </c>
      <c r="AV1638" s="13" t="s">
        <v>94</v>
      </c>
      <c r="AW1638" s="13" t="s">
        <v>46</v>
      </c>
      <c r="AX1638" s="13" t="s">
        <v>86</v>
      </c>
      <c r="AY1638" s="156" t="s">
        <v>175</v>
      </c>
    </row>
    <row r="1639" spans="2:65" s="12" customFormat="1" ht="11.25">
      <c r="B1639" s="148"/>
      <c r="D1639" s="149" t="s">
        <v>185</v>
      </c>
      <c r="E1639" s="150" t="s">
        <v>48</v>
      </c>
      <c r="F1639" s="151" t="s">
        <v>374</v>
      </c>
      <c r="H1639" s="150" t="s">
        <v>48</v>
      </c>
      <c r="I1639" s="152"/>
      <c r="L1639" s="148"/>
      <c r="M1639" s="153"/>
      <c r="T1639" s="154"/>
      <c r="AT1639" s="150" t="s">
        <v>185</v>
      </c>
      <c r="AU1639" s="150" t="s">
        <v>94</v>
      </c>
      <c r="AV1639" s="12" t="s">
        <v>23</v>
      </c>
      <c r="AW1639" s="12" t="s">
        <v>46</v>
      </c>
      <c r="AX1639" s="12" t="s">
        <v>86</v>
      </c>
      <c r="AY1639" s="150" t="s">
        <v>175</v>
      </c>
    </row>
    <row r="1640" spans="2:65" s="13" customFormat="1" ht="11.25">
      <c r="B1640" s="155"/>
      <c r="D1640" s="149" t="s">
        <v>185</v>
      </c>
      <c r="E1640" s="156" t="s">
        <v>48</v>
      </c>
      <c r="F1640" s="157" t="s">
        <v>1247</v>
      </c>
      <c r="H1640" s="158">
        <v>1.5</v>
      </c>
      <c r="I1640" s="159"/>
      <c r="L1640" s="155"/>
      <c r="M1640" s="160"/>
      <c r="T1640" s="161"/>
      <c r="AT1640" s="156" t="s">
        <v>185</v>
      </c>
      <c r="AU1640" s="156" t="s">
        <v>94</v>
      </c>
      <c r="AV1640" s="13" t="s">
        <v>94</v>
      </c>
      <c r="AW1640" s="13" t="s">
        <v>46</v>
      </c>
      <c r="AX1640" s="13" t="s">
        <v>86</v>
      </c>
      <c r="AY1640" s="156" t="s">
        <v>175</v>
      </c>
    </row>
    <row r="1641" spans="2:65" s="12" customFormat="1" ht="11.25">
      <c r="B1641" s="148"/>
      <c r="D1641" s="149" t="s">
        <v>185</v>
      </c>
      <c r="E1641" s="150" t="s">
        <v>48</v>
      </c>
      <c r="F1641" s="151" t="s">
        <v>378</v>
      </c>
      <c r="H1641" s="150" t="s">
        <v>48</v>
      </c>
      <c r="I1641" s="152"/>
      <c r="L1641" s="148"/>
      <c r="M1641" s="153"/>
      <c r="T1641" s="154"/>
      <c r="AT1641" s="150" t="s">
        <v>185</v>
      </c>
      <c r="AU1641" s="150" t="s">
        <v>94</v>
      </c>
      <c r="AV1641" s="12" t="s">
        <v>23</v>
      </c>
      <c r="AW1641" s="12" t="s">
        <v>46</v>
      </c>
      <c r="AX1641" s="12" t="s">
        <v>86</v>
      </c>
      <c r="AY1641" s="150" t="s">
        <v>175</v>
      </c>
    </row>
    <row r="1642" spans="2:65" s="13" customFormat="1" ht="11.25">
      <c r="B1642" s="155"/>
      <c r="D1642" s="149" t="s">
        <v>185</v>
      </c>
      <c r="E1642" s="156" t="s">
        <v>48</v>
      </c>
      <c r="F1642" s="157" t="s">
        <v>1247</v>
      </c>
      <c r="H1642" s="158">
        <v>1.5</v>
      </c>
      <c r="I1642" s="159"/>
      <c r="L1642" s="155"/>
      <c r="M1642" s="160"/>
      <c r="T1642" s="161"/>
      <c r="AT1642" s="156" t="s">
        <v>185</v>
      </c>
      <c r="AU1642" s="156" t="s">
        <v>94</v>
      </c>
      <c r="AV1642" s="13" t="s">
        <v>94</v>
      </c>
      <c r="AW1642" s="13" t="s">
        <v>46</v>
      </c>
      <c r="AX1642" s="13" t="s">
        <v>86</v>
      </c>
      <c r="AY1642" s="156" t="s">
        <v>175</v>
      </c>
    </row>
    <row r="1643" spans="2:65" s="14" customFormat="1" ht="11.25">
      <c r="B1643" s="162"/>
      <c r="D1643" s="149" t="s">
        <v>185</v>
      </c>
      <c r="E1643" s="163" t="s">
        <v>48</v>
      </c>
      <c r="F1643" s="164" t="s">
        <v>209</v>
      </c>
      <c r="H1643" s="165">
        <v>6</v>
      </c>
      <c r="I1643" s="166"/>
      <c r="L1643" s="162"/>
      <c r="M1643" s="167"/>
      <c r="T1643" s="168"/>
      <c r="AT1643" s="163" t="s">
        <v>185</v>
      </c>
      <c r="AU1643" s="163" t="s">
        <v>94</v>
      </c>
      <c r="AV1643" s="14" t="s">
        <v>210</v>
      </c>
      <c r="AW1643" s="14" t="s">
        <v>46</v>
      </c>
      <c r="AX1643" s="14" t="s">
        <v>23</v>
      </c>
      <c r="AY1643" s="163" t="s">
        <v>175</v>
      </c>
    </row>
    <row r="1644" spans="2:65" s="1" customFormat="1" ht="21.75" customHeight="1">
      <c r="B1644" s="32"/>
      <c r="C1644" s="169" t="s">
        <v>1248</v>
      </c>
      <c r="D1644" s="169" t="s">
        <v>238</v>
      </c>
      <c r="E1644" s="170" t="s">
        <v>1249</v>
      </c>
      <c r="F1644" s="171" t="s">
        <v>1250</v>
      </c>
      <c r="G1644" s="172" t="s">
        <v>295</v>
      </c>
      <c r="H1644" s="173">
        <v>6</v>
      </c>
      <c r="I1644" s="174"/>
      <c r="J1644" s="175">
        <f>ROUND(I1644*H1644,2)</f>
        <v>0</v>
      </c>
      <c r="K1644" s="171" t="s">
        <v>181</v>
      </c>
      <c r="L1644" s="176"/>
      <c r="M1644" s="177" t="s">
        <v>48</v>
      </c>
      <c r="N1644" s="178" t="s">
        <v>57</v>
      </c>
      <c r="P1644" s="140">
        <f>O1644*H1644</f>
        <v>0</v>
      </c>
      <c r="Q1644" s="140">
        <v>1.306E-2</v>
      </c>
      <c r="R1644" s="140">
        <f>Q1644*H1644</f>
        <v>7.8359999999999999E-2</v>
      </c>
      <c r="S1644" s="140">
        <v>0</v>
      </c>
      <c r="T1644" s="141">
        <f>S1644*H1644</f>
        <v>0</v>
      </c>
      <c r="AR1644" s="142" t="s">
        <v>94</v>
      </c>
      <c r="AT1644" s="142" t="s">
        <v>238</v>
      </c>
      <c r="AU1644" s="142" t="s">
        <v>94</v>
      </c>
      <c r="AY1644" s="16" t="s">
        <v>175</v>
      </c>
      <c r="BE1644" s="143">
        <f>IF(N1644="základní",J1644,0)</f>
        <v>0</v>
      </c>
      <c r="BF1644" s="143">
        <f>IF(N1644="snížená",J1644,0)</f>
        <v>0</v>
      </c>
      <c r="BG1644" s="143">
        <f>IF(N1644="zákl. přenesená",J1644,0)</f>
        <v>0</v>
      </c>
      <c r="BH1644" s="143">
        <f>IF(N1644="sníž. přenesená",J1644,0)</f>
        <v>0</v>
      </c>
      <c r="BI1644" s="143">
        <f>IF(N1644="nulová",J1644,0)</f>
        <v>0</v>
      </c>
      <c r="BJ1644" s="16" t="s">
        <v>23</v>
      </c>
      <c r="BK1644" s="143">
        <f>ROUND(I1644*H1644,2)</f>
        <v>0</v>
      </c>
      <c r="BL1644" s="16" t="s">
        <v>23</v>
      </c>
      <c r="BM1644" s="142" t="s">
        <v>1251</v>
      </c>
    </row>
    <row r="1645" spans="2:65" s="12" customFormat="1" ht="11.25">
      <c r="B1645" s="148"/>
      <c r="D1645" s="149" t="s">
        <v>185</v>
      </c>
      <c r="E1645" s="150" t="s">
        <v>48</v>
      </c>
      <c r="F1645" s="151" t="s">
        <v>187</v>
      </c>
      <c r="H1645" s="150" t="s">
        <v>48</v>
      </c>
      <c r="I1645" s="152"/>
      <c r="L1645" s="148"/>
      <c r="M1645" s="153"/>
      <c r="T1645" s="154"/>
      <c r="AT1645" s="150" t="s">
        <v>185</v>
      </c>
      <c r="AU1645" s="150" t="s">
        <v>94</v>
      </c>
      <c r="AV1645" s="12" t="s">
        <v>23</v>
      </c>
      <c r="AW1645" s="12" t="s">
        <v>46</v>
      </c>
      <c r="AX1645" s="12" t="s">
        <v>86</v>
      </c>
      <c r="AY1645" s="150" t="s">
        <v>175</v>
      </c>
    </row>
    <row r="1646" spans="2:65" s="12" customFormat="1" ht="11.25">
      <c r="B1646" s="148"/>
      <c r="D1646" s="149" t="s">
        <v>185</v>
      </c>
      <c r="E1646" s="150" t="s">
        <v>48</v>
      </c>
      <c r="F1646" s="151" t="s">
        <v>1246</v>
      </c>
      <c r="H1646" s="150" t="s">
        <v>48</v>
      </c>
      <c r="I1646" s="152"/>
      <c r="L1646" s="148"/>
      <c r="M1646" s="153"/>
      <c r="T1646" s="154"/>
      <c r="AT1646" s="150" t="s">
        <v>185</v>
      </c>
      <c r="AU1646" s="150" t="s">
        <v>94</v>
      </c>
      <c r="AV1646" s="12" t="s">
        <v>23</v>
      </c>
      <c r="AW1646" s="12" t="s">
        <v>46</v>
      </c>
      <c r="AX1646" s="12" t="s">
        <v>86</v>
      </c>
      <c r="AY1646" s="150" t="s">
        <v>175</v>
      </c>
    </row>
    <row r="1647" spans="2:65" s="12" customFormat="1" ht="11.25">
      <c r="B1647" s="148"/>
      <c r="D1647" s="149" t="s">
        <v>185</v>
      </c>
      <c r="E1647" s="150" t="s">
        <v>48</v>
      </c>
      <c r="F1647" s="151" t="s">
        <v>368</v>
      </c>
      <c r="H1647" s="150" t="s">
        <v>48</v>
      </c>
      <c r="I1647" s="152"/>
      <c r="L1647" s="148"/>
      <c r="M1647" s="153"/>
      <c r="T1647" s="154"/>
      <c r="AT1647" s="150" t="s">
        <v>185</v>
      </c>
      <c r="AU1647" s="150" t="s">
        <v>94</v>
      </c>
      <c r="AV1647" s="12" t="s">
        <v>23</v>
      </c>
      <c r="AW1647" s="12" t="s">
        <v>46</v>
      </c>
      <c r="AX1647" s="12" t="s">
        <v>86</v>
      </c>
      <c r="AY1647" s="150" t="s">
        <v>175</v>
      </c>
    </row>
    <row r="1648" spans="2:65" s="13" customFormat="1" ht="11.25">
      <c r="B1648" s="155"/>
      <c r="D1648" s="149" t="s">
        <v>185</v>
      </c>
      <c r="E1648" s="156" t="s">
        <v>48</v>
      </c>
      <c r="F1648" s="157" t="s">
        <v>1247</v>
      </c>
      <c r="H1648" s="158">
        <v>1.5</v>
      </c>
      <c r="I1648" s="159"/>
      <c r="L1648" s="155"/>
      <c r="M1648" s="160"/>
      <c r="T1648" s="161"/>
      <c r="AT1648" s="156" t="s">
        <v>185</v>
      </c>
      <c r="AU1648" s="156" t="s">
        <v>94</v>
      </c>
      <c r="AV1648" s="13" t="s">
        <v>94</v>
      </c>
      <c r="AW1648" s="13" t="s">
        <v>46</v>
      </c>
      <c r="AX1648" s="13" t="s">
        <v>86</v>
      </c>
      <c r="AY1648" s="156" t="s">
        <v>175</v>
      </c>
    </row>
    <row r="1649" spans="2:65" s="12" customFormat="1" ht="11.25">
      <c r="B1649" s="148"/>
      <c r="D1649" s="149" t="s">
        <v>185</v>
      </c>
      <c r="E1649" s="150" t="s">
        <v>48</v>
      </c>
      <c r="F1649" s="151" t="s">
        <v>373</v>
      </c>
      <c r="H1649" s="150" t="s">
        <v>48</v>
      </c>
      <c r="I1649" s="152"/>
      <c r="L1649" s="148"/>
      <c r="M1649" s="153"/>
      <c r="T1649" s="154"/>
      <c r="AT1649" s="150" t="s">
        <v>185</v>
      </c>
      <c r="AU1649" s="150" t="s">
        <v>94</v>
      </c>
      <c r="AV1649" s="12" t="s">
        <v>23</v>
      </c>
      <c r="AW1649" s="12" t="s">
        <v>46</v>
      </c>
      <c r="AX1649" s="12" t="s">
        <v>86</v>
      </c>
      <c r="AY1649" s="150" t="s">
        <v>175</v>
      </c>
    </row>
    <row r="1650" spans="2:65" s="13" customFormat="1" ht="11.25">
      <c r="B1650" s="155"/>
      <c r="D1650" s="149" t="s">
        <v>185</v>
      </c>
      <c r="E1650" s="156" t="s">
        <v>48</v>
      </c>
      <c r="F1650" s="157" t="s">
        <v>1247</v>
      </c>
      <c r="H1650" s="158">
        <v>1.5</v>
      </c>
      <c r="I1650" s="159"/>
      <c r="L1650" s="155"/>
      <c r="M1650" s="160"/>
      <c r="T1650" s="161"/>
      <c r="AT1650" s="156" t="s">
        <v>185</v>
      </c>
      <c r="AU1650" s="156" t="s">
        <v>94</v>
      </c>
      <c r="AV1650" s="13" t="s">
        <v>94</v>
      </c>
      <c r="AW1650" s="13" t="s">
        <v>46</v>
      </c>
      <c r="AX1650" s="13" t="s">
        <v>86</v>
      </c>
      <c r="AY1650" s="156" t="s">
        <v>175</v>
      </c>
    </row>
    <row r="1651" spans="2:65" s="12" customFormat="1" ht="11.25">
      <c r="B1651" s="148"/>
      <c r="D1651" s="149" t="s">
        <v>185</v>
      </c>
      <c r="E1651" s="150" t="s">
        <v>48</v>
      </c>
      <c r="F1651" s="151" t="s">
        <v>374</v>
      </c>
      <c r="H1651" s="150" t="s">
        <v>48</v>
      </c>
      <c r="I1651" s="152"/>
      <c r="L1651" s="148"/>
      <c r="M1651" s="153"/>
      <c r="T1651" s="154"/>
      <c r="AT1651" s="150" t="s">
        <v>185</v>
      </c>
      <c r="AU1651" s="150" t="s">
        <v>94</v>
      </c>
      <c r="AV1651" s="12" t="s">
        <v>23</v>
      </c>
      <c r="AW1651" s="12" t="s">
        <v>46</v>
      </c>
      <c r="AX1651" s="12" t="s">
        <v>86</v>
      </c>
      <c r="AY1651" s="150" t="s">
        <v>175</v>
      </c>
    </row>
    <row r="1652" spans="2:65" s="13" customFormat="1" ht="11.25">
      <c r="B1652" s="155"/>
      <c r="D1652" s="149" t="s">
        <v>185</v>
      </c>
      <c r="E1652" s="156" t="s">
        <v>48</v>
      </c>
      <c r="F1652" s="157" t="s">
        <v>1247</v>
      </c>
      <c r="H1652" s="158">
        <v>1.5</v>
      </c>
      <c r="I1652" s="159"/>
      <c r="L1652" s="155"/>
      <c r="M1652" s="160"/>
      <c r="T1652" s="161"/>
      <c r="AT1652" s="156" t="s">
        <v>185</v>
      </c>
      <c r="AU1652" s="156" t="s">
        <v>94</v>
      </c>
      <c r="AV1652" s="13" t="s">
        <v>94</v>
      </c>
      <c r="AW1652" s="13" t="s">
        <v>46</v>
      </c>
      <c r="AX1652" s="13" t="s">
        <v>86</v>
      </c>
      <c r="AY1652" s="156" t="s">
        <v>175</v>
      </c>
    </row>
    <row r="1653" spans="2:65" s="12" customFormat="1" ht="11.25">
      <c r="B1653" s="148"/>
      <c r="D1653" s="149" t="s">
        <v>185</v>
      </c>
      <c r="E1653" s="150" t="s">
        <v>48</v>
      </c>
      <c r="F1653" s="151" t="s">
        <v>378</v>
      </c>
      <c r="H1653" s="150" t="s">
        <v>48</v>
      </c>
      <c r="I1653" s="152"/>
      <c r="L1653" s="148"/>
      <c r="M1653" s="153"/>
      <c r="T1653" s="154"/>
      <c r="AT1653" s="150" t="s">
        <v>185</v>
      </c>
      <c r="AU1653" s="150" t="s">
        <v>94</v>
      </c>
      <c r="AV1653" s="12" t="s">
        <v>23</v>
      </c>
      <c r="AW1653" s="12" t="s">
        <v>46</v>
      </c>
      <c r="AX1653" s="12" t="s">
        <v>86</v>
      </c>
      <c r="AY1653" s="150" t="s">
        <v>175</v>
      </c>
    </row>
    <row r="1654" spans="2:65" s="13" customFormat="1" ht="11.25">
      <c r="B1654" s="155"/>
      <c r="D1654" s="149" t="s">
        <v>185</v>
      </c>
      <c r="E1654" s="156" t="s">
        <v>48</v>
      </c>
      <c r="F1654" s="157" t="s">
        <v>1247</v>
      </c>
      <c r="H1654" s="158">
        <v>1.5</v>
      </c>
      <c r="I1654" s="159"/>
      <c r="L1654" s="155"/>
      <c r="M1654" s="160"/>
      <c r="T1654" s="161"/>
      <c r="AT1654" s="156" t="s">
        <v>185</v>
      </c>
      <c r="AU1654" s="156" t="s">
        <v>94</v>
      </c>
      <c r="AV1654" s="13" t="s">
        <v>94</v>
      </c>
      <c r="AW1654" s="13" t="s">
        <v>46</v>
      </c>
      <c r="AX1654" s="13" t="s">
        <v>86</v>
      </c>
      <c r="AY1654" s="156" t="s">
        <v>175</v>
      </c>
    </row>
    <row r="1655" spans="2:65" s="14" customFormat="1" ht="11.25">
      <c r="B1655" s="162"/>
      <c r="D1655" s="149" t="s">
        <v>185</v>
      </c>
      <c r="E1655" s="163" t="s">
        <v>48</v>
      </c>
      <c r="F1655" s="164" t="s">
        <v>209</v>
      </c>
      <c r="H1655" s="165">
        <v>6</v>
      </c>
      <c r="I1655" s="166"/>
      <c r="L1655" s="162"/>
      <c r="M1655" s="167"/>
      <c r="T1655" s="168"/>
      <c r="AT1655" s="163" t="s">
        <v>185</v>
      </c>
      <c r="AU1655" s="163" t="s">
        <v>94</v>
      </c>
      <c r="AV1655" s="14" t="s">
        <v>210</v>
      </c>
      <c r="AW1655" s="14" t="s">
        <v>46</v>
      </c>
      <c r="AX1655" s="14" t="s">
        <v>23</v>
      </c>
      <c r="AY1655" s="163" t="s">
        <v>175</v>
      </c>
    </row>
    <row r="1656" spans="2:65" s="1" customFormat="1" ht="49.15" customHeight="1">
      <c r="B1656" s="32"/>
      <c r="C1656" s="131" t="s">
        <v>1252</v>
      </c>
      <c r="D1656" s="131" t="s">
        <v>177</v>
      </c>
      <c r="E1656" s="132" t="s">
        <v>1253</v>
      </c>
      <c r="F1656" s="133" t="s">
        <v>1254</v>
      </c>
      <c r="G1656" s="134" t="s">
        <v>295</v>
      </c>
      <c r="H1656" s="135">
        <v>122</v>
      </c>
      <c r="I1656" s="136"/>
      <c r="J1656" s="137">
        <f>ROUND(I1656*H1656,2)</f>
        <v>0</v>
      </c>
      <c r="K1656" s="133" t="s">
        <v>181</v>
      </c>
      <c r="L1656" s="32"/>
      <c r="M1656" s="138" t="s">
        <v>48</v>
      </c>
      <c r="N1656" s="139" t="s">
        <v>57</v>
      </c>
      <c r="P1656" s="140">
        <f>O1656*H1656</f>
        <v>0</v>
      </c>
      <c r="Q1656" s="140">
        <v>0.22563</v>
      </c>
      <c r="R1656" s="140">
        <f>Q1656*H1656</f>
        <v>27.526859999999999</v>
      </c>
      <c r="S1656" s="140">
        <v>0</v>
      </c>
      <c r="T1656" s="141">
        <f>S1656*H1656</f>
        <v>0</v>
      </c>
      <c r="AR1656" s="142" t="s">
        <v>23</v>
      </c>
      <c r="AT1656" s="142" t="s">
        <v>177</v>
      </c>
      <c r="AU1656" s="142" t="s">
        <v>94</v>
      </c>
      <c r="AY1656" s="16" t="s">
        <v>175</v>
      </c>
      <c r="BE1656" s="143">
        <f>IF(N1656="základní",J1656,0)</f>
        <v>0</v>
      </c>
      <c r="BF1656" s="143">
        <f>IF(N1656="snížená",J1656,0)</f>
        <v>0</v>
      </c>
      <c r="BG1656" s="143">
        <f>IF(N1656="zákl. přenesená",J1656,0)</f>
        <v>0</v>
      </c>
      <c r="BH1656" s="143">
        <f>IF(N1656="sníž. přenesená",J1656,0)</f>
        <v>0</v>
      </c>
      <c r="BI1656" s="143">
        <f>IF(N1656="nulová",J1656,0)</f>
        <v>0</v>
      </c>
      <c r="BJ1656" s="16" t="s">
        <v>23</v>
      </c>
      <c r="BK1656" s="143">
        <f>ROUND(I1656*H1656,2)</f>
        <v>0</v>
      </c>
      <c r="BL1656" s="16" t="s">
        <v>23</v>
      </c>
      <c r="BM1656" s="142" t="s">
        <v>1255</v>
      </c>
    </row>
    <row r="1657" spans="2:65" s="1" customFormat="1" ht="11.25">
      <c r="B1657" s="32"/>
      <c r="D1657" s="144" t="s">
        <v>183</v>
      </c>
      <c r="F1657" s="145" t="s">
        <v>1256</v>
      </c>
      <c r="I1657" s="146"/>
      <c r="L1657" s="32"/>
      <c r="M1657" s="147"/>
      <c r="T1657" s="53"/>
      <c r="AT1657" s="16" t="s">
        <v>183</v>
      </c>
      <c r="AU1657" s="16" t="s">
        <v>94</v>
      </c>
    </row>
    <row r="1658" spans="2:65" s="12" customFormat="1" ht="11.25">
      <c r="B1658" s="148"/>
      <c r="D1658" s="149" t="s">
        <v>185</v>
      </c>
      <c r="E1658" s="150" t="s">
        <v>48</v>
      </c>
      <c r="F1658" s="151" t="s">
        <v>186</v>
      </c>
      <c r="H1658" s="150" t="s">
        <v>48</v>
      </c>
      <c r="I1658" s="152"/>
      <c r="L1658" s="148"/>
      <c r="M1658" s="153"/>
      <c r="T1658" s="154"/>
      <c r="AT1658" s="150" t="s">
        <v>185</v>
      </c>
      <c r="AU1658" s="150" t="s">
        <v>94</v>
      </c>
      <c r="AV1658" s="12" t="s">
        <v>23</v>
      </c>
      <c r="AW1658" s="12" t="s">
        <v>46</v>
      </c>
      <c r="AX1658" s="12" t="s">
        <v>86</v>
      </c>
      <c r="AY1658" s="150" t="s">
        <v>175</v>
      </c>
    </row>
    <row r="1659" spans="2:65" s="12" customFormat="1" ht="11.25">
      <c r="B1659" s="148"/>
      <c r="D1659" s="149" t="s">
        <v>185</v>
      </c>
      <c r="E1659" s="150" t="s">
        <v>48</v>
      </c>
      <c r="F1659" s="151" t="s">
        <v>187</v>
      </c>
      <c r="H1659" s="150" t="s">
        <v>48</v>
      </c>
      <c r="I1659" s="152"/>
      <c r="L1659" s="148"/>
      <c r="M1659" s="153"/>
      <c r="T1659" s="154"/>
      <c r="AT1659" s="150" t="s">
        <v>185</v>
      </c>
      <c r="AU1659" s="150" t="s">
        <v>94</v>
      </c>
      <c r="AV1659" s="12" t="s">
        <v>23</v>
      </c>
      <c r="AW1659" s="12" t="s">
        <v>46</v>
      </c>
      <c r="AX1659" s="12" t="s">
        <v>86</v>
      </c>
      <c r="AY1659" s="150" t="s">
        <v>175</v>
      </c>
    </row>
    <row r="1660" spans="2:65" s="12" customFormat="1" ht="22.5">
      <c r="B1660" s="148"/>
      <c r="D1660" s="149" t="s">
        <v>185</v>
      </c>
      <c r="E1660" s="150" t="s">
        <v>48</v>
      </c>
      <c r="F1660" s="151" t="s">
        <v>1257</v>
      </c>
      <c r="H1660" s="150" t="s">
        <v>48</v>
      </c>
      <c r="I1660" s="152"/>
      <c r="L1660" s="148"/>
      <c r="M1660" s="153"/>
      <c r="T1660" s="154"/>
      <c r="AT1660" s="150" t="s">
        <v>185</v>
      </c>
      <c r="AU1660" s="150" t="s">
        <v>94</v>
      </c>
      <c r="AV1660" s="12" t="s">
        <v>23</v>
      </c>
      <c r="AW1660" s="12" t="s">
        <v>46</v>
      </c>
      <c r="AX1660" s="12" t="s">
        <v>86</v>
      </c>
      <c r="AY1660" s="150" t="s">
        <v>175</v>
      </c>
    </row>
    <row r="1661" spans="2:65" s="13" customFormat="1" ht="11.25">
      <c r="B1661" s="155"/>
      <c r="D1661" s="149" t="s">
        <v>185</v>
      </c>
      <c r="E1661" s="156" t="s">
        <v>48</v>
      </c>
      <c r="F1661" s="157" t="s">
        <v>1258</v>
      </c>
      <c r="H1661" s="158">
        <v>61</v>
      </c>
      <c r="I1661" s="159"/>
      <c r="L1661" s="155"/>
      <c r="M1661" s="160"/>
      <c r="T1661" s="161"/>
      <c r="AT1661" s="156" t="s">
        <v>185</v>
      </c>
      <c r="AU1661" s="156" t="s">
        <v>94</v>
      </c>
      <c r="AV1661" s="13" t="s">
        <v>94</v>
      </c>
      <c r="AW1661" s="13" t="s">
        <v>46</v>
      </c>
      <c r="AX1661" s="13" t="s">
        <v>86</v>
      </c>
      <c r="AY1661" s="156" t="s">
        <v>175</v>
      </c>
    </row>
    <row r="1662" spans="2:65" s="12" customFormat="1" ht="11.25">
      <c r="B1662" s="148"/>
      <c r="D1662" s="149" t="s">
        <v>185</v>
      </c>
      <c r="E1662" s="150" t="s">
        <v>48</v>
      </c>
      <c r="F1662" s="151" t="s">
        <v>187</v>
      </c>
      <c r="H1662" s="150" t="s">
        <v>48</v>
      </c>
      <c r="I1662" s="152"/>
      <c r="L1662" s="148"/>
      <c r="M1662" s="153"/>
      <c r="T1662" s="154"/>
      <c r="AT1662" s="150" t="s">
        <v>185</v>
      </c>
      <c r="AU1662" s="150" t="s">
        <v>94</v>
      </c>
      <c r="AV1662" s="12" t="s">
        <v>23</v>
      </c>
      <c r="AW1662" s="12" t="s">
        <v>46</v>
      </c>
      <c r="AX1662" s="12" t="s">
        <v>86</v>
      </c>
      <c r="AY1662" s="150" t="s">
        <v>175</v>
      </c>
    </row>
    <row r="1663" spans="2:65" s="12" customFormat="1" ht="22.5">
      <c r="B1663" s="148"/>
      <c r="D1663" s="149" t="s">
        <v>185</v>
      </c>
      <c r="E1663" s="150" t="s">
        <v>48</v>
      </c>
      <c r="F1663" s="151" t="s">
        <v>1259</v>
      </c>
      <c r="H1663" s="150" t="s">
        <v>48</v>
      </c>
      <c r="I1663" s="152"/>
      <c r="L1663" s="148"/>
      <c r="M1663" s="153"/>
      <c r="T1663" s="154"/>
      <c r="AT1663" s="150" t="s">
        <v>185</v>
      </c>
      <c r="AU1663" s="150" t="s">
        <v>94</v>
      </c>
      <c r="AV1663" s="12" t="s">
        <v>23</v>
      </c>
      <c r="AW1663" s="12" t="s">
        <v>46</v>
      </c>
      <c r="AX1663" s="12" t="s">
        <v>86</v>
      </c>
      <c r="AY1663" s="150" t="s">
        <v>175</v>
      </c>
    </row>
    <row r="1664" spans="2:65" s="13" customFormat="1" ht="11.25">
      <c r="B1664" s="155"/>
      <c r="D1664" s="149" t="s">
        <v>185</v>
      </c>
      <c r="E1664" s="156" t="s">
        <v>48</v>
      </c>
      <c r="F1664" s="157" t="s">
        <v>1258</v>
      </c>
      <c r="H1664" s="158">
        <v>61</v>
      </c>
      <c r="I1664" s="159"/>
      <c r="L1664" s="155"/>
      <c r="M1664" s="160"/>
      <c r="T1664" s="161"/>
      <c r="AT1664" s="156" t="s">
        <v>185</v>
      </c>
      <c r="AU1664" s="156" t="s">
        <v>94</v>
      </c>
      <c r="AV1664" s="13" t="s">
        <v>94</v>
      </c>
      <c r="AW1664" s="13" t="s">
        <v>46</v>
      </c>
      <c r="AX1664" s="13" t="s">
        <v>86</v>
      </c>
      <c r="AY1664" s="156" t="s">
        <v>175</v>
      </c>
    </row>
    <row r="1665" spans="2:65" s="14" customFormat="1" ht="11.25">
      <c r="B1665" s="162"/>
      <c r="D1665" s="149" t="s">
        <v>185</v>
      </c>
      <c r="E1665" s="163" t="s">
        <v>48</v>
      </c>
      <c r="F1665" s="164" t="s">
        <v>209</v>
      </c>
      <c r="H1665" s="165">
        <v>122</v>
      </c>
      <c r="I1665" s="166"/>
      <c r="L1665" s="162"/>
      <c r="M1665" s="167"/>
      <c r="T1665" s="168"/>
      <c r="AT1665" s="163" t="s">
        <v>185</v>
      </c>
      <c r="AU1665" s="163" t="s">
        <v>94</v>
      </c>
      <c r="AV1665" s="14" t="s">
        <v>210</v>
      </c>
      <c r="AW1665" s="14" t="s">
        <v>46</v>
      </c>
      <c r="AX1665" s="14" t="s">
        <v>23</v>
      </c>
      <c r="AY1665" s="163" t="s">
        <v>175</v>
      </c>
    </row>
    <row r="1666" spans="2:65" s="1" customFormat="1" ht="24.2" customHeight="1">
      <c r="B1666" s="32"/>
      <c r="C1666" s="169" t="s">
        <v>1260</v>
      </c>
      <c r="D1666" s="169" t="s">
        <v>238</v>
      </c>
      <c r="E1666" s="170" t="s">
        <v>1165</v>
      </c>
      <c r="F1666" s="171" t="s">
        <v>1166</v>
      </c>
      <c r="G1666" s="172" t="s">
        <v>295</v>
      </c>
      <c r="H1666" s="173">
        <v>122</v>
      </c>
      <c r="I1666" s="174"/>
      <c r="J1666" s="175">
        <f>ROUND(I1666*H1666,2)</f>
        <v>0</v>
      </c>
      <c r="K1666" s="171" t="s">
        <v>181</v>
      </c>
      <c r="L1666" s="176"/>
      <c r="M1666" s="177" t="s">
        <v>48</v>
      </c>
      <c r="N1666" s="178" t="s">
        <v>57</v>
      </c>
      <c r="P1666" s="140">
        <f>O1666*H1666</f>
        <v>0</v>
      </c>
      <c r="Q1666" s="140">
        <v>3.1800000000000001E-3</v>
      </c>
      <c r="R1666" s="140">
        <f>Q1666*H1666</f>
        <v>0.38796000000000003</v>
      </c>
      <c r="S1666" s="140">
        <v>0</v>
      </c>
      <c r="T1666" s="141">
        <f>S1666*H1666</f>
        <v>0</v>
      </c>
      <c r="AR1666" s="142" t="s">
        <v>94</v>
      </c>
      <c r="AT1666" s="142" t="s">
        <v>238</v>
      </c>
      <c r="AU1666" s="142" t="s">
        <v>94</v>
      </c>
      <c r="AY1666" s="16" t="s">
        <v>175</v>
      </c>
      <c r="BE1666" s="143">
        <f>IF(N1666="základní",J1666,0)</f>
        <v>0</v>
      </c>
      <c r="BF1666" s="143">
        <f>IF(N1666="snížená",J1666,0)</f>
        <v>0</v>
      </c>
      <c r="BG1666" s="143">
        <f>IF(N1666="zákl. přenesená",J1666,0)</f>
        <v>0</v>
      </c>
      <c r="BH1666" s="143">
        <f>IF(N1666="sníž. přenesená",J1666,0)</f>
        <v>0</v>
      </c>
      <c r="BI1666" s="143">
        <f>IF(N1666="nulová",J1666,0)</f>
        <v>0</v>
      </c>
      <c r="BJ1666" s="16" t="s">
        <v>23</v>
      </c>
      <c r="BK1666" s="143">
        <f>ROUND(I1666*H1666,2)</f>
        <v>0</v>
      </c>
      <c r="BL1666" s="16" t="s">
        <v>23</v>
      </c>
      <c r="BM1666" s="142" t="s">
        <v>1261</v>
      </c>
    </row>
    <row r="1667" spans="2:65" s="12" customFormat="1" ht="11.25">
      <c r="B1667" s="148"/>
      <c r="D1667" s="149" t="s">
        <v>185</v>
      </c>
      <c r="E1667" s="150" t="s">
        <v>48</v>
      </c>
      <c r="F1667" s="151" t="s">
        <v>186</v>
      </c>
      <c r="H1667" s="150" t="s">
        <v>48</v>
      </c>
      <c r="I1667" s="152"/>
      <c r="L1667" s="148"/>
      <c r="M1667" s="153"/>
      <c r="T1667" s="154"/>
      <c r="AT1667" s="150" t="s">
        <v>185</v>
      </c>
      <c r="AU1667" s="150" t="s">
        <v>94</v>
      </c>
      <c r="AV1667" s="12" t="s">
        <v>23</v>
      </c>
      <c r="AW1667" s="12" t="s">
        <v>46</v>
      </c>
      <c r="AX1667" s="12" t="s">
        <v>86</v>
      </c>
      <c r="AY1667" s="150" t="s">
        <v>175</v>
      </c>
    </row>
    <row r="1668" spans="2:65" s="12" customFormat="1" ht="11.25">
      <c r="B1668" s="148"/>
      <c r="D1668" s="149" t="s">
        <v>185</v>
      </c>
      <c r="E1668" s="150" t="s">
        <v>48</v>
      </c>
      <c r="F1668" s="151" t="s">
        <v>187</v>
      </c>
      <c r="H1668" s="150" t="s">
        <v>48</v>
      </c>
      <c r="I1668" s="152"/>
      <c r="L1668" s="148"/>
      <c r="M1668" s="153"/>
      <c r="T1668" s="154"/>
      <c r="AT1668" s="150" t="s">
        <v>185</v>
      </c>
      <c r="AU1668" s="150" t="s">
        <v>94</v>
      </c>
      <c r="AV1668" s="12" t="s">
        <v>23</v>
      </c>
      <c r="AW1668" s="12" t="s">
        <v>46</v>
      </c>
      <c r="AX1668" s="12" t="s">
        <v>86</v>
      </c>
      <c r="AY1668" s="150" t="s">
        <v>175</v>
      </c>
    </row>
    <row r="1669" spans="2:65" s="12" customFormat="1" ht="22.5">
      <c r="B1669" s="148"/>
      <c r="D1669" s="149" t="s">
        <v>185</v>
      </c>
      <c r="E1669" s="150" t="s">
        <v>48</v>
      </c>
      <c r="F1669" s="151" t="s">
        <v>1257</v>
      </c>
      <c r="H1669" s="150" t="s">
        <v>48</v>
      </c>
      <c r="I1669" s="152"/>
      <c r="L1669" s="148"/>
      <c r="M1669" s="153"/>
      <c r="T1669" s="154"/>
      <c r="AT1669" s="150" t="s">
        <v>185</v>
      </c>
      <c r="AU1669" s="150" t="s">
        <v>94</v>
      </c>
      <c r="AV1669" s="12" t="s">
        <v>23</v>
      </c>
      <c r="AW1669" s="12" t="s">
        <v>46</v>
      </c>
      <c r="AX1669" s="12" t="s">
        <v>86</v>
      </c>
      <c r="AY1669" s="150" t="s">
        <v>175</v>
      </c>
    </row>
    <row r="1670" spans="2:65" s="13" customFormat="1" ht="11.25">
      <c r="B1670" s="155"/>
      <c r="D1670" s="149" t="s">
        <v>185</v>
      </c>
      <c r="E1670" s="156" t="s">
        <v>48</v>
      </c>
      <c r="F1670" s="157" t="s">
        <v>1258</v>
      </c>
      <c r="H1670" s="158">
        <v>61</v>
      </c>
      <c r="I1670" s="159"/>
      <c r="L1670" s="155"/>
      <c r="M1670" s="160"/>
      <c r="T1670" s="161"/>
      <c r="AT1670" s="156" t="s">
        <v>185</v>
      </c>
      <c r="AU1670" s="156" t="s">
        <v>94</v>
      </c>
      <c r="AV1670" s="13" t="s">
        <v>94</v>
      </c>
      <c r="AW1670" s="13" t="s">
        <v>46</v>
      </c>
      <c r="AX1670" s="13" t="s">
        <v>86</v>
      </c>
      <c r="AY1670" s="156" t="s">
        <v>175</v>
      </c>
    </row>
    <row r="1671" spans="2:65" s="12" customFormat="1" ht="11.25">
      <c r="B1671" s="148"/>
      <c r="D1671" s="149" t="s">
        <v>185</v>
      </c>
      <c r="E1671" s="150" t="s">
        <v>48</v>
      </c>
      <c r="F1671" s="151" t="s">
        <v>187</v>
      </c>
      <c r="H1671" s="150" t="s">
        <v>48</v>
      </c>
      <c r="I1671" s="152"/>
      <c r="L1671" s="148"/>
      <c r="M1671" s="153"/>
      <c r="T1671" s="154"/>
      <c r="AT1671" s="150" t="s">
        <v>185</v>
      </c>
      <c r="AU1671" s="150" t="s">
        <v>94</v>
      </c>
      <c r="AV1671" s="12" t="s">
        <v>23</v>
      </c>
      <c r="AW1671" s="12" t="s">
        <v>46</v>
      </c>
      <c r="AX1671" s="12" t="s">
        <v>86</v>
      </c>
      <c r="AY1671" s="150" t="s">
        <v>175</v>
      </c>
    </row>
    <row r="1672" spans="2:65" s="12" customFormat="1" ht="22.5">
      <c r="B1672" s="148"/>
      <c r="D1672" s="149" t="s">
        <v>185</v>
      </c>
      <c r="E1672" s="150" t="s">
        <v>48</v>
      </c>
      <c r="F1672" s="151" t="s">
        <v>1259</v>
      </c>
      <c r="H1672" s="150" t="s">
        <v>48</v>
      </c>
      <c r="I1672" s="152"/>
      <c r="L1672" s="148"/>
      <c r="M1672" s="153"/>
      <c r="T1672" s="154"/>
      <c r="AT1672" s="150" t="s">
        <v>185</v>
      </c>
      <c r="AU1672" s="150" t="s">
        <v>94</v>
      </c>
      <c r="AV1672" s="12" t="s">
        <v>23</v>
      </c>
      <c r="AW1672" s="12" t="s">
        <v>46</v>
      </c>
      <c r="AX1672" s="12" t="s">
        <v>86</v>
      </c>
      <c r="AY1672" s="150" t="s">
        <v>175</v>
      </c>
    </row>
    <row r="1673" spans="2:65" s="13" customFormat="1" ht="11.25">
      <c r="B1673" s="155"/>
      <c r="D1673" s="149" t="s">
        <v>185</v>
      </c>
      <c r="E1673" s="156" t="s">
        <v>48</v>
      </c>
      <c r="F1673" s="157" t="s">
        <v>1258</v>
      </c>
      <c r="H1673" s="158">
        <v>61</v>
      </c>
      <c r="I1673" s="159"/>
      <c r="L1673" s="155"/>
      <c r="M1673" s="160"/>
      <c r="T1673" s="161"/>
      <c r="AT1673" s="156" t="s">
        <v>185</v>
      </c>
      <c r="AU1673" s="156" t="s">
        <v>94</v>
      </c>
      <c r="AV1673" s="13" t="s">
        <v>94</v>
      </c>
      <c r="AW1673" s="13" t="s">
        <v>46</v>
      </c>
      <c r="AX1673" s="13" t="s">
        <v>86</v>
      </c>
      <c r="AY1673" s="156" t="s">
        <v>175</v>
      </c>
    </row>
    <row r="1674" spans="2:65" s="14" customFormat="1" ht="11.25">
      <c r="B1674" s="162"/>
      <c r="D1674" s="149" t="s">
        <v>185</v>
      </c>
      <c r="E1674" s="163" t="s">
        <v>48</v>
      </c>
      <c r="F1674" s="164" t="s">
        <v>209</v>
      </c>
      <c r="H1674" s="165">
        <v>122</v>
      </c>
      <c r="I1674" s="166"/>
      <c r="L1674" s="162"/>
      <c r="M1674" s="167"/>
      <c r="T1674" s="168"/>
      <c r="AT1674" s="163" t="s">
        <v>185</v>
      </c>
      <c r="AU1674" s="163" t="s">
        <v>94</v>
      </c>
      <c r="AV1674" s="14" t="s">
        <v>210</v>
      </c>
      <c r="AW1674" s="14" t="s">
        <v>46</v>
      </c>
      <c r="AX1674" s="14" t="s">
        <v>23</v>
      </c>
      <c r="AY1674" s="163" t="s">
        <v>175</v>
      </c>
    </row>
    <row r="1675" spans="2:65" s="11" customFormat="1" ht="25.9" customHeight="1">
      <c r="B1675" s="119"/>
      <c r="D1675" s="120" t="s">
        <v>85</v>
      </c>
      <c r="E1675" s="121" t="s">
        <v>1262</v>
      </c>
      <c r="F1675" s="121" t="s">
        <v>1263</v>
      </c>
      <c r="I1675" s="122"/>
      <c r="J1675" s="123">
        <f>BK1675</f>
        <v>0</v>
      </c>
      <c r="L1675" s="119"/>
      <c r="M1675" s="124"/>
      <c r="P1675" s="125">
        <f>P1676+P1697+P1708+P1719</f>
        <v>0</v>
      </c>
      <c r="R1675" s="125">
        <f>R1676+R1697+R1708+R1719</f>
        <v>0</v>
      </c>
      <c r="T1675" s="126">
        <f>T1676+T1697+T1708+T1719</f>
        <v>0</v>
      </c>
      <c r="AR1675" s="120" t="s">
        <v>245</v>
      </c>
      <c r="AT1675" s="127" t="s">
        <v>85</v>
      </c>
      <c r="AU1675" s="127" t="s">
        <v>86</v>
      </c>
      <c r="AY1675" s="120" t="s">
        <v>175</v>
      </c>
      <c r="BK1675" s="128">
        <f>BK1676+BK1697+BK1708+BK1719</f>
        <v>0</v>
      </c>
    </row>
    <row r="1676" spans="2:65" s="11" customFormat="1" ht="22.9" customHeight="1">
      <c r="B1676" s="119"/>
      <c r="D1676" s="120" t="s">
        <v>85</v>
      </c>
      <c r="E1676" s="129" t="s">
        <v>1264</v>
      </c>
      <c r="F1676" s="129" t="s">
        <v>1265</v>
      </c>
      <c r="I1676" s="122"/>
      <c r="J1676" s="130">
        <f>BK1676</f>
        <v>0</v>
      </c>
      <c r="L1676" s="119"/>
      <c r="M1676" s="124"/>
      <c r="P1676" s="125">
        <f>SUM(P1677:P1696)</f>
        <v>0</v>
      </c>
      <c r="R1676" s="125">
        <f>SUM(R1677:R1696)</f>
        <v>0</v>
      </c>
      <c r="T1676" s="126">
        <f>SUM(T1677:T1696)</f>
        <v>0</v>
      </c>
      <c r="AR1676" s="120" t="s">
        <v>245</v>
      </c>
      <c r="AT1676" s="127" t="s">
        <v>85</v>
      </c>
      <c r="AU1676" s="127" t="s">
        <v>23</v>
      </c>
      <c r="AY1676" s="120" t="s">
        <v>175</v>
      </c>
      <c r="BK1676" s="128">
        <f>SUM(BK1677:BK1696)</f>
        <v>0</v>
      </c>
    </row>
    <row r="1677" spans="2:65" s="1" customFormat="1" ht="16.5" customHeight="1">
      <c r="B1677" s="32"/>
      <c r="C1677" s="131" t="s">
        <v>1266</v>
      </c>
      <c r="D1677" s="131" t="s">
        <v>177</v>
      </c>
      <c r="E1677" s="132" t="s">
        <v>1267</v>
      </c>
      <c r="F1677" s="133" t="s">
        <v>1268</v>
      </c>
      <c r="G1677" s="134" t="s">
        <v>233</v>
      </c>
      <c r="H1677" s="135">
        <v>8</v>
      </c>
      <c r="I1677" s="136"/>
      <c r="J1677" s="137">
        <f>ROUND(I1677*H1677,2)</f>
        <v>0</v>
      </c>
      <c r="K1677" s="133" t="s">
        <v>181</v>
      </c>
      <c r="L1677" s="32"/>
      <c r="M1677" s="138" t="s">
        <v>48</v>
      </c>
      <c r="N1677" s="139" t="s">
        <v>57</v>
      </c>
      <c r="P1677" s="140">
        <f>O1677*H1677</f>
        <v>0</v>
      </c>
      <c r="Q1677" s="140">
        <v>0</v>
      </c>
      <c r="R1677" s="140">
        <f>Q1677*H1677</f>
        <v>0</v>
      </c>
      <c r="S1677" s="140">
        <v>0</v>
      </c>
      <c r="T1677" s="141">
        <f>S1677*H1677</f>
        <v>0</v>
      </c>
      <c r="AR1677" s="142" t="s">
        <v>1269</v>
      </c>
      <c r="AT1677" s="142" t="s">
        <v>177</v>
      </c>
      <c r="AU1677" s="142" t="s">
        <v>94</v>
      </c>
      <c r="AY1677" s="16" t="s">
        <v>175</v>
      </c>
      <c r="BE1677" s="143">
        <f>IF(N1677="základní",J1677,0)</f>
        <v>0</v>
      </c>
      <c r="BF1677" s="143">
        <f>IF(N1677="snížená",J1677,0)</f>
        <v>0</v>
      </c>
      <c r="BG1677" s="143">
        <f>IF(N1677="zákl. přenesená",J1677,0)</f>
        <v>0</v>
      </c>
      <c r="BH1677" s="143">
        <f>IF(N1677="sníž. přenesená",J1677,0)</f>
        <v>0</v>
      </c>
      <c r="BI1677" s="143">
        <f>IF(N1677="nulová",J1677,0)</f>
        <v>0</v>
      </c>
      <c r="BJ1677" s="16" t="s">
        <v>23</v>
      </c>
      <c r="BK1677" s="143">
        <f>ROUND(I1677*H1677,2)</f>
        <v>0</v>
      </c>
      <c r="BL1677" s="16" t="s">
        <v>1269</v>
      </c>
      <c r="BM1677" s="142" t="s">
        <v>1270</v>
      </c>
    </row>
    <row r="1678" spans="2:65" s="1" customFormat="1" ht="11.25">
      <c r="B1678" s="32"/>
      <c r="D1678" s="144" t="s">
        <v>183</v>
      </c>
      <c r="F1678" s="145" t="s">
        <v>1271</v>
      </c>
      <c r="I1678" s="146"/>
      <c r="L1678" s="32"/>
      <c r="M1678" s="147"/>
      <c r="T1678" s="53"/>
      <c r="AT1678" s="16" t="s">
        <v>183</v>
      </c>
      <c r="AU1678" s="16" t="s">
        <v>94</v>
      </c>
    </row>
    <row r="1679" spans="2:65" s="12" customFormat="1" ht="11.25">
      <c r="B1679" s="148"/>
      <c r="D1679" s="149" t="s">
        <v>185</v>
      </c>
      <c r="E1679" s="150" t="s">
        <v>48</v>
      </c>
      <c r="F1679" s="151" t="s">
        <v>336</v>
      </c>
      <c r="H1679" s="150" t="s">
        <v>48</v>
      </c>
      <c r="I1679" s="152"/>
      <c r="L1679" s="148"/>
      <c r="M1679" s="153"/>
      <c r="T1679" s="154"/>
      <c r="AT1679" s="150" t="s">
        <v>185</v>
      </c>
      <c r="AU1679" s="150" t="s">
        <v>94</v>
      </c>
      <c r="AV1679" s="12" t="s">
        <v>23</v>
      </c>
      <c r="AW1679" s="12" t="s">
        <v>46</v>
      </c>
      <c r="AX1679" s="12" t="s">
        <v>86</v>
      </c>
      <c r="AY1679" s="150" t="s">
        <v>175</v>
      </c>
    </row>
    <row r="1680" spans="2:65" s="12" customFormat="1" ht="11.25">
      <c r="B1680" s="148"/>
      <c r="D1680" s="149" t="s">
        <v>185</v>
      </c>
      <c r="E1680" s="150" t="s">
        <v>48</v>
      </c>
      <c r="F1680" s="151" t="s">
        <v>1272</v>
      </c>
      <c r="H1680" s="150" t="s">
        <v>48</v>
      </c>
      <c r="I1680" s="152"/>
      <c r="L1680" s="148"/>
      <c r="M1680" s="153"/>
      <c r="T1680" s="154"/>
      <c r="AT1680" s="150" t="s">
        <v>185</v>
      </c>
      <c r="AU1680" s="150" t="s">
        <v>94</v>
      </c>
      <c r="AV1680" s="12" t="s">
        <v>23</v>
      </c>
      <c r="AW1680" s="12" t="s">
        <v>46</v>
      </c>
      <c r="AX1680" s="12" t="s">
        <v>86</v>
      </c>
      <c r="AY1680" s="150" t="s">
        <v>175</v>
      </c>
    </row>
    <row r="1681" spans="2:65" s="13" customFormat="1" ht="11.25">
      <c r="B1681" s="155"/>
      <c r="D1681" s="149" t="s">
        <v>185</v>
      </c>
      <c r="E1681" s="156" t="s">
        <v>48</v>
      </c>
      <c r="F1681" s="157" t="s">
        <v>262</v>
      </c>
      <c r="H1681" s="158">
        <v>8</v>
      </c>
      <c r="I1681" s="159"/>
      <c r="L1681" s="155"/>
      <c r="M1681" s="160"/>
      <c r="T1681" s="161"/>
      <c r="AT1681" s="156" t="s">
        <v>185</v>
      </c>
      <c r="AU1681" s="156" t="s">
        <v>94</v>
      </c>
      <c r="AV1681" s="13" t="s">
        <v>94</v>
      </c>
      <c r="AW1681" s="13" t="s">
        <v>46</v>
      </c>
      <c r="AX1681" s="13" t="s">
        <v>23</v>
      </c>
      <c r="AY1681" s="156" t="s">
        <v>175</v>
      </c>
    </row>
    <row r="1682" spans="2:65" s="1" customFormat="1" ht="16.5" customHeight="1">
      <c r="B1682" s="32"/>
      <c r="C1682" s="131" t="s">
        <v>1273</v>
      </c>
      <c r="D1682" s="131" t="s">
        <v>177</v>
      </c>
      <c r="E1682" s="132" t="s">
        <v>1274</v>
      </c>
      <c r="F1682" s="133" t="s">
        <v>1275</v>
      </c>
      <c r="G1682" s="134" t="s">
        <v>233</v>
      </c>
      <c r="H1682" s="135">
        <v>1</v>
      </c>
      <c r="I1682" s="136"/>
      <c r="J1682" s="137">
        <f>ROUND(I1682*H1682,2)</f>
        <v>0</v>
      </c>
      <c r="K1682" s="133" t="s">
        <v>181</v>
      </c>
      <c r="L1682" s="32"/>
      <c r="M1682" s="138" t="s">
        <v>48</v>
      </c>
      <c r="N1682" s="139" t="s">
        <v>57</v>
      </c>
      <c r="P1682" s="140">
        <f>O1682*H1682</f>
        <v>0</v>
      </c>
      <c r="Q1682" s="140">
        <v>0</v>
      </c>
      <c r="R1682" s="140">
        <f>Q1682*H1682</f>
        <v>0</v>
      </c>
      <c r="S1682" s="140">
        <v>0</v>
      </c>
      <c r="T1682" s="141">
        <f>S1682*H1682</f>
        <v>0</v>
      </c>
      <c r="AR1682" s="142" t="s">
        <v>1269</v>
      </c>
      <c r="AT1682" s="142" t="s">
        <v>177</v>
      </c>
      <c r="AU1682" s="142" t="s">
        <v>94</v>
      </c>
      <c r="AY1682" s="16" t="s">
        <v>175</v>
      </c>
      <c r="BE1682" s="143">
        <f>IF(N1682="základní",J1682,0)</f>
        <v>0</v>
      </c>
      <c r="BF1682" s="143">
        <f>IF(N1682="snížená",J1682,0)</f>
        <v>0</v>
      </c>
      <c r="BG1682" s="143">
        <f>IF(N1682="zákl. přenesená",J1682,0)</f>
        <v>0</v>
      </c>
      <c r="BH1682" s="143">
        <f>IF(N1682="sníž. přenesená",J1682,0)</f>
        <v>0</v>
      </c>
      <c r="BI1682" s="143">
        <f>IF(N1682="nulová",J1682,0)</f>
        <v>0</v>
      </c>
      <c r="BJ1682" s="16" t="s">
        <v>23</v>
      </c>
      <c r="BK1682" s="143">
        <f>ROUND(I1682*H1682,2)</f>
        <v>0</v>
      </c>
      <c r="BL1682" s="16" t="s">
        <v>1269</v>
      </c>
      <c r="BM1682" s="142" t="s">
        <v>1276</v>
      </c>
    </row>
    <row r="1683" spans="2:65" s="1" customFormat="1" ht="11.25">
      <c r="B1683" s="32"/>
      <c r="D1683" s="144" t="s">
        <v>183</v>
      </c>
      <c r="F1683" s="145" t="s">
        <v>1277</v>
      </c>
      <c r="I1683" s="146"/>
      <c r="L1683" s="32"/>
      <c r="M1683" s="147"/>
      <c r="T1683" s="53"/>
      <c r="AT1683" s="16" t="s">
        <v>183</v>
      </c>
      <c r="AU1683" s="16" t="s">
        <v>94</v>
      </c>
    </row>
    <row r="1684" spans="2:65" s="12" customFormat="1" ht="11.25">
      <c r="B1684" s="148"/>
      <c r="D1684" s="149" t="s">
        <v>185</v>
      </c>
      <c r="E1684" s="150" t="s">
        <v>48</v>
      </c>
      <c r="F1684" s="151" t="s">
        <v>336</v>
      </c>
      <c r="H1684" s="150" t="s">
        <v>48</v>
      </c>
      <c r="I1684" s="152"/>
      <c r="L1684" s="148"/>
      <c r="M1684" s="153"/>
      <c r="T1684" s="154"/>
      <c r="AT1684" s="150" t="s">
        <v>185</v>
      </c>
      <c r="AU1684" s="150" t="s">
        <v>94</v>
      </c>
      <c r="AV1684" s="12" t="s">
        <v>23</v>
      </c>
      <c r="AW1684" s="12" t="s">
        <v>46</v>
      </c>
      <c r="AX1684" s="12" t="s">
        <v>86</v>
      </c>
      <c r="AY1684" s="150" t="s">
        <v>175</v>
      </c>
    </row>
    <row r="1685" spans="2:65" s="12" customFormat="1" ht="11.25">
      <c r="B1685" s="148"/>
      <c r="D1685" s="149" t="s">
        <v>185</v>
      </c>
      <c r="E1685" s="150" t="s">
        <v>48</v>
      </c>
      <c r="F1685" s="151" t="s">
        <v>1278</v>
      </c>
      <c r="H1685" s="150" t="s">
        <v>48</v>
      </c>
      <c r="I1685" s="152"/>
      <c r="L1685" s="148"/>
      <c r="M1685" s="153"/>
      <c r="T1685" s="154"/>
      <c r="AT1685" s="150" t="s">
        <v>185</v>
      </c>
      <c r="AU1685" s="150" t="s">
        <v>94</v>
      </c>
      <c r="AV1685" s="12" t="s">
        <v>23</v>
      </c>
      <c r="AW1685" s="12" t="s">
        <v>46</v>
      </c>
      <c r="AX1685" s="12" t="s">
        <v>86</v>
      </c>
      <c r="AY1685" s="150" t="s">
        <v>175</v>
      </c>
    </row>
    <row r="1686" spans="2:65" s="13" customFormat="1" ht="11.25">
      <c r="B1686" s="155"/>
      <c r="D1686" s="149" t="s">
        <v>185</v>
      </c>
      <c r="E1686" s="156" t="s">
        <v>48</v>
      </c>
      <c r="F1686" s="157" t="s">
        <v>23</v>
      </c>
      <c r="H1686" s="158">
        <v>1</v>
      </c>
      <c r="I1686" s="159"/>
      <c r="L1686" s="155"/>
      <c r="M1686" s="160"/>
      <c r="T1686" s="161"/>
      <c r="AT1686" s="156" t="s">
        <v>185</v>
      </c>
      <c r="AU1686" s="156" t="s">
        <v>94</v>
      </c>
      <c r="AV1686" s="13" t="s">
        <v>94</v>
      </c>
      <c r="AW1686" s="13" t="s">
        <v>46</v>
      </c>
      <c r="AX1686" s="13" t="s">
        <v>23</v>
      </c>
      <c r="AY1686" s="156" t="s">
        <v>175</v>
      </c>
    </row>
    <row r="1687" spans="2:65" s="1" customFormat="1" ht="16.5" customHeight="1">
      <c r="B1687" s="32"/>
      <c r="C1687" s="131" t="s">
        <v>1279</v>
      </c>
      <c r="D1687" s="131" t="s">
        <v>177</v>
      </c>
      <c r="E1687" s="132" t="s">
        <v>1280</v>
      </c>
      <c r="F1687" s="133" t="s">
        <v>1281</v>
      </c>
      <c r="G1687" s="134" t="s">
        <v>233</v>
      </c>
      <c r="H1687" s="135">
        <v>1</v>
      </c>
      <c r="I1687" s="136"/>
      <c r="J1687" s="137">
        <f>ROUND(I1687*H1687,2)</f>
        <v>0</v>
      </c>
      <c r="K1687" s="133" t="s">
        <v>181</v>
      </c>
      <c r="L1687" s="32"/>
      <c r="M1687" s="138" t="s">
        <v>48</v>
      </c>
      <c r="N1687" s="139" t="s">
        <v>57</v>
      </c>
      <c r="P1687" s="140">
        <f>O1687*H1687</f>
        <v>0</v>
      </c>
      <c r="Q1687" s="140">
        <v>0</v>
      </c>
      <c r="R1687" s="140">
        <f>Q1687*H1687</f>
        <v>0</v>
      </c>
      <c r="S1687" s="140">
        <v>0</v>
      </c>
      <c r="T1687" s="141">
        <f>S1687*H1687</f>
        <v>0</v>
      </c>
      <c r="AR1687" s="142" t="s">
        <v>1269</v>
      </c>
      <c r="AT1687" s="142" t="s">
        <v>177</v>
      </c>
      <c r="AU1687" s="142" t="s">
        <v>94</v>
      </c>
      <c r="AY1687" s="16" t="s">
        <v>175</v>
      </c>
      <c r="BE1687" s="143">
        <f>IF(N1687="základní",J1687,0)</f>
        <v>0</v>
      </c>
      <c r="BF1687" s="143">
        <f>IF(N1687="snížená",J1687,0)</f>
        <v>0</v>
      </c>
      <c r="BG1687" s="143">
        <f>IF(N1687="zákl. přenesená",J1687,0)</f>
        <v>0</v>
      </c>
      <c r="BH1687" s="143">
        <f>IF(N1687="sníž. přenesená",J1687,0)</f>
        <v>0</v>
      </c>
      <c r="BI1687" s="143">
        <f>IF(N1687="nulová",J1687,0)</f>
        <v>0</v>
      </c>
      <c r="BJ1687" s="16" t="s">
        <v>23</v>
      </c>
      <c r="BK1687" s="143">
        <f>ROUND(I1687*H1687,2)</f>
        <v>0</v>
      </c>
      <c r="BL1687" s="16" t="s">
        <v>1269</v>
      </c>
      <c r="BM1687" s="142" t="s">
        <v>1282</v>
      </c>
    </row>
    <row r="1688" spans="2:65" s="1" customFormat="1" ht="11.25">
      <c r="B1688" s="32"/>
      <c r="D1688" s="144" t="s">
        <v>183</v>
      </c>
      <c r="F1688" s="145" t="s">
        <v>1283</v>
      </c>
      <c r="I1688" s="146"/>
      <c r="L1688" s="32"/>
      <c r="M1688" s="147"/>
      <c r="T1688" s="53"/>
      <c r="AT1688" s="16" t="s">
        <v>183</v>
      </c>
      <c r="AU1688" s="16" t="s">
        <v>94</v>
      </c>
    </row>
    <row r="1689" spans="2:65" s="12" customFormat="1" ht="11.25">
      <c r="B1689" s="148"/>
      <c r="D1689" s="149" t="s">
        <v>185</v>
      </c>
      <c r="E1689" s="150" t="s">
        <v>48</v>
      </c>
      <c r="F1689" s="151" t="s">
        <v>336</v>
      </c>
      <c r="H1689" s="150" t="s">
        <v>48</v>
      </c>
      <c r="I1689" s="152"/>
      <c r="L1689" s="148"/>
      <c r="M1689" s="153"/>
      <c r="T1689" s="154"/>
      <c r="AT1689" s="150" t="s">
        <v>185</v>
      </c>
      <c r="AU1689" s="150" t="s">
        <v>94</v>
      </c>
      <c r="AV1689" s="12" t="s">
        <v>23</v>
      </c>
      <c r="AW1689" s="12" t="s">
        <v>46</v>
      </c>
      <c r="AX1689" s="12" t="s">
        <v>86</v>
      </c>
      <c r="AY1689" s="150" t="s">
        <v>175</v>
      </c>
    </row>
    <row r="1690" spans="2:65" s="12" customFormat="1" ht="11.25">
      <c r="B1690" s="148"/>
      <c r="D1690" s="149" t="s">
        <v>185</v>
      </c>
      <c r="E1690" s="150" t="s">
        <v>48</v>
      </c>
      <c r="F1690" s="151" t="s">
        <v>1284</v>
      </c>
      <c r="H1690" s="150" t="s">
        <v>48</v>
      </c>
      <c r="I1690" s="152"/>
      <c r="L1690" s="148"/>
      <c r="M1690" s="153"/>
      <c r="T1690" s="154"/>
      <c r="AT1690" s="150" t="s">
        <v>185</v>
      </c>
      <c r="AU1690" s="150" t="s">
        <v>94</v>
      </c>
      <c r="AV1690" s="12" t="s">
        <v>23</v>
      </c>
      <c r="AW1690" s="12" t="s">
        <v>46</v>
      </c>
      <c r="AX1690" s="12" t="s">
        <v>86</v>
      </c>
      <c r="AY1690" s="150" t="s">
        <v>175</v>
      </c>
    </row>
    <row r="1691" spans="2:65" s="13" customFormat="1" ht="11.25">
      <c r="B1691" s="155"/>
      <c r="D1691" s="149" t="s">
        <v>185</v>
      </c>
      <c r="E1691" s="156" t="s">
        <v>48</v>
      </c>
      <c r="F1691" s="157" t="s">
        <v>23</v>
      </c>
      <c r="H1691" s="158">
        <v>1</v>
      </c>
      <c r="I1691" s="159"/>
      <c r="L1691" s="155"/>
      <c r="M1691" s="160"/>
      <c r="T1691" s="161"/>
      <c r="AT1691" s="156" t="s">
        <v>185</v>
      </c>
      <c r="AU1691" s="156" t="s">
        <v>94</v>
      </c>
      <c r="AV1691" s="13" t="s">
        <v>94</v>
      </c>
      <c r="AW1691" s="13" t="s">
        <v>46</v>
      </c>
      <c r="AX1691" s="13" t="s">
        <v>23</v>
      </c>
      <c r="AY1691" s="156" t="s">
        <v>175</v>
      </c>
    </row>
    <row r="1692" spans="2:65" s="1" customFormat="1" ht="16.5" customHeight="1">
      <c r="B1692" s="32"/>
      <c r="C1692" s="131" t="s">
        <v>1285</v>
      </c>
      <c r="D1692" s="131" t="s">
        <v>177</v>
      </c>
      <c r="E1692" s="132" t="s">
        <v>1286</v>
      </c>
      <c r="F1692" s="133" t="s">
        <v>1287</v>
      </c>
      <c r="G1692" s="134" t="s">
        <v>233</v>
      </c>
      <c r="H1692" s="135">
        <v>1</v>
      </c>
      <c r="I1692" s="136"/>
      <c r="J1692" s="137">
        <f>ROUND(I1692*H1692,2)</f>
        <v>0</v>
      </c>
      <c r="K1692" s="133" t="s">
        <v>181</v>
      </c>
      <c r="L1692" s="32"/>
      <c r="M1692" s="138" t="s">
        <v>48</v>
      </c>
      <c r="N1692" s="139" t="s">
        <v>57</v>
      </c>
      <c r="P1692" s="140">
        <f>O1692*H1692</f>
        <v>0</v>
      </c>
      <c r="Q1692" s="140">
        <v>0</v>
      </c>
      <c r="R1692" s="140">
        <f>Q1692*H1692</f>
        <v>0</v>
      </c>
      <c r="S1692" s="140">
        <v>0</v>
      </c>
      <c r="T1692" s="141">
        <f>S1692*H1692</f>
        <v>0</v>
      </c>
      <c r="AR1692" s="142" t="s">
        <v>1269</v>
      </c>
      <c r="AT1692" s="142" t="s">
        <v>177</v>
      </c>
      <c r="AU1692" s="142" t="s">
        <v>94</v>
      </c>
      <c r="AY1692" s="16" t="s">
        <v>175</v>
      </c>
      <c r="BE1692" s="143">
        <f>IF(N1692="základní",J1692,0)</f>
        <v>0</v>
      </c>
      <c r="BF1692" s="143">
        <f>IF(N1692="snížená",J1692,0)</f>
        <v>0</v>
      </c>
      <c r="BG1692" s="143">
        <f>IF(N1692="zákl. přenesená",J1692,0)</f>
        <v>0</v>
      </c>
      <c r="BH1692" s="143">
        <f>IF(N1692="sníž. přenesená",J1692,0)</f>
        <v>0</v>
      </c>
      <c r="BI1692" s="143">
        <f>IF(N1692="nulová",J1692,0)</f>
        <v>0</v>
      </c>
      <c r="BJ1692" s="16" t="s">
        <v>23</v>
      </c>
      <c r="BK1692" s="143">
        <f>ROUND(I1692*H1692,2)</f>
        <v>0</v>
      </c>
      <c r="BL1692" s="16" t="s">
        <v>1269</v>
      </c>
      <c r="BM1692" s="142" t="s">
        <v>1288</v>
      </c>
    </row>
    <row r="1693" spans="2:65" s="1" customFormat="1" ht="11.25">
      <c r="B1693" s="32"/>
      <c r="D1693" s="144" t="s">
        <v>183</v>
      </c>
      <c r="F1693" s="145" t="s">
        <v>1289</v>
      </c>
      <c r="I1693" s="146"/>
      <c r="L1693" s="32"/>
      <c r="M1693" s="147"/>
      <c r="T1693" s="53"/>
      <c r="AT1693" s="16" t="s">
        <v>183</v>
      </c>
      <c r="AU1693" s="16" t="s">
        <v>94</v>
      </c>
    </row>
    <row r="1694" spans="2:65" s="12" customFormat="1" ht="11.25">
      <c r="B1694" s="148"/>
      <c r="D1694" s="149" t="s">
        <v>185</v>
      </c>
      <c r="E1694" s="150" t="s">
        <v>48</v>
      </c>
      <c r="F1694" s="151" t="s">
        <v>336</v>
      </c>
      <c r="H1694" s="150" t="s">
        <v>48</v>
      </c>
      <c r="I1694" s="152"/>
      <c r="L1694" s="148"/>
      <c r="M1694" s="153"/>
      <c r="T1694" s="154"/>
      <c r="AT1694" s="150" t="s">
        <v>185</v>
      </c>
      <c r="AU1694" s="150" t="s">
        <v>94</v>
      </c>
      <c r="AV1694" s="12" t="s">
        <v>23</v>
      </c>
      <c r="AW1694" s="12" t="s">
        <v>46</v>
      </c>
      <c r="AX1694" s="12" t="s">
        <v>86</v>
      </c>
      <c r="AY1694" s="150" t="s">
        <v>175</v>
      </c>
    </row>
    <row r="1695" spans="2:65" s="12" customFormat="1" ht="11.25">
      <c r="B1695" s="148"/>
      <c r="D1695" s="149" t="s">
        <v>185</v>
      </c>
      <c r="E1695" s="150" t="s">
        <v>48</v>
      </c>
      <c r="F1695" s="151" t="s">
        <v>1278</v>
      </c>
      <c r="H1695" s="150" t="s">
        <v>48</v>
      </c>
      <c r="I1695" s="152"/>
      <c r="L1695" s="148"/>
      <c r="M1695" s="153"/>
      <c r="T1695" s="154"/>
      <c r="AT1695" s="150" t="s">
        <v>185</v>
      </c>
      <c r="AU1695" s="150" t="s">
        <v>94</v>
      </c>
      <c r="AV1695" s="12" t="s">
        <v>23</v>
      </c>
      <c r="AW1695" s="12" t="s">
        <v>46</v>
      </c>
      <c r="AX1695" s="12" t="s">
        <v>86</v>
      </c>
      <c r="AY1695" s="150" t="s">
        <v>175</v>
      </c>
    </row>
    <row r="1696" spans="2:65" s="13" customFormat="1" ht="11.25">
      <c r="B1696" s="155"/>
      <c r="D1696" s="149" t="s">
        <v>185</v>
      </c>
      <c r="E1696" s="156" t="s">
        <v>48</v>
      </c>
      <c r="F1696" s="157" t="s">
        <v>23</v>
      </c>
      <c r="H1696" s="158">
        <v>1</v>
      </c>
      <c r="I1696" s="159"/>
      <c r="L1696" s="155"/>
      <c r="M1696" s="160"/>
      <c r="T1696" s="161"/>
      <c r="AT1696" s="156" t="s">
        <v>185</v>
      </c>
      <c r="AU1696" s="156" t="s">
        <v>94</v>
      </c>
      <c r="AV1696" s="13" t="s">
        <v>94</v>
      </c>
      <c r="AW1696" s="13" t="s">
        <v>46</v>
      </c>
      <c r="AX1696" s="13" t="s">
        <v>23</v>
      </c>
      <c r="AY1696" s="156" t="s">
        <v>175</v>
      </c>
    </row>
    <row r="1697" spans="2:65" s="11" customFormat="1" ht="22.9" customHeight="1">
      <c r="B1697" s="119"/>
      <c r="D1697" s="120" t="s">
        <v>85</v>
      </c>
      <c r="E1697" s="129" t="s">
        <v>1290</v>
      </c>
      <c r="F1697" s="129" t="s">
        <v>1291</v>
      </c>
      <c r="I1697" s="122"/>
      <c r="J1697" s="130">
        <f>BK1697</f>
        <v>0</v>
      </c>
      <c r="L1697" s="119"/>
      <c r="M1697" s="124"/>
      <c r="P1697" s="125">
        <f>SUM(P1698:P1707)</f>
        <v>0</v>
      </c>
      <c r="R1697" s="125">
        <f>SUM(R1698:R1707)</f>
        <v>0</v>
      </c>
      <c r="T1697" s="126">
        <f>SUM(T1698:T1707)</f>
        <v>0</v>
      </c>
      <c r="AR1697" s="120" t="s">
        <v>245</v>
      </c>
      <c r="AT1697" s="127" t="s">
        <v>85</v>
      </c>
      <c r="AU1697" s="127" t="s">
        <v>23</v>
      </c>
      <c r="AY1697" s="120" t="s">
        <v>175</v>
      </c>
      <c r="BK1697" s="128">
        <f>SUM(BK1698:BK1707)</f>
        <v>0</v>
      </c>
    </row>
    <row r="1698" spans="2:65" s="1" customFormat="1" ht="24.2" customHeight="1">
      <c r="B1698" s="32"/>
      <c r="C1698" s="131" t="s">
        <v>1292</v>
      </c>
      <c r="D1698" s="131" t="s">
        <v>177</v>
      </c>
      <c r="E1698" s="132" t="s">
        <v>1293</v>
      </c>
      <c r="F1698" s="133" t="s">
        <v>1294</v>
      </c>
      <c r="G1698" s="134" t="s">
        <v>233</v>
      </c>
      <c r="H1698" s="135">
        <v>1</v>
      </c>
      <c r="I1698" s="136"/>
      <c r="J1698" s="137">
        <f>ROUND(I1698*H1698,2)</f>
        <v>0</v>
      </c>
      <c r="K1698" s="133" t="s">
        <v>181</v>
      </c>
      <c r="L1698" s="32"/>
      <c r="M1698" s="138" t="s">
        <v>48</v>
      </c>
      <c r="N1698" s="139" t="s">
        <v>57</v>
      </c>
      <c r="P1698" s="140">
        <f>O1698*H1698</f>
        <v>0</v>
      </c>
      <c r="Q1698" s="140">
        <v>0</v>
      </c>
      <c r="R1698" s="140">
        <f>Q1698*H1698</f>
        <v>0</v>
      </c>
      <c r="S1698" s="140">
        <v>0</v>
      </c>
      <c r="T1698" s="141">
        <f>S1698*H1698</f>
        <v>0</v>
      </c>
      <c r="AR1698" s="142" t="s">
        <v>1269</v>
      </c>
      <c r="AT1698" s="142" t="s">
        <v>177</v>
      </c>
      <c r="AU1698" s="142" t="s">
        <v>94</v>
      </c>
      <c r="AY1698" s="16" t="s">
        <v>175</v>
      </c>
      <c r="BE1698" s="143">
        <f>IF(N1698="základní",J1698,0)</f>
        <v>0</v>
      </c>
      <c r="BF1698" s="143">
        <f>IF(N1698="snížená",J1698,0)</f>
        <v>0</v>
      </c>
      <c r="BG1698" s="143">
        <f>IF(N1698="zákl. přenesená",J1698,0)</f>
        <v>0</v>
      </c>
      <c r="BH1698" s="143">
        <f>IF(N1698="sníž. přenesená",J1698,0)</f>
        <v>0</v>
      </c>
      <c r="BI1698" s="143">
        <f>IF(N1698="nulová",J1698,0)</f>
        <v>0</v>
      </c>
      <c r="BJ1698" s="16" t="s">
        <v>23</v>
      </c>
      <c r="BK1698" s="143">
        <f>ROUND(I1698*H1698,2)</f>
        <v>0</v>
      </c>
      <c r="BL1698" s="16" t="s">
        <v>1269</v>
      </c>
      <c r="BM1698" s="142" t="s">
        <v>1295</v>
      </c>
    </row>
    <row r="1699" spans="2:65" s="1" customFormat="1" ht="11.25">
      <c r="B1699" s="32"/>
      <c r="D1699" s="144" t="s">
        <v>183</v>
      </c>
      <c r="F1699" s="145" t="s">
        <v>1296</v>
      </c>
      <c r="I1699" s="146"/>
      <c r="L1699" s="32"/>
      <c r="M1699" s="147"/>
      <c r="T1699" s="53"/>
      <c r="AT1699" s="16" t="s">
        <v>183</v>
      </c>
      <c r="AU1699" s="16" t="s">
        <v>94</v>
      </c>
    </row>
    <row r="1700" spans="2:65" s="12" customFormat="1" ht="11.25">
      <c r="B1700" s="148"/>
      <c r="D1700" s="149" t="s">
        <v>185</v>
      </c>
      <c r="E1700" s="150" t="s">
        <v>48</v>
      </c>
      <c r="F1700" s="151" t="s">
        <v>336</v>
      </c>
      <c r="H1700" s="150" t="s">
        <v>48</v>
      </c>
      <c r="I1700" s="152"/>
      <c r="L1700" s="148"/>
      <c r="M1700" s="153"/>
      <c r="T1700" s="154"/>
      <c r="AT1700" s="150" t="s">
        <v>185</v>
      </c>
      <c r="AU1700" s="150" t="s">
        <v>94</v>
      </c>
      <c r="AV1700" s="12" t="s">
        <v>23</v>
      </c>
      <c r="AW1700" s="12" t="s">
        <v>46</v>
      </c>
      <c r="AX1700" s="12" t="s">
        <v>86</v>
      </c>
      <c r="AY1700" s="150" t="s">
        <v>175</v>
      </c>
    </row>
    <row r="1701" spans="2:65" s="12" customFormat="1" ht="11.25">
      <c r="B1701" s="148"/>
      <c r="D1701" s="149" t="s">
        <v>185</v>
      </c>
      <c r="E1701" s="150" t="s">
        <v>48</v>
      </c>
      <c r="F1701" s="151" t="s">
        <v>1278</v>
      </c>
      <c r="H1701" s="150" t="s">
        <v>48</v>
      </c>
      <c r="I1701" s="152"/>
      <c r="L1701" s="148"/>
      <c r="M1701" s="153"/>
      <c r="T1701" s="154"/>
      <c r="AT1701" s="150" t="s">
        <v>185</v>
      </c>
      <c r="AU1701" s="150" t="s">
        <v>94</v>
      </c>
      <c r="AV1701" s="12" t="s">
        <v>23</v>
      </c>
      <c r="AW1701" s="12" t="s">
        <v>46</v>
      </c>
      <c r="AX1701" s="12" t="s">
        <v>86</v>
      </c>
      <c r="AY1701" s="150" t="s">
        <v>175</v>
      </c>
    </row>
    <row r="1702" spans="2:65" s="13" customFormat="1" ht="11.25">
      <c r="B1702" s="155"/>
      <c r="D1702" s="149" t="s">
        <v>185</v>
      </c>
      <c r="E1702" s="156" t="s">
        <v>48</v>
      </c>
      <c r="F1702" s="157" t="s">
        <v>23</v>
      </c>
      <c r="H1702" s="158">
        <v>1</v>
      </c>
      <c r="I1702" s="159"/>
      <c r="L1702" s="155"/>
      <c r="M1702" s="160"/>
      <c r="T1702" s="161"/>
      <c r="AT1702" s="156" t="s">
        <v>185</v>
      </c>
      <c r="AU1702" s="156" t="s">
        <v>94</v>
      </c>
      <c r="AV1702" s="13" t="s">
        <v>94</v>
      </c>
      <c r="AW1702" s="13" t="s">
        <v>46</v>
      </c>
      <c r="AX1702" s="13" t="s">
        <v>23</v>
      </c>
      <c r="AY1702" s="156" t="s">
        <v>175</v>
      </c>
    </row>
    <row r="1703" spans="2:65" s="1" customFormat="1" ht="16.5" customHeight="1">
      <c r="B1703" s="32"/>
      <c r="C1703" s="131" t="s">
        <v>1297</v>
      </c>
      <c r="D1703" s="131" t="s">
        <v>177</v>
      </c>
      <c r="E1703" s="132" t="s">
        <v>1298</v>
      </c>
      <c r="F1703" s="133" t="s">
        <v>1299</v>
      </c>
      <c r="G1703" s="134" t="s">
        <v>233</v>
      </c>
      <c r="H1703" s="135">
        <v>1</v>
      </c>
      <c r="I1703" s="136"/>
      <c r="J1703" s="137">
        <f>ROUND(I1703*H1703,2)</f>
        <v>0</v>
      </c>
      <c r="K1703" s="133" t="s">
        <v>181</v>
      </c>
      <c r="L1703" s="32"/>
      <c r="M1703" s="138" t="s">
        <v>48</v>
      </c>
      <c r="N1703" s="139" t="s">
        <v>57</v>
      </c>
      <c r="P1703" s="140">
        <f>O1703*H1703</f>
        <v>0</v>
      </c>
      <c r="Q1703" s="140">
        <v>0</v>
      </c>
      <c r="R1703" s="140">
        <f>Q1703*H1703</f>
        <v>0</v>
      </c>
      <c r="S1703" s="140">
        <v>0</v>
      </c>
      <c r="T1703" s="141">
        <f>S1703*H1703</f>
        <v>0</v>
      </c>
      <c r="AR1703" s="142" t="s">
        <v>1269</v>
      </c>
      <c r="AT1703" s="142" t="s">
        <v>177</v>
      </c>
      <c r="AU1703" s="142" t="s">
        <v>94</v>
      </c>
      <c r="AY1703" s="16" t="s">
        <v>175</v>
      </c>
      <c r="BE1703" s="143">
        <f>IF(N1703="základní",J1703,0)</f>
        <v>0</v>
      </c>
      <c r="BF1703" s="143">
        <f>IF(N1703="snížená",J1703,0)</f>
        <v>0</v>
      </c>
      <c r="BG1703" s="143">
        <f>IF(N1703="zákl. přenesená",J1703,0)</f>
        <v>0</v>
      </c>
      <c r="BH1703" s="143">
        <f>IF(N1703="sníž. přenesená",J1703,0)</f>
        <v>0</v>
      </c>
      <c r="BI1703" s="143">
        <f>IF(N1703="nulová",J1703,0)</f>
        <v>0</v>
      </c>
      <c r="BJ1703" s="16" t="s">
        <v>23</v>
      </c>
      <c r="BK1703" s="143">
        <f>ROUND(I1703*H1703,2)</f>
        <v>0</v>
      </c>
      <c r="BL1703" s="16" t="s">
        <v>1269</v>
      </c>
      <c r="BM1703" s="142" t="s">
        <v>1300</v>
      </c>
    </row>
    <row r="1704" spans="2:65" s="1" customFormat="1" ht="11.25">
      <c r="B1704" s="32"/>
      <c r="D1704" s="144" t="s">
        <v>183</v>
      </c>
      <c r="F1704" s="145" t="s">
        <v>1301</v>
      </c>
      <c r="I1704" s="146"/>
      <c r="L1704" s="32"/>
      <c r="M1704" s="147"/>
      <c r="T1704" s="53"/>
      <c r="AT1704" s="16" t="s">
        <v>183</v>
      </c>
      <c r="AU1704" s="16" t="s">
        <v>94</v>
      </c>
    </row>
    <row r="1705" spans="2:65" s="12" customFormat="1" ht="11.25">
      <c r="B1705" s="148"/>
      <c r="D1705" s="149" t="s">
        <v>185</v>
      </c>
      <c r="E1705" s="150" t="s">
        <v>48</v>
      </c>
      <c r="F1705" s="151" t="s">
        <v>336</v>
      </c>
      <c r="H1705" s="150" t="s">
        <v>48</v>
      </c>
      <c r="I1705" s="152"/>
      <c r="L1705" s="148"/>
      <c r="M1705" s="153"/>
      <c r="T1705" s="154"/>
      <c r="AT1705" s="150" t="s">
        <v>185</v>
      </c>
      <c r="AU1705" s="150" t="s">
        <v>94</v>
      </c>
      <c r="AV1705" s="12" t="s">
        <v>23</v>
      </c>
      <c r="AW1705" s="12" t="s">
        <v>46</v>
      </c>
      <c r="AX1705" s="12" t="s">
        <v>86</v>
      </c>
      <c r="AY1705" s="150" t="s">
        <v>175</v>
      </c>
    </row>
    <row r="1706" spans="2:65" s="12" customFormat="1" ht="22.5">
      <c r="B1706" s="148"/>
      <c r="D1706" s="149" t="s">
        <v>185</v>
      </c>
      <c r="E1706" s="150" t="s">
        <v>48</v>
      </c>
      <c r="F1706" s="151" t="s">
        <v>1302</v>
      </c>
      <c r="H1706" s="150" t="s">
        <v>48</v>
      </c>
      <c r="I1706" s="152"/>
      <c r="L1706" s="148"/>
      <c r="M1706" s="153"/>
      <c r="T1706" s="154"/>
      <c r="AT1706" s="150" t="s">
        <v>185</v>
      </c>
      <c r="AU1706" s="150" t="s">
        <v>94</v>
      </c>
      <c r="AV1706" s="12" t="s">
        <v>23</v>
      </c>
      <c r="AW1706" s="12" t="s">
        <v>46</v>
      </c>
      <c r="AX1706" s="12" t="s">
        <v>86</v>
      </c>
      <c r="AY1706" s="150" t="s">
        <v>175</v>
      </c>
    </row>
    <row r="1707" spans="2:65" s="13" customFormat="1" ht="11.25">
      <c r="B1707" s="155"/>
      <c r="D1707" s="149" t="s">
        <v>185</v>
      </c>
      <c r="E1707" s="156" t="s">
        <v>48</v>
      </c>
      <c r="F1707" s="157" t="s">
        <v>23</v>
      </c>
      <c r="H1707" s="158">
        <v>1</v>
      </c>
      <c r="I1707" s="159"/>
      <c r="L1707" s="155"/>
      <c r="M1707" s="160"/>
      <c r="T1707" s="161"/>
      <c r="AT1707" s="156" t="s">
        <v>185</v>
      </c>
      <c r="AU1707" s="156" t="s">
        <v>94</v>
      </c>
      <c r="AV1707" s="13" t="s">
        <v>94</v>
      </c>
      <c r="AW1707" s="13" t="s">
        <v>46</v>
      </c>
      <c r="AX1707" s="13" t="s">
        <v>23</v>
      </c>
      <c r="AY1707" s="156" t="s">
        <v>175</v>
      </c>
    </row>
    <row r="1708" spans="2:65" s="11" customFormat="1" ht="22.9" customHeight="1">
      <c r="B1708" s="119"/>
      <c r="D1708" s="120" t="s">
        <v>85</v>
      </c>
      <c r="E1708" s="129" t="s">
        <v>1303</v>
      </c>
      <c r="F1708" s="129" t="s">
        <v>1304</v>
      </c>
      <c r="I1708" s="122"/>
      <c r="J1708" s="130">
        <f>BK1708</f>
        <v>0</v>
      </c>
      <c r="L1708" s="119"/>
      <c r="M1708" s="124"/>
      <c r="P1708" s="125">
        <f>SUM(P1709:P1718)</f>
        <v>0</v>
      </c>
      <c r="R1708" s="125">
        <f>SUM(R1709:R1718)</f>
        <v>0</v>
      </c>
      <c r="T1708" s="126">
        <f>SUM(T1709:T1718)</f>
        <v>0</v>
      </c>
      <c r="AR1708" s="120" t="s">
        <v>245</v>
      </c>
      <c r="AT1708" s="127" t="s">
        <v>85</v>
      </c>
      <c r="AU1708" s="127" t="s">
        <v>23</v>
      </c>
      <c r="AY1708" s="120" t="s">
        <v>175</v>
      </c>
      <c r="BK1708" s="128">
        <f>SUM(BK1709:BK1718)</f>
        <v>0</v>
      </c>
    </row>
    <row r="1709" spans="2:65" s="1" customFormat="1" ht="16.5" customHeight="1">
      <c r="B1709" s="32"/>
      <c r="C1709" s="131" t="s">
        <v>1305</v>
      </c>
      <c r="D1709" s="131" t="s">
        <v>177</v>
      </c>
      <c r="E1709" s="132" t="s">
        <v>1306</v>
      </c>
      <c r="F1709" s="133" t="s">
        <v>1307</v>
      </c>
      <c r="G1709" s="134" t="s">
        <v>233</v>
      </c>
      <c r="H1709" s="135">
        <v>1</v>
      </c>
      <c r="I1709" s="136"/>
      <c r="J1709" s="137">
        <f>ROUND(I1709*H1709,2)</f>
        <v>0</v>
      </c>
      <c r="K1709" s="133" t="s">
        <v>181</v>
      </c>
      <c r="L1709" s="32"/>
      <c r="M1709" s="138" t="s">
        <v>48</v>
      </c>
      <c r="N1709" s="139" t="s">
        <v>57</v>
      </c>
      <c r="P1709" s="140">
        <f>O1709*H1709</f>
        <v>0</v>
      </c>
      <c r="Q1709" s="140">
        <v>0</v>
      </c>
      <c r="R1709" s="140">
        <f>Q1709*H1709</f>
        <v>0</v>
      </c>
      <c r="S1709" s="140">
        <v>0</v>
      </c>
      <c r="T1709" s="141">
        <f>S1709*H1709</f>
        <v>0</v>
      </c>
      <c r="AR1709" s="142" t="s">
        <v>1269</v>
      </c>
      <c r="AT1709" s="142" t="s">
        <v>177</v>
      </c>
      <c r="AU1709" s="142" t="s">
        <v>94</v>
      </c>
      <c r="AY1709" s="16" t="s">
        <v>175</v>
      </c>
      <c r="BE1709" s="143">
        <f>IF(N1709="základní",J1709,0)</f>
        <v>0</v>
      </c>
      <c r="BF1709" s="143">
        <f>IF(N1709="snížená",J1709,0)</f>
        <v>0</v>
      </c>
      <c r="BG1709" s="143">
        <f>IF(N1709="zákl. přenesená",J1709,0)</f>
        <v>0</v>
      </c>
      <c r="BH1709" s="143">
        <f>IF(N1709="sníž. přenesená",J1709,0)</f>
        <v>0</v>
      </c>
      <c r="BI1709" s="143">
        <f>IF(N1709="nulová",J1709,0)</f>
        <v>0</v>
      </c>
      <c r="BJ1709" s="16" t="s">
        <v>23</v>
      </c>
      <c r="BK1709" s="143">
        <f>ROUND(I1709*H1709,2)</f>
        <v>0</v>
      </c>
      <c r="BL1709" s="16" t="s">
        <v>1269</v>
      </c>
      <c r="BM1709" s="142" t="s">
        <v>1308</v>
      </c>
    </row>
    <row r="1710" spans="2:65" s="1" customFormat="1" ht="11.25">
      <c r="B1710" s="32"/>
      <c r="D1710" s="144" t="s">
        <v>183</v>
      </c>
      <c r="F1710" s="145" t="s">
        <v>1309</v>
      </c>
      <c r="I1710" s="146"/>
      <c r="L1710" s="32"/>
      <c r="M1710" s="147"/>
      <c r="T1710" s="53"/>
      <c r="AT1710" s="16" t="s">
        <v>183</v>
      </c>
      <c r="AU1710" s="16" t="s">
        <v>94</v>
      </c>
    </row>
    <row r="1711" spans="2:65" s="12" customFormat="1" ht="11.25">
      <c r="B1711" s="148"/>
      <c r="D1711" s="149" t="s">
        <v>185</v>
      </c>
      <c r="E1711" s="150" t="s">
        <v>48</v>
      </c>
      <c r="F1711" s="151" t="s">
        <v>336</v>
      </c>
      <c r="H1711" s="150" t="s">
        <v>48</v>
      </c>
      <c r="I1711" s="152"/>
      <c r="L1711" s="148"/>
      <c r="M1711" s="153"/>
      <c r="T1711" s="154"/>
      <c r="AT1711" s="150" t="s">
        <v>185</v>
      </c>
      <c r="AU1711" s="150" t="s">
        <v>94</v>
      </c>
      <c r="AV1711" s="12" t="s">
        <v>23</v>
      </c>
      <c r="AW1711" s="12" t="s">
        <v>46</v>
      </c>
      <c r="AX1711" s="12" t="s">
        <v>86</v>
      </c>
      <c r="AY1711" s="150" t="s">
        <v>175</v>
      </c>
    </row>
    <row r="1712" spans="2:65" s="12" customFormat="1" ht="11.25">
      <c r="B1712" s="148"/>
      <c r="D1712" s="149" t="s">
        <v>185</v>
      </c>
      <c r="E1712" s="150" t="s">
        <v>48</v>
      </c>
      <c r="F1712" s="151" t="s">
        <v>1278</v>
      </c>
      <c r="H1712" s="150" t="s">
        <v>48</v>
      </c>
      <c r="I1712" s="152"/>
      <c r="L1712" s="148"/>
      <c r="M1712" s="153"/>
      <c r="T1712" s="154"/>
      <c r="AT1712" s="150" t="s">
        <v>185</v>
      </c>
      <c r="AU1712" s="150" t="s">
        <v>94</v>
      </c>
      <c r="AV1712" s="12" t="s">
        <v>23</v>
      </c>
      <c r="AW1712" s="12" t="s">
        <v>46</v>
      </c>
      <c r="AX1712" s="12" t="s">
        <v>86</v>
      </c>
      <c r="AY1712" s="150" t="s">
        <v>175</v>
      </c>
    </row>
    <row r="1713" spans="2:65" s="13" customFormat="1" ht="11.25">
      <c r="B1713" s="155"/>
      <c r="D1713" s="149" t="s">
        <v>185</v>
      </c>
      <c r="E1713" s="156" t="s">
        <v>48</v>
      </c>
      <c r="F1713" s="157" t="s">
        <v>23</v>
      </c>
      <c r="H1713" s="158">
        <v>1</v>
      </c>
      <c r="I1713" s="159"/>
      <c r="L1713" s="155"/>
      <c r="M1713" s="160"/>
      <c r="T1713" s="161"/>
      <c r="AT1713" s="156" t="s">
        <v>185</v>
      </c>
      <c r="AU1713" s="156" t="s">
        <v>94</v>
      </c>
      <c r="AV1713" s="13" t="s">
        <v>94</v>
      </c>
      <c r="AW1713" s="13" t="s">
        <v>46</v>
      </c>
      <c r="AX1713" s="13" t="s">
        <v>23</v>
      </c>
      <c r="AY1713" s="156" t="s">
        <v>175</v>
      </c>
    </row>
    <row r="1714" spans="2:65" s="1" customFormat="1" ht="16.5" customHeight="1">
      <c r="B1714" s="32"/>
      <c r="C1714" s="131" t="s">
        <v>1310</v>
      </c>
      <c r="D1714" s="131" t="s">
        <v>177</v>
      </c>
      <c r="E1714" s="132" t="s">
        <v>1311</v>
      </c>
      <c r="F1714" s="133" t="s">
        <v>1312</v>
      </c>
      <c r="G1714" s="134" t="s">
        <v>233</v>
      </c>
      <c r="H1714" s="135">
        <v>1</v>
      </c>
      <c r="I1714" s="136"/>
      <c r="J1714" s="137">
        <f>ROUND(I1714*H1714,2)</f>
        <v>0</v>
      </c>
      <c r="K1714" s="133" t="s">
        <v>181</v>
      </c>
      <c r="L1714" s="32"/>
      <c r="M1714" s="138" t="s">
        <v>48</v>
      </c>
      <c r="N1714" s="139" t="s">
        <v>57</v>
      </c>
      <c r="P1714" s="140">
        <f>O1714*H1714</f>
        <v>0</v>
      </c>
      <c r="Q1714" s="140">
        <v>0</v>
      </c>
      <c r="R1714" s="140">
        <f>Q1714*H1714</f>
        <v>0</v>
      </c>
      <c r="S1714" s="140">
        <v>0</v>
      </c>
      <c r="T1714" s="141">
        <f>S1714*H1714</f>
        <v>0</v>
      </c>
      <c r="AR1714" s="142" t="s">
        <v>1269</v>
      </c>
      <c r="AT1714" s="142" t="s">
        <v>177</v>
      </c>
      <c r="AU1714" s="142" t="s">
        <v>94</v>
      </c>
      <c r="AY1714" s="16" t="s">
        <v>175</v>
      </c>
      <c r="BE1714" s="143">
        <f>IF(N1714="základní",J1714,0)</f>
        <v>0</v>
      </c>
      <c r="BF1714" s="143">
        <f>IF(N1714="snížená",J1714,0)</f>
        <v>0</v>
      </c>
      <c r="BG1714" s="143">
        <f>IF(N1714="zákl. přenesená",J1714,0)</f>
        <v>0</v>
      </c>
      <c r="BH1714" s="143">
        <f>IF(N1714="sníž. přenesená",J1714,0)</f>
        <v>0</v>
      </c>
      <c r="BI1714" s="143">
        <f>IF(N1714="nulová",J1714,0)</f>
        <v>0</v>
      </c>
      <c r="BJ1714" s="16" t="s">
        <v>23</v>
      </c>
      <c r="BK1714" s="143">
        <f>ROUND(I1714*H1714,2)</f>
        <v>0</v>
      </c>
      <c r="BL1714" s="16" t="s">
        <v>1269</v>
      </c>
      <c r="BM1714" s="142" t="s">
        <v>1313</v>
      </c>
    </row>
    <row r="1715" spans="2:65" s="1" customFormat="1" ht="11.25">
      <c r="B1715" s="32"/>
      <c r="D1715" s="144" t="s">
        <v>183</v>
      </c>
      <c r="F1715" s="145" t="s">
        <v>1314</v>
      </c>
      <c r="I1715" s="146"/>
      <c r="L1715" s="32"/>
      <c r="M1715" s="147"/>
      <c r="T1715" s="53"/>
      <c r="AT1715" s="16" t="s">
        <v>183</v>
      </c>
      <c r="AU1715" s="16" t="s">
        <v>94</v>
      </c>
    </row>
    <row r="1716" spans="2:65" s="12" customFormat="1" ht="11.25">
      <c r="B1716" s="148"/>
      <c r="D1716" s="149" t="s">
        <v>185</v>
      </c>
      <c r="E1716" s="150" t="s">
        <v>48</v>
      </c>
      <c r="F1716" s="151" t="s">
        <v>336</v>
      </c>
      <c r="H1716" s="150" t="s">
        <v>48</v>
      </c>
      <c r="I1716" s="152"/>
      <c r="L1716" s="148"/>
      <c r="M1716" s="153"/>
      <c r="T1716" s="154"/>
      <c r="AT1716" s="150" t="s">
        <v>185</v>
      </c>
      <c r="AU1716" s="150" t="s">
        <v>94</v>
      </c>
      <c r="AV1716" s="12" t="s">
        <v>23</v>
      </c>
      <c r="AW1716" s="12" t="s">
        <v>46</v>
      </c>
      <c r="AX1716" s="12" t="s">
        <v>86</v>
      </c>
      <c r="AY1716" s="150" t="s">
        <v>175</v>
      </c>
    </row>
    <row r="1717" spans="2:65" s="12" customFormat="1" ht="11.25">
      <c r="B1717" s="148"/>
      <c r="D1717" s="149" t="s">
        <v>185</v>
      </c>
      <c r="E1717" s="150" t="s">
        <v>48</v>
      </c>
      <c r="F1717" s="151" t="s">
        <v>1315</v>
      </c>
      <c r="H1717" s="150" t="s">
        <v>48</v>
      </c>
      <c r="I1717" s="152"/>
      <c r="L1717" s="148"/>
      <c r="M1717" s="153"/>
      <c r="T1717" s="154"/>
      <c r="AT1717" s="150" t="s">
        <v>185</v>
      </c>
      <c r="AU1717" s="150" t="s">
        <v>94</v>
      </c>
      <c r="AV1717" s="12" t="s">
        <v>23</v>
      </c>
      <c r="AW1717" s="12" t="s">
        <v>46</v>
      </c>
      <c r="AX1717" s="12" t="s">
        <v>86</v>
      </c>
      <c r="AY1717" s="150" t="s">
        <v>175</v>
      </c>
    </row>
    <row r="1718" spans="2:65" s="13" customFormat="1" ht="11.25">
      <c r="B1718" s="155"/>
      <c r="D1718" s="149" t="s">
        <v>185</v>
      </c>
      <c r="E1718" s="156" t="s">
        <v>48</v>
      </c>
      <c r="F1718" s="157" t="s">
        <v>23</v>
      </c>
      <c r="H1718" s="158">
        <v>1</v>
      </c>
      <c r="I1718" s="159"/>
      <c r="L1718" s="155"/>
      <c r="M1718" s="160"/>
      <c r="T1718" s="161"/>
      <c r="AT1718" s="156" t="s">
        <v>185</v>
      </c>
      <c r="AU1718" s="156" t="s">
        <v>94</v>
      </c>
      <c r="AV1718" s="13" t="s">
        <v>94</v>
      </c>
      <c r="AW1718" s="13" t="s">
        <v>46</v>
      </c>
      <c r="AX1718" s="13" t="s">
        <v>23</v>
      </c>
      <c r="AY1718" s="156" t="s">
        <v>175</v>
      </c>
    </row>
    <row r="1719" spans="2:65" s="11" customFormat="1" ht="22.9" customHeight="1">
      <c r="B1719" s="119"/>
      <c r="D1719" s="120" t="s">
        <v>85</v>
      </c>
      <c r="E1719" s="129" t="s">
        <v>1316</v>
      </c>
      <c r="F1719" s="129" t="s">
        <v>1317</v>
      </c>
      <c r="I1719" s="122"/>
      <c r="J1719" s="130">
        <f>BK1719</f>
        <v>0</v>
      </c>
      <c r="L1719" s="119"/>
      <c r="M1719" s="124"/>
      <c r="P1719" s="125">
        <f>SUM(P1720:P1724)</f>
        <v>0</v>
      </c>
      <c r="R1719" s="125">
        <f>SUM(R1720:R1724)</f>
        <v>0</v>
      </c>
      <c r="T1719" s="126">
        <f>SUM(T1720:T1724)</f>
        <v>0</v>
      </c>
      <c r="AR1719" s="120" t="s">
        <v>245</v>
      </c>
      <c r="AT1719" s="127" t="s">
        <v>85</v>
      </c>
      <c r="AU1719" s="127" t="s">
        <v>23</v>
      </c>
      <c r="AY1719" s="120" t="s">
        <v>175</v>
      </c>
      <c r="BK1719" s="128">
        <f>SUM(BK1720:BK1724)</f>
        <v>0</v>
      </c>
    </row>
    <row r="1720" spans="2:65" s="1" customFormat="1" ht="37.9" customHeight="1">
      <c r="B1720" s="32"/>
      <c r="C1720" s="131" t="s">
        <v>1318</v>
      </c>
      <c r="D1720" s="131" t="s">
        <v>177</v>
      </c>
      <c r="E1720" s="132" t="s">
        <v>1319</v>
      </c>
      <c r="F1720" s="133" t="s">
        <v>1320</v>
      </c>
      <c r="G1720" s="134" t="s">
        <v>233</v>
      </c>
      <c r="H1720" s="135">
        <v>1</v>
      </c>
      <c r="I1720" s="136"/>
      <c r="J1720" s="137">
        <f>ROUND(I1720*H1720,2)</f>
        <v>0</v>
      </c>
      <c r="K1720" s="133" t="s">
        <v>181</v>
      </c>
      <c r="L1720" s="32"/>
      <c r="M1720" s="138" t="s">
        <v>48</v>
      </c>
      <c r="N1720" s="139" t="s">
        <v>57</v>
      </c>
      <c r="P1720" s="140">
        <f>O1720*H1720</f>
        <v>0</v>
      </c>
      <c r="Q1720" s="140">
        <v>0</v>
      </c>
      <c r="R1720" s="140">
        <f>Q1720*H1720</f>
        <v>0</v>
      </c>
      <c r="S1720" s="140">
        <v>0</v>
      </c>
      <c r="T1720" s="141">
        <f>S1720*H1720</f>
        <v>0</v>
      </c>
      <c r="AR1720" s="142" t="s">
        <v>1269</v>
      </c>
      <c r="AT1720" s="142" t="s">
        <v>177</v>
      </c>
      <c r="AU1720" s="142" t="s">
        <v>94</v>
      </c>
      <c r="AY1720" s="16" t="s">
        <v>175</v>
      </c>
      <c r="BE1720" s="143">
        <f>IF(N1720="základní",J1720,0)</f>
        <v>0</v>
      </c>
      <c r="BF1720" s="143">
        <f>IF(N1720="snížená",J1720,0)</f>
        <v>0</v>
      </c>
      <c r="BG1720" s="143">
        <f>IF(N1720="zákl. přenesená",J1720,0)</f>
        <v>0</v>
      </c>
      <c r="BH1720" s="143">
        <f>IF(N1720="sníž. přenesená",J1720,0)</f>
        <v>0</v>
      </c>
      <c r="BI1720" s="143">
        <f>IF(N1720="nulová",J1720,0)</f>
        <v>0</v>
      </c>
      <c r="BJ1720" s="16" t="s">
        <v>23</v>
      </c>
      <c r="BK1720" s="143">
        <f>ROUND(I1720*H1720,2)</f>
        <v>0</v>
      </c>
      <c r="BL1720" s="16" t="s">
        <v>1269</v>
      </c>
      <c r="BM1720" s="142" t="s">
        <v>1321</v>
      </c>
    </row>
    <row r="1721" spans="2:65" s="1" customFormat="1" ht="11.25">
      <c r="B1721" s="32"/>
      <c r="D1721" s="144" t="s">
        <v>183</v>
      </c>
      <c r="F1721" s="145" t="s">
        <v>1322</v>
      </c>
      <c r="I1721" s="146"/>
      <c r="L1721" s="32"/>
      <c r="M1721" s="147"/>
      <c r="T1721" s="53"/>
      <c r="AT1721" s="16" t="s">
        <v>183</v>
      </c>
      <c r="AU1721" s="16" t="s">
        <v>94</v>
      </c>
    </row>
    <row r="1722" spans="2:65" s="12" customFormat="1" ht="11.25">
      <c r="B1722" s="148"/>
      <c r="D1722" s="149" t="s">
        <v>185</v>
      </c>
      <c r="E1722" s="150" t="s">
        <v>48</v>
      </c>
      <c r="F1722" s="151" t="s">
        <v>336</v>
      </c>
      <c r="H1722" s="150" t="s">
        <v>48</v>
      </c>
      <c r="I1722" s="152"/>
      <c r="L1722" s="148"/>
      <c r="M1722" s="153"/>
      <c r="T1722" s="154"/>
      <c r="AT1722" s="150" t="s">
        <v>185</v>
      </c>
      <c r="AU1722" s="150" t="s">
        <v>94</v>
      </c>
      <c r="AV1722" s="12" t="s">
        <v>23</v>
      </c>
      <c r="AW1722" s="12" t="s">
        <v>46</v>
      </c>
      <c r="AX1722" s="12" t="s">
        <v>86</v>
      </c>
      <c r="AY1722" s="150" t="s">
        <v>175</v>
      </c>
    </row>
    <row r="1723" spans="2:65" s="12" customFormat="1" ht="22.5">
      <c r="B1723" s="148"/>
      <c r="D1723" s="149" t="s">
        <v>185</v>
      </c>
      <c r="E1723" s="150" t="s">
        <v>48</v>
      </c>
      <c r="F1723" s="151" t="s">
        <v>1323</v>
      </c>
      <c r="H1723" s="150" t="s">
        <v>48</v>
      </c>
      <c r="I1723" s="152"/>
      <c r="L1723" s="148"/>
      <c r="M1723" s="153"/>
      <c r="T1723" s="154"/>
      <c r="AT1723" s="150" t="s">
        <v>185</v>
      </c>
      <c r="AU1723" s="150" t="s">
        <v>94</v>
      </c>
      <c r="AV1723" s="12" t="s">
        <v>23</v>
      </c>
      <c r="AW1723" s="12" t="s">
        <v>46</v>
      </c>
      <c r="AX1723" s="12" t="s">
        <v>86</v>
      </c>
      <c r="AY1723" s="150" t="s">
        <v>175</v>
      </c>
    </row>
    <row r="1724" spans="2:65" s="13" customFormat="1" ht="11.25">
      <c r="B1724" s="155"/>
      <c r="D1724" s="149" t="s">
        <v>185</v>
      </c>
      <c r="E1724" s="156" t="s">
        <v>48</v>
      </c>
      <c r="F1724" s="157" t="s">
        <v>23</v>
      </c>
      <c r="H1724" s="158">
        <v>1</v>
      </c>
      <c r="I1724" s="159"/>
      <c r="L1724" s="155"/>
      <c r="M1724" s="179"/>
      <c r="N1724" s="180"/>
      <c r="O1724" s="180"/>
      <c r="P1724" s="180"/>
      <c r="Q1724" s="180"/>
      <c r="R1724" s="180"/>
      <c r="S1724" s="180"/>
      <c r="T1724" s="181"/>
      <c r="AT1724" s="156" t="s">
        <v>185</v>
      </c>
      <c r="AU1724" s="156" t="s">
        <v>94</v>
      </c>
      <c r="AV1724" s="13" t="s">
        <v>94</v>
      </c>
      <c r="AW1724" s="13" t="s">
        <v>46</v>
      </c>
      <c r="AX1724" s="13" t="s">
        <v>23</v>
      </c>
      <c r="AY1724" s="156" t="s">
        <v>175</v>
      </c>
    </row>
    <row r="1725" spans="2:65" s="1" customFormat="1" ht="6.95" customHeight="1">
      <c r="B1725" s="41"/>
      <c r="C1725" s="42"/>
      <c r="D1725" s="42"/>
      <c r="E1725" s="42"/>
      <c r="F1725" s="42"/>
      <c r="G1725" s="42"/>
      <c r="H1725" s="42"/>
      <c r="I1725" s="42"/>
      <c r="J1725" s="42"/>
      <c r="K1725" s="42"/>
      <c r="L1725" s="32"/>
    </row>
  </sheetData>
  <sheetProtection algorithmName="SHA-512" hashValue="5XBpRVG/zKEiCWpPKp1pSbgXVODmzzN+03TrsdvPPb/b4kSi/LO5wlVqeXKyzXybFTZw8taEpRwC6kVexrohWQ==" saltValue="7syt91Si7lyJgPJkYrs9MGRc26ib2pcDuUrj0p/DHmamiAdeH8gF3wG8arHh8p/vrKm960H1MfMxpkzHv82mcQ==" spinCount="100000" sheet="1" objects="1" scenarios="1" formatColumns="0" formatRows="0" autoFilter="0"/>
  <autoFilter ref="C97:K1724" xr:uid="{00000000-0009-0000-0000-000001000000}"/>
  <mergeCells count="12">
    <mergeCell ref="E90:H90"/>
    <mergeCell ref="L2:V2"/>
    <mergeCell ref="E50:H50"/>
    <mergeCell ref="E52:H52"/>
    <mergeCell ref="E54:H54"/>
    <mergeCell ref="E86:H86"/>
    <mergeCell ref="E88:H88"/>
    <mergeCell ref="E7:H7"/>
    <mergeCell ref="E9:H9"/>
    <mergeCell ref="E11:H11"/>
    <mergeCell ref="E20:H20"/>
    <mergeCell ref="E29:H29"/>
  </mergeCells>
  <hyperlinks>
    <hyperlink ref="F102" r:id="rId1" xr:uid="{00000000-0004-0000-0100-000000000000}"/>
    <hyperlink ref="F130" r:id="rId2" xr:uid="{00000000-0004-0000-0100-000001000000}"/>
    <hyperlink ref="F160" r:id="rId3" xr:uid="{00000000-0004-0000-0100-000002000000}"/>
    <hyperlink ref="F171" r:id="rId4" xr:uid="{00000000-0004-0000-0100-000003000000}"/>
    <hyperlink ref="F177" r:id="rId5" xr:uid="{00000000-0004-0000-0100-000004000000}"/>
    <hyperlink ref="F188" r:id="rId6" xr:uid="{00000000-0004-0000-0100-000005000000}"/>
    <hyperlink ref="F205" r:id="rId7" xr:uid="{00000000-0004-0000-0100-000006000000}"/>
    <hyperlink ref="F212" r:id="rId8" xr:uid="{00000000-0004-0000-0100-000007000000}"/>
    <hyperlink ref="F223" r:id="rId9" xr:uid="{00000000-0004-0000-0100-000008000000}"/>
    <hyperlink ref="F232" r:id="rId10" xr:uid="{00000000-0004-0000-0100-000009000000}"/>
    <hyperlink ref="F241" r:id="rId11" xr:uid="{00000000-0004-0000-0100-00000A000000}"/>
    <hyperlink ref="F260" r:id="rId12" xr:uid="{00000000-0004-0000-0100-00000B000000}"/>
    <hyperlink ref="F271" r:id="rId13" xr:uid="{00000000-0004-0000-0100-00000C000000}"/>
    <hyperlink ref="F311" r:id="rId14" xr:uid="{00000000-0004-0000-0100-00000D000000}"/>
    <hyperlink ref="F347" r:id="rId15" xr:uid="{00000000-0004-0000-0100-00000E000000}"/>
    <hyperlink ref="F356" r:id="rId16" xr:uid="{00000000-0004-0000-0100-00000F000000}"/>
    <hyperlink ref="F365" r:id="rId17" xr:uid="{00000000-0004-0000-0100-000010000000}"/>
    <hyperlink ref="F374" r:id="rId18" xr:uid="{00000000-0004-0000-0100-000011000000}"/>
    <hyperlink ref="F388" r:id="rId19" xr:uid="{00000000-0004-0000-0100-000012000000}"/>
    <hyperlink ref="F397" r:id="rId20" xr:uid="{00000000-0004-0000-0100-000013000000}"/>
    <hyperlink ref="F406" r:id="rId21" xr:uid="{00000000-0004-0000-0100-000014000000}"/>
    <hyperlink ref="F429" r:id="rId22" xr:uid="{00000000-0004-0000-0100-000015000000}"/>
    <hyperlink ref="F438" r:id="rId23" xr:uid="{00000000-0004-0000-0100-000016000000}"/>
    <hyperlink ref="F453" r:id="rId24" xr:uid="{00000000-0004-0000-0100-000017000000}"/>
    <hyperlink ref="F458" r:id="rId25" xr:uid="{00000000-0004-0000-0100-000018000000}"/>
    <hyperlink ref="F468" r:id="rId26" xr:uid="{00000000-0004-0000-0100-000019000000}"/>
    <hyperlink ref="F477" r:id="rId27" xr:uid="{00000000-0004-0000-0100-00001A000000}"/>
    <hyperlink ref="F499" r:id="rId28" xr:uid="{00000000-0004-0000-0100-00001B000000}"/>
    <hyperlink ref="F509" r:id="rId29" xr:uid="{00000000-0004-0000-0100-00001C000000}"/>
    <hyperlink ref="F527" r:id="rId30" xr:uid="{00000000-0004-0000-0100-00001D000000}"/>
    <hyperlink ref="F540" r:id="rId31" xr:uid="{00000000-0004-0000-0100-00001E000000}"/>
    <hyperlink ref="F560" r:id="rId32" xr:uid="{00000000-0004-0000-0100-00001F000000}"/>
    <hyperlink ref="F569" r:id="rId33" xr:uid="{00000000-0004-0000-0100-000020000000}"/>
    <hyperlink ref="F586" r:id="rId34" xr:uid="{00000000-0004-0000-0100-000021000000}"/>
    <hyperlink ref="F595" r:id="rId35" xr:uid="{00000000-0004-0000-0100-000022000000}"/>
    <hyperlink ref="F604" r:id="rId36" xr:uid="{00000000-0004-0000-0100-000023000000}"/>
    <hyperlink ref="F613" r:id="rId37" xr:uid="{00000000-0004-0000-0100-000024000000}"/>
    <hyperlink ref="F633" r:id="rId38" xr:uid="{00000000-0004-0000-0100-000025000000}"/>
    <hyperlink ref="F652" r:id="rId39" xr:uid="{00000000-0004-0000-0100-000026000000}"/>
    <hyperlink ref="F696" r:id="rId40" xr:uid="{00000000-0004-0000-0100-000027000000}"/>
    <hyperlink ref="F705" r:id="rId41" xr:uid="{00000000-0004-0000-0100-000028000000}"/>
    <hyperlink ref="F726" r:id="rId42" xr:uid="{00000000-0004-0000-0100-000029000000}"/>
    <hyperlink ref="F765" r:id="rId43" xr:uid="{00000000-0004-0000-0100-00002A000000}"/>
    <hyperlink ref="F785" r:id="rId44" xr:uid="{00000000-0004-0000-0100-00002B000000}"/>
    <hyperlink ref="F864" r:id="rId45" xr:uid="{00000000-0004-0000-0100-00002C000000}"/>
    <hyperlink ref="F882" r:id="rId46" xr:uid="{00000000-0004-0000-0100-00002D000000}"/>
    <hyperlink ref="F951" r:id="rId47" xr:uid="{00000000-0004-0000-0100-00002E000000}"/>
    <hyperlink ref="F969" r:id="rId48" xr:uid="{00000000-0004-0000-0100-00002F000000}"/>
    <hyperlink ref="F1004" r:id="rId49" xr:uid="{00000000-0004-0000-0100-000030000000}"/>
    <hyperlink ref="F1012" r:id="rId50" xr:uid="{00000000-0004-0000-0100-000031000000}"/>
    <hyperlink ref="F1128" r:id="rId51" xr:uid="{00000000-0004-0000-0100-000032000000}"/>
    <hyperlink ref="F1177" r:id="rId52" xr:uid="{00000000-0004-0000-0100-000033000000}"/>
    <hyperlink ref="F1186" r:id="rId53" xr:uid="{00000000-0004-0000-0100-000034000000}"/>
    <hyperlink ref="F1203" r:id="rId54" xr:uid="{00000000-0004-0000-0100-000035000000}"/>
    <hyperlink ref="F1218" r:id="rId55" xr:uid="{00000000-0004-0000-0100-000036000000}"/>
    <hyperlink ref="F1233" r:id="rId56" xr:uid="{00000000-0004-0000-0100-000037000000}"/>
    <hyperlink ref="F1244" r:id="rId57" xr:uid="{00000000-0004-0000-0100-000038000000}"/>
    <hyperlink ref="F1272" r:id="rId58" xr:uid="{00000000-0004-0000-0100-000039000000}"/>
    <hyperlink ref="F1278" r:id="rId59" xr:uid="{00000000-0004-0000-0100-00003A000000}"/>
    <hyperlink ref="F1284" r:id="rId60" xr:uid="{00000000-0004-0000-0100-00003B000000}"/>
    <hyperlink ref="F1290" r:id="rId61" xr:uid="{00000000-0004-0000-0100-00003C000000}"/>
    <hyperlink ref="F1295" r:id="rId62" xr:uid="{00000000-0004-0000-0100-00003D000000}"/>
    <hyperlink ref="F1300" r:id="rId63" xr:uid="{00000000-0004-0000-0100-00003E000000}"/>
    <hyperlink ref="F1306" r:id="rId64" xr:uid="{00000000-0004-0000-0100-00003F000000}"/>
    <hyperlink ref="F1312" r:id="rId65" xr:uid="{00000000-0004-0000-0100-000040000000}"/>
    <hyperlink ref="F1318" r:id="rId66" xr:uid="{00000000-0004-0000-0100-000041000000}"/>
    <hyperlink ref="F1325" r:id="rId67" xr:uid="{00000000-0004-0000-0100-000042000000}"/>
    <hyperlink ref="F1343" r:id="rId68" xr:uid="{00000000-0004-0000-0100-000043000000}"/>
    <hyperlink ref="F1361" r:id="rId69" xr:uid="{00000000-0004-0000-0100-000044000000}"/>
    <hyperlink ref="F1388" r:id="rId70" xr:uid="{00000000-0004-0000-0100-000045000000}"/>
    <hyperlink ref="F1406" r:id="rId71" xr:uid="{00000000-0004-0000-0100-000046000000}"/>
    <hyperlink ref="F1424" r:id="rId72" xr:uid="{00000000-0004-0000-0100-000047000000}"/>
    <hyperlink ref="F1452" r:id="rId73" xr:uid="{00000000-0004-0000-0100-000048000000}"/>
    <hyperlink ref="F1480" r:id="rId74" xr:uid="{00000000-0004-0000-0100-000049000000}"/>
    <hyperlink ref="F1485" r:id="rId75" xr:uid="{00000000-0004-0000-0100-00004A000000}"/>
    <hyperlink ref="F1490" r:id="rId76" xr:uid="{00000000-0004-0000-0100-00004B000000}"/>
    <hyperlink ref="F1496" r:id="rId77" xr:uid="{00000000-0004-0000-0100-00004C000000}"/>
    <hyperlink ref="F1501" r:id="rId78" xr:uid="{00000000-0004-0000-0100-00004D000000}"/>
    <hyperlink ref="F1506" r:id="rId79" xr:uid="{00000000-0004-0000-0100-00004E000000}"/>
    <hyperlink ref="F1512" r:id="rId80" xr:uid="{00000000-0004-0000-0100-00004F000000}"/>
    <hyperlink ref="F1533" r:id="rId81" xr:uid="{00000000-0004-0000-0100-000050000000}"/>
    <hyperlink ref="F1539" r:id="rId82" xr:uid="{00000000-0004-0000-0100-000051000000}"/>
    <hyperlink ref="F1545" r:id="rId83" xr:uid="{00000000-0004-0000-0100-000052000000}"/>
    <hyperlink ref="F1561" r:id="rId84" xr:uid="{00000000-0004-0000-0100-000053000000}"/>
    <hyperlink ref="F1577" r:id="rId85" xr:uid="{00000000-0004-0000-0100-000054000000}"/>
    <hyperlink ref="F1592" r:id="rId86" xr:uid="{00000000-0004-0000-0100-000055000000}"/>
    <hyperlink ref="F1605" r:id="rId87" xr:uid="{00000000-0004-0000-0100-000056000000}"/>
    <hyperlink ref="F1614" r:id="rId88" xr:uid="{00000000-0004-0000-0100-000057000000}"/>
    <hyperlink ref="F1632" r:id="rId89" xr:uid="{00000000-0004-0000-0100-000058000000}"/>
    <hyperlink ref="F1657" r:id="rId90" xr:uid="{00000000-0004-0000-0100-000059000000}"/>
    <hyperlink ref="F1678" r:id="rId91" xr:uid="{00000000-0004-0000-0100-00005A000000}"/>
    <hyperlink ref="F1683" r:id="rId92" xr:uid="{00000000-0004-0000-0100-00005B000000}"/>
    <hyperlink ref="F1688" r:id="rId93" xr:uid="{00000000-0004-0000-0100-00005C000000}"/>
    <hyperlink ref="F1693" r:id="rId94" xr:uid="{00000000-0004-0000-0100-00005D000000}"/>
    <hyperlink ref="F1699" r:id="rId95" xr:uid="{00000000-0004-0000-0100-00005E000000}"/>
    <hyperlink ref="F1704" r:id="rId96" xr:uid="{00000000-0004-0000-0100-00005F000000}"/>
    <hyperlink ref="F1710" r:id="rId97" xr:uid="{00000000-0004-0000-0100-000060000000}"/>
    <hyperlink ref="F1715" r:id="rId98" xr:uid="{00000000-0004-0000-0100-000061000000}"/>
    <hyperlink ref="F1721" r:id="rId99" xr:uid="{00000000-0004-0000-0100-000062000000}"/>
  </hyperlinks>
  <pageMargins left="0.39370078740157483" right="0.39370078740157483" top="0.39370078740157483" bottom="0.39370078740157483" header="0" footer="0"/>
  <pageSetup paperSize="9" scale="76" fitToHeight="100" orientation="portrait" r:id="rId100"/>
  <headerFooter>
    <oddFooter>&amp;CStrana &amp;P z &amp;N</oddFooter>
  </headerFooter>
  <drawing r:id="rId10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686"/>
  <sheetViews>
    <sheetView showGridLines="0" workbookViewId="0"/>
  </sheetViews>
  <sheetFormatPr defaultRowHeight="14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AT2" s="16" t="s">
        <v>101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94</v>
      </c>
    </row>
    <row r="4" spans="2:46" ht="24.95" customHeight="1">
      <c r="B4" s="19"/>
      <c r="D4" s="20" t="s">
        <v>138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27" t="str">
        <f>'Rekapitulace stavby'!K6</f>
        <v>SSZ 4.15 Řípská - Šmahova (aktualizace na CÚ 2023/I)</v>
      </c>
      <c r="F7" s="228"/>
      <c r="G7" s="228"/>
      <c r="H7" s="228"/>
      <c r="L7" s="19"/>
    </row>
    <row r="8" spans="2:46" ht="12" customHeight="1">
      <c r="B8" s="19"/>
      <c r="D8" s="26" t="s">
        <v>139</v>
      </c>
      <c r="L8" s="19"/>
    </row>
    <row r="9" spans="2:46" s="1" customFormat="1" ht="16.5" customHeight="1">
      <c r="B9" s="32"/>
      <c r="E9" s="227" t="s">
        <v>140</v>
      </c>
      <c r="F9" s="229"/>
      <c r="G9" s="229"/>
      <c r="H9" s="229"/>
      <c r="L9" s="32"/>
    </row>
    <row r="10" spans="2:46" s="1" customFormat="1" ht="12" customHeight="1">
      <c r="B10" s="32"/>
      <c r="D10" s="26" t="s">
        <v>141</v>
      </c>
      <c r="L10" s="32"/>
    </row>
    <row r="11" spans="2:46" s="1" customFormat="1" ht="30" customHeight="1">
      <c r="B11" s="32"/>
      <c r="E11" s="191" t="s">
        <v>1324</v>
      </c>
      <c r="F11" s="229"/>
      <c r="G11" s="229"/>
      <c r="H11" s="229"/>
      <c r="L11" s="32"/>
    </row>
    <row r="12" spans="2:46" s="1" customFormat="1" ht="11.25">
      <c r="B12" s="32"/>
      <c r="L12" s="32"/>
    </row>
    <row r="13" spans="2:46" s="1" customFormat="1" ht="12" customHeight="1">
      <c r="B13" s="32"/>
      <c r="D13" s="26" t="s">
        <v>19</v>
      </c>
      <c r="F13" s="24" t="s">
        <v>20</v>
      </c>
      <c r="I13" s="26" t="s">
        <v>21</v>
      </c>
      <c r="J13" s="24" t="s">
        <v>48</v>
      </c>
      <c r="L13" s="32"/>
    </row>
    <row r="14" spans="2:46" s="1" customFormat="1" ht="12" customHeight="1">
      <c r="B14" s="32"/>
      <c r="D14" s="26" t="s">
        <v>24</v>
      </c>
      <c r="F14" s="24" t="s">
        <v>25</v>
      </c>
      <c r="I14" s="26" t="s">
        <v>26</v>
      </c>
      <c r="J14" s="49" t="str">
        <f>'Rekapitulace stavby'!AN8</f>
        <v>13. 1. 2023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6" t="s">
        <v>34</v>
      </c>
      <c r="I16" s="26" t="s">
        <v>35</v>
      </c>
      <c r="J16" s="24" t="s">
        <v>36</v>
      </c>
      <c r="L16" s="32"/>
    </row>
    <row r="17" spans="2:12" s="1" customFormat="1" ht="18" customHeight="1">
      <c r="B17" s="32"/>
      <c r="E17" s="24" t="s">
        <v>37</v>
      </c>
      <c r="I17" s="26" t="s">
        <v>38</v>
      </c>
      <c r="J17" s="24" t="s">
        <v>39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6" t="s">
        <v>40</v>
      </c>
      <c r="I19" s="26" t="s">
        <v>35</v>
      </c>
      <c r="J19" s="27" t="str">
        <f>'Rekapitulace stavby'!AN13</f>
        <v>Vyplň údaj</v>
      </c>
      <c r="L19" s="32"/>
    </row>
    <row r="20" spans="2:12" s="1" customFormat="1" ht="18" customHeight="1">
      <c r="B20" s="32"/>
      <c r="E20" s="230" t="str">
        <f>'Rekapitulace stavby'!E14</f>
        <v>Vyplň údaj</v>
      </c>
      <c r="F20" s="197"/>
      <c r="G20" s="197"/>
      <c r="H20" s="197"/>
      <c r="I20" s="26" t="s">
        <v>38</v>
      </c>
      <c r="J20" s="27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6" t="s">
        <v>42</v>
      </c>
      <c r="I22" s="26" t="s">
        <v>35</v>
      </c>
      <c r="J22" s="24" t="s">
        <v>43</v>
      </c>
      <c r="L22" s="32"/>
    </row>
    <row r="23" spans="2:12" s="1" customFormat="1" ht="18" customHeight="1">
      <c r="B23" s="32"/>
      <c r="E23" s="24" t="s">
        <v>44</v>
      </c>
      <c r="I23" s="26" t="s">
        <v>38</v>
      </c>
      <c r="J23" s="24" t="s">
        <v>45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6" t="s">
        <v>47</v>
      </c>
      <c r="I25" s="26" t="s">
        <v>35</v>
      </c>
      <c r="J25" s="24" t="s">
        <v>48</v>
      </c>
      <c r="L25" s="32"/>
    </row>
    <row r="26" spans="2:12" s="1" customFormat="1" ht="18" customHeight="1">
      <c r="B26" s="32"/>
      <c r="E26" s="24" t="s">
        <v>49</v>
      </c>
      <c r="I26" s="26" t="s">
        <v>38</v>
      </c>
      <c r="J26" s="24" t="s">
        <v>48</v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6" t="s">
        <v>50</v>
      </c>
      <c r="L28" s="32"/>
    </row>
    <row r="29" spans="2:12" s="7" customFormat="1" ht="16.5" customHeight="1">
      <c r="B29" s="91"/>
      <c r="E29" s="202" t="s">
        <v>48</v>
      </c>
      <c r="F29" s="202"/>
      <c r="G29" s="202"/>
      <c r="H29" s="202"/>
      <c r="L29" s="91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>
      <c r="B32" s="32"/>
      <c r="D32" s="92" t="s">
        <v>52</v>
      </c>
      <c r="J32" s="63">
        <f>ROUND(J91, 2)</f>
        <v>0</v>
      </c>
      <c r="L32" s="32"/>
    </row>
    <row r="33" spans="2:12" s="1" customFormat="1" ht="6.95" customHeight="1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5" customHeight="1">
      <c r="B34" s="32"/>
      <c r="F34" s="35" t="s">
        <v>54</v>
      </c>
      <c r="I34" s="35" t="s">
        <v>53</v>
      </c>
      <c r="J34" s="35" t="s">
        <v>55</v>
      </c>
      <c r="L34" s="32"/>
    </row>
    <row r="35" spans="2:12" s="1" customFormat="1" ht="14.45" customHeight="1">
      <c r="B35" s="32"/>
      <c r="D35" s="52" t="s">
        <v>56</v>
      </c>
      <c r="E35" s="26" t="s">
        <v>57</v>
      </c>
      <c r="F35" s="83">
        <f>ROUND((SUM(BE91:BE685)),  2)</f>
        <v>0</v>
      </c>
      <c r="I35" s="93">
        <v>0.21</v>
      </c>
      <c r="J35" s="83">
        <f>ROUND(((SUM(BE91:BE685))*I35),  2)</f>
        <v>0</v>
      </c>
      <c r="L35" s="32"/>
    </row>
    <row r="36" spans="2:12" s="1" customFormat="1" ht="14.45" customHeight="1">
      <c r="B36" s="32"/>
      <c r="E36" s="26" t="s">
        <v>58</v>
      </c>
      <c r="F36" s="83">
        <f>ROUND((SUM(BF91:BF685)),  2)</f>
        <v>0</v>
      </c>
      <c r="I36" s="93">
        <v>0.15</v>
      </c>
      <c r="J36" s="83">
        <f>ROUND(((SUM(BF91:BF685))*I36),  2)</f>
        <v>0</v>
      </c>
      <c r="L36" s="32"/>
    </row>
    <row r="37" spans="2:12" s="1" customFormat="1" ht="14.45" hidden="1" customHeight="1">
      <c r="B37" s="32"/>
      <c r="E37" s="26" t="s">
        <v>59</v>
      </c>
      <c r="F37" s="83">
        <f>ROUND((SUM(BG91:BG685)),  2)</f>
        <v>0</v>
      </c>
      <c r="I37" s="93">
        <v>0.21</v>
      </c>
      <c r="J37" s="83">
        <f>0</f>
        <v>0</v>
      </c>
      <c r="L37" s="32"/>
    </row>
    <row r="38" spans="2:12" s="1" customFormat="1" ht="14.45" hidden="1" customHeight="1">
      <c r="B38" s="32"/>
      <c r="E38" s="26" t="s">
        <v>60</v>
      </c>
      <c r="F38" s="83">
        <f>ROUND((SUM(BH91:BH685)),  2)</f>
        <v>0</v>
      </c>
      <c r="I38" s="93">
        <v>0.15</v>
      </c>
      <c r="J38" s="83">
        <f>0</f>
        <v>0</v>
      </c>
      <c r="L38" s="32"/>
    </row>
    <row r="39" spans="2:12" s="1" customFormat="1" ht="14.45" hidden="1" customHeight="1">
      <c r="B39" s="32"/>
      <c r="E39" s="26" t="s">
        <v>61</v>
      </c>
      <c r="F39" s="83">
        <f>ROUND((SUM(BI91:BI685)),  2)</f>
        <v>0</v>
      </c>
      <c r="I39" s="93">
        <v>0</v>
      </c>
      <c r="J39" s="83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4"/>
      <c r="D41" s="95" t="s">
        <v>62</v>
      </c>
      <c r="E41" s="54"/>
      <c r="F41" s="54"/>
      <c r="G41" s="96" t="s">
        <v>63</v>
      </c>
      <c r="H41" s="97" t="s">
        <v>64</v>
      </c>
      <c r="I41" s="54"/>
      <c r="J41" s="98">
        <f>SUM(J32:J39)</f>
        <v>0</v>
      </c>
      <c r="K41" s="99"/>
      <c r="L41" s="32"/>
    </row>
    <row r="42" spans="2:12" s="1" customFormat="1" ht="14.45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5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5" customHeight="1">
      <c r="B47" s="32"/>
      <c r="C47" s="20" t="s">
        <v>143</v>
      </c>
      <c r="L47" s="32"/>
    </row>
    <row r="48" spans="2:12" s="1" customFormat="1" ht="6.95" customHeight="1">
      <c r="B48" s="32"/>
      <c r="L48" s="32"/>
    </row>
    <row r="49" spans="2:47" s="1" customFormat="1" ht="12" customHeight="1">
      <c r="B49" s="32"/>
      <c r="C49" s="26" t="s">
        <v>16</v>
      </c>
      <c r="L49" s="32"/>
    </row>
    <row r="50" spans="2:47" s="1" customFormat="1" ht="16.5" customHeight="1">
      <c r="B50" s="32"/>
      <c r="E50" s="227" t="str">
        <f>E7</f>
        <v>SSZ 4.15 Řípská - Šmahova (aktualizace na CÚ 2023/I)</v>
      </c>
      <c r="F50" s="228"/>
      <c r="G50" s="228"/>
      <c r="H50" s="228"/>
      <c r="L50" s="32"/>
    </row>
    <row r="51" spans="2:47" ht="12" customHeight="1">
      <c r="B51" s="19"/>
      <c r="C51" s="26" t="s">
        <v>139</v>
      </c>
      <c r="L51" s="19"/>
    </row>
    <row r="52" spans="2:47" s="1" customFormat="1" ht="16.5" customHeight="1">
      <c r="B52" s="32"/>
      <c r="E52" s="227" t="s">
        <v>140</v>
      </c>
      <c r="F52" s="229"/>
      <c r="G52" s="229"/>
      <c r="H52" s="229"/>
      <c r="L52" s="32"/>
    </row>
    <row r="53" spans="2:47" s="1" customFormat="1" ht="12" customHeight="1">
      <c r="B53" s="32"/>
      <c r="C53" s="26" t="s">
        <v>141</v>
      </c>
      <c r="L53" s="32"/>
    </row>
    <row r="54" spans="2:47" s="1" customFormat="1" ht="30" customHeight="1">
      <c r="B54" s="32"/>
      <c r="E54" s="191" t="str">
        <f>E11</f>
        <v>PS471.2 - Výstavba SSZ 4.15 Řípská - Šmahova - stavební úpravy</v>
      </c>
      <c r="F54" s="229"/>
      <c r="G54" s="229"/>
      <c r="H54" s="229"/>
      <c r="L54" s="32"/>
    </row>
    <row r="55" spans="2:47" s="1" customFormat="1" ht="6.95" customHeight="1">
      <c r="B55" s="32"/>
      <c r="L55" s="32"/>
    </row>
    <row r="56" spans="2:47" s="1" customFormat="1" ht="12" customHeight="1">
      <c r="B56" s="32"/>
      <c r="C56" s="26" t="s">
        <v>24</v>
      </c>
      <c r="F56" s="24" t="str">
        <f>F14</f>
        <v>Brno - Slatina</v>
      </c>
      <c r="I56" s="26" t="s">
        <v>26</v>
      </c>
      <c r="J56" s="49" t="str">
        <f>IF(J14="","",J14)</f>
        <v>13. 1. 2023</v>
      </c>
      <c r="L56" s="32"/>
    </row>
    <row r="57" spans="2:47" s="1" customFormat="1" ht="6.95" customHeight="1">
      <c r="B57" s="32"/>
      <c r="L57" s="32"/>
    </row>
    <row r="58" spans="2:47" s="1" customFormat="1" ht="25.7" customHeight="1">
      <c r="B58" s="32"/>
      <c r="C58" s="26" t="s">
        <v>34</v>
      </c>
      <c r="F58" s="24" t="str">
        <f>E17</f>
        <v>Brněnské komunikace, a.s.</v>
      </c>
      <c r="I58" s="26" t="s">
        <v>42</v>
      </c>
      <c r="J58" s="30" t="str">
        <f>E23</f>
        <v>PK SSZ Obrdlík, s.r.o.</v>
      </c>
      <c r="L58" s="32"/>
    </row>
    <row r="59" spans="2:47" s="1" customFormat="1" ht="15.2" customHeight="1">
      <c r="B59" s="32"/>
      <c r="C59" s="26" t="s">
        <v>40</v>
      </c>
      <c r="F59" s="24" t="str">
        <f>IF(E20="","",E20)</f>
        <v>Vyplň údaj</v>
      </c>
      <c r="I59" s="26" t="s">
        <v>47</v>
      </c>
      <c r="J59" s="30" t="str">
        <f>E26</f>
        <v>Ing. Luděk Obrdlík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144</v>
      </c>
      <c r="D61" s="94"/>
      <c r="E61" s="94"/>
      <c r="F61" s="94"/>
      <c r="G61" s="94"/>
      <c r="H61" s="94"/>
      <c r="I61" s="94"/>
      <c r="J61" s="101" t="s">
        <v>145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9" customHeight="1">
      <c r="B63" s="32"/>
      <c r="C63" s="102" t="s">
        <v>84</v>
      </c>
      <c r="J63" s="63">
        <f>J91</f>
        <v>0</v>
      </c>
      <c r="L63" s="32"/>
      <c r="AU63" s="16" t="s">
        <v>146</v>
      </c>
    </row>
    <row r="64" spans="2:47" s="8" customFormat="1" ht="24.95" customHeight="1">
      <c r="B64" s="103"/>
      <c r="D64" s="104" t="s">
        <v>147</v>
      </c>
      <c r="E64" s="105"/>
      <c r="F64" s="105"/>
      <c r="G64" s="105"/>
      <c r="H64" s="105"/>
      <c r="I64" s="105"/>
      <c r="J64" s="106">
        <f>J92</f>
        <v>0</v>
      </c>
      <c r="L64" s="103"/>
    </row>
    <row r="65" spans="2:12" s="9" customFormat="1" ht="19.899999999999999" customHeight="1">
      <c r="B65" s="107"/>
      <c r="D65" s="108" t="s">
        <v>148</v>
      </c>
      <c r="E65" s="109"/>
      <c r="F65" s="109"/>
      <c r="G65" s="109"/>
      <c r="H65" s="109"/>
      <c r="I65" s="109"/>
      <c r="J65" s="110">
        <f>J93</f>
        <v>0</v>
      </c>
      <c r="L65" s="107"/>
    </row>
    <row r="66" spans="2:12" s="9" customFormat="1" ht="19.899999999999999" customHeight="1">
      <c r="B66" s="107"/>
      <c r="D66" s="108" t="s">
        <v>1325</v>
      </c>
      <c r="E66" s="109"/>
      <c r="F66" s="109"/>
      <c r="G66" s="109"/>
      <c r="H66" s="109"/>
      <c r="I66" s="109"/>
      <c r="J66" s="110">
        <f>J214</f>
        <v>0</v>
      </c>
      <c r="L66" s="107"/>
    </row>
    <row r="67" spans="2:12" s="9" customFormat="1" ht="19.899999999999999" customHeight="1">
      <c r="B67" s="107"/>
      <c r="D67" s="108" t="s">
        <v>1326</v>
      </c>
      <c r="E67" s="109"/>
      <c r="F67" s="109"/>
      <c r="G67" s="109"/>
      <c r="H67" s="109"/>
      <c r="I67" s="109"/>
      <c r="J67" s="110">
        <f>J341</f>
        <v>0</v>
      </c>
      <c r="L67" s="107"/>
    </row>
    <row r="68" spans="2:12" s="9" customFormat="1" ht="19.899999999999999" customHeight="1">
      <c r="B68" s="107"/>
      <c r="D68" s="108" t="s">
        <v>1327</v>
      </c>
      <c r="E68" s="109"/>
      <c r="F68" s="109"/>
      <c r="G68" s="109"/>
      <c r="H68" s="109"/>
      <c r="I68" s="109"/>
      <c r="J68" s="110">
        <f>J642</f>
        <v>0</v>
      </c>
      <c r="L68" s="107"/>
    </row>
    <row r="69" spans="2:12" s="9" customFormat="1" ht="19.899999999999999" customHeight="1">
      <c r="B69" s="107"/>
      <c r="D69" s="108" t="s">
        <v>1328</v>
      </c>
      <c r="E69" s="109"/>
      <c r="F69" s="109"/>
      <c r="G69" s="109"/>
      <c r="H69" s="109"/>
      <c r="I69" s="109"/>
      <c r="J69" s="110">
        <f>J683</f>
        <v>0</v>
      </c>
      <c r="L69" s="107"/>
    </row>
    <row r="70" spans="2:12" s="1" customFormat="1" ht="21.75" customHeight="1">
      <c r="B70" s="32"/>
      <c r="L70" s="32"/>
    </row>
    <row r="71" spans="2:12" s="1" customFormat="1" ht="6.95" customHeight="1"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32"/>
    </row>
    <row r="75" spans="2:12" s="1" customFormat="1" ht="6.95" customHeight="1">
      <c r="B75" s="43"/>
      <c r="C75" s="44"/>
      <c r="D75" s="44"/>
      <c r="E75" s="44"/>
      <c r="F75" s="44"/>
      <c r="G75" s="44"/>
      <c r="H75" s="44"/>
      <c r="I75" s="44"/>
      <c r="J75" s="44"/>
      <c r="K75" s="44"/>
      <c r="L75" s="32"/>
    </row>
    <row r="76" spans="2:12" s="1" customFormat="1" ht="24.95" customHeight="1">
      <c r="B76" s="32"/>
      <c r="C76" s="20" t="s">
        <v>160</v>
      </c>
      <c r="L76" s="32"/>
    </row>
    <row r="77" spans="2:12" s="1" customFormat="1" ht="6.95" customHeight="1">
      <c r="B77" s="32"/>
      <c r="L77" s="32"/>
    </row>
    <row r="78" spans="2:12" s="1" customFormat="1" ht="12" customHeight="1">
      <c r="B78" s="32"/>
      <c r="C78" s="26" t="s">
        <v>16</v>
      </c>
      <c r="L78" s="32"/>
    </row>
    <row r="79" spans="2:12" s="1" customFormat="1" ht="16.5" customHeight="1">
      <c r="B79" s="32"/>
      <c r="E79" s="227" t="str">
        <f>E7</f>
        <v>SSZ 4.15 Řípská - Šmahova (aktualizace na CÚ 2023/I)</v>
      </c>
      <c r="F79" s="228"/>
      <c r="G79" s="228"/>
      <c r="H79" s="228"/>
      <c r="L79" s="32"/>
    </row>
    <row r="80" spans="2:12" ht="12" customHeight="1">
      <c r="B80" s="19"/>
      <c r="C80" s="26" t="s">
        <v>139</v>
      </c>
      <c r="L80" s="19"/>
    </row>
    <row r="81" spans="2:65" s="1" customFormat="1" ht="16.5" customHeight="1">
      <c r="B81" s="32"/>
      <c r="E81" s="227" t="s">
        <v>140</v>
      </c>
      <c r="F81" s="229"/>
      <c r="G81" s="229"/>
      <c r="H81" s="229"/>
      <c r="L81" s="32"/>
    </row>
    <row r="82" spans="2:65" s="1" customFormat="1" ht="12" customHeight="1">
      <c r="B82" s="32"/>
      <c r="C82" s="26" t="s">
        <v>141</v>
      </c>
      <c r="L82" s="32"/>
    </row>
    <row r="83" spans="2:65" s="1" customFormat="1" ht="30" customHeight="1">
      <c r="B83" s="32"/>
      <c r="E83" s="191" t="str">
        <f>E11</f>
        <v>PS471.2 - Výstavba SSZ 4.15 Řípská - Šmahova - stavební úpravy</v>
      </c>
      <c r="F83" s="229"/>
      <c r="G83" s="229"/>
      <c r="H83" s="229"/>
      <c r="L83" s="32"/>
    </row>
    <row r="84" spans="2:65" s="1" customFormat="1" ht="6.95" customHeight="1">
      <c r="B84" s="32"/>
      <c r="L84" s="32"/>
    </row>
    <row r="85" spans="2:65" s="1" customFormat="1" ht="12" customHeight="1">
      <c r="B85" s="32"/>
      <c r="C85" s="26" t="s">
        <v>24</v>
      </c>
      <c r="F85" s="24" t="str">
        <f>F14</f>
        <v>Brno - Slatina</v>
      </c>
      <c r="I85" s="26" t="s">
        <v>26</v>
      </c>
      <c r="J85" s="49" t="str">
        <f>IF(J14="","",J14)</f>
        <v>13. 1. 2023</v>
      </c>
      <c r="L85" s="32"/>
    </row>
    <row r="86" spans="2:65" s="1" customFormat="1" ht="6.95" customHeight="1">
      <c r="B86" s="32"/>
      <c r="L86" s="32"/>
    </row>
    <row r="87" spans="2:65" s="1" customFormat="1" ht="25.7" customHeight="1">
      <c r="B87" s="32"/>
      <c r="C87" s="26" t="s">
        <v>34</v>
      </c>
      <c r="F87" s="24" t="str">
        <f>E17</f>
        <v>Brněnské komunikace, a.s.</v>
      </c>
      <c r="I87" s="26" t="s">
        <v>42</v>
      </c>
      <c r="J87" s="30" t="str">
        <f>E23</f>
        <v>PK SSZ Obrdlík, s.r.o.</v>
      </c>
      <c r="L87" s="32"/>
    </row>
    <row r="88" spans="2:65" s="1" customFormat="1" ht="15.2" customHeight="1">
      <c r="B88" s="32"/>
      <c r="C88" s="26" t="s">
        <v>40</v>
      </c>
      <c r="F88" s="24" t="str">
        <f>IF(E20="","",E20)</f>
        <v>Vyplň údaj</v>
      </c>
      <c r="I88" s="26" t="s">
        <v>47</v>
      </c>
      <c r="J88" s="30" t="str">
        <f>E26</f>
        <v>Ing. Luděk Obrdlík</v>
      </c>
      <c r="L88" s="32"/>
    </row>
    <row r="89" spans="2:65" s="1" customFormat="1" ht="10.35" customHeight="1">
      <c r="B89" s="32"/>
      <c r="L89" s="32"/>
    </row>
    <row r="90" spans="2:65" s="10" customFormat="1" ht="29.25" customHeight="1">
      <c r="B90" s="111"/>
      <c r="C90" s="112" t="s">
        <v>161</v>
      </c>
      <c r="D90" s="113" t="s">
        <v>71</v>
      </c>
      <c r="E90" s="113" t="s">
        <v>67</v>
      </c>
      <c r="F90" s="113" t="s">
        <v>68</v>
      </c>
      <c r="G90" s="113" t="s">
        <v>162</v>
      </c>
      <c r="H90" s="113" t="s">
        <v>163</v>
      </c>
      <c r="I90" s="113" t="s">
        <v>164</v>
      </c>
      <c r="J90" s="113" t="s">
        <v>145</v>
      </c>
      <c r="K90" s="114" t="s">
        <v>165</v>
      </c>
      <c r="L90" s="111"/>
      <c r="M90" s="56" t="s">
        <v>48</v>
      </c>
      <c r="N90" s="57" t="s">
        <v>56</v>
      </c>
      <c r="O90" s="57" t="s">
        <v>166</v>
      </c>
      <c r="P90" s="57" t="s">
        <v>167</v>
      </c>
      <c r="Q90" s="57" t="s">
        <v>168</v>
      </c>
      <c r="R90" s="57" t="s">
        <v>169</v>
      </c>
      <c r="S90" s="57" t="s">
        <v>170</v>
      </c>
      <c r="T90" s="58" t="s">
        <v>171</v>
      </c>
    </row>
    <row r="91" spans="2:65" s="1" customFormat="1" ht="22.9" customHeight="1">
      <c r="B91" s="32"/>
      <c r="C91" s="61" t="s">
        <v>172</v>
      </c>
      <c r="J91" s="115">
        <f>BK91</f>
        <v>0</v>
      </c>
      <c r="L91" s="32"/>
      <c r="M91" s="59"/>
      <c r="N91" s="50"/>
      <c r="O91" s="50"/>
      <c r="P91" s="116">
        <f>P92</f>
        <v>0</v>
      </c>
      <c r="Q91" s="50"/>
      <c r="R91" s="116">
        <f>R92</f>
        <v>11.876797570000001</v>
      </c>
      <c r="S91" s="50"/>
      <c r="T91" s="117">
        <f>T92</f>
        <v>11.730217000000001</v>
      </c>
      <c r="AT91" s="16" t="s">
        <v>85</v>
      </c>
      <c r="AU91" s="16" t="s">
        <v>146</v>
      </c>
      <c r="BK91" s="118">
        <f>BK92</f>
        <v>0</v>
      </c>
    </row>
    <row r="92" spans="2:65" s="11" customFormat="1" ht="25.9" customHeight="1">
      <c r="B92" s="119"/>
      <c r="D92" s="120" t="s">
        <v>85</v>
      </c>
      <c r="E92" s="121" t="s">
        <v>173</v>
      </c>
      <c r="F92" s="121" t="s">
        <v>174</v>
      </c>
      <c r="I92" s="122"/>
      <c r="J92" s="123">
        <f>BK92</f>
        <v>0</v>
      </c>
      <c r="L92" s="119"/>
      <c r="M92" s="124"/>
      <c r="P92" s="125">
        <f>P93+P214+P341+P642+P683</f>
        <v>0</v>
      </c>
      <c r="R92" s="125">
        <f>R93+R214+R341+R642+R683</f>
        <v>11.876797570000001</v>
      </c>
      <c r="T92" s="126">
        <f>T93+T214+T341+T642+T683</f>
        <v>11.730217000000001</v>
      </c>
      <c r="AR92" s="120" t="s">
        <v>23</v>
      </c>
      <c r="AT92" s="127" t="s">
        <v>85</v>
      </c>
      <c r="AU92" s="127" t="s">
        <v>86</v>
      </c>
      <c r="AY92" s="120" t="s">
        <v>175</v>
      </c>
      <c r="BK92" s="128">
        <f>BK93+BK214+BK341+BK642+BK683</f>
        <v>0</v>
      </c>
    </row>
    <row r="93" spans="2:65" s="11" customFormat="1" ht="22.9" customHeight="1">
      <c r="B93" s="119"/>
      <c r="D93" s="120" t="s">
        <v>85</v>
      </c>
      <c r="E93" s="129" t="s">
        <v>23</v>
      </c>
      <c r="F93" s="129" t="s">
        <v>176</v>
      </c>
      <c r="I93" s="122"/>
      <c r="J93" s="130">
        <f>BK93</f>
        <v>0</v>
      </c>
      <c r="L93" s="119"/>
      <c r="M93" s="124"/>
      <c r="P93" s="125">
        <f>SUM(P94:P213)</f>
        <v>0</v>
      </c>
      <c r="R93" s="125">
        <f>SUM(R94:R213)</f>
        <v>1.0738444</v>
      </c>
      <c r="T93" s="126">
        <f>SUM(T94:T213)</f>
        <v>10.978217000000001</v>
      </c>
      <c r="AR93" s="120" t="s">
        <v>23</v>
      </c>
      <c r="AT93" s="127" t="s">
        <v>85</v>
      </c>
      <c r="AU93" s="127" t="s">
        <v>23</v>
      </c>
      <c r="AY93" s="120" t="s">
        <v>175</v>
      </c>
      <c r="BK93" s="128">
        <f>SUM(BK94:BK213)</f>
        <v>0</v>
      </c>
    </row>
    <row r="94" spans="2:65" s="1" customFormat="1" ht="62.65" customHeight="1">
      <c r="B94" s="32"/>
      <c r="C94" s="131" t="s">
        <v>23</v>
      </c>
      <c r="D94" s="131" t="s">
        <v>177</v>
      </c>
      <c r="E94" s="132" t="s">
        <v>1329</v>
      </c>
      <c r="F94" s="133" t="s">
        <v>1330</v>
      </c>
      <c r="G94" s="134" t="s">
        <v>1075</v>
      </c>
      <c r="H94" s="135">
        <v>14.275</v>
      </c>
      <c r="I94" s="136"/>
      <c r="J94" s="137">
        <f>ROUND(I94*H94,2)</f>
        <v>0</v>
      </c>
      <c r="K94" s="133" t="s">
        <v>181</v>
      </c>
      <c r="L94" s="32"/>
      <c r="M94" s="138" t="s">
        <v>48</v>
      </c>
      <c r="N94" s="139" t="s">
        <v>57</v>
      </c>
      <c r="P94" s="140">
        <f>O94*H94</f>
        <v>0</v>
      </c>
      <c r="Q94" s="140">
        <v>0</v>
      </c>
      <c r="R94" s="140">
        <f>Q94*H94</f>
        <v>0</v>
      </c>
      <c r="S94" s="140">
        <v>0.26</v>
      </c>
      <c r="T94" s="141">
        <f>S94*H94</f>
        <v>3.7115</v>
      </c>
      <c r="AR94" s="142" t="s">
        <v>210</v>
      </c>
      <c r="AT94" s="142" t="s">
        <v>177</v>
      </c>
      <c r="AU94" s="142" t="s">
        <v>94</v>
      </c>
      <c r="AY94" s="16" t="s">
        <v>175</v>
      </c>
      <c r="BE94" s="143">
        <f>IF(N94="základní",J94,0)</f>
        <v>0</v>
      </c>
      <c r="BF94" s="143">
        <f>IF(N94="snížená",J94,0)</f>
        <v>0</v>
      </c>
      <c r="BG94" s="143">
        <f>IF(N94="zákl. přenesená",J94,0)</f>
        <v>0</v>
      </c>
      <c r="BH94" s="143">
        <f>IF(N94="sníž. přenesená",J94,0)</f>
        <v>0</v>
      </c>
      <c r="BI94" s="143">
        <f>IF(N94="nulová",J94,0)</f>
        <v>0</v>
      </c>
      <c r="BJ94" s="16" t="s">
        <v>23</v>
      </c>
      <c r="BK94" s="143">
        <f>ROUND(I94*H94,2)</f>
        <v>0</v>
      </c>
      <c r="BL94" s="16" t="s">
        <v>210</v>
      </c>
      <c r="BM94" s="142" t="s">
        <v>1331</v>
      </c>
    </row>
    <row r="95" spans="2:65" s="1" customFormat="1" ht="11.25">
      <c r="B95" s="32"/>
      <c r="D95" s="144" t="s">
        <v>183</v>
      </c>
      <c r="F95" s="145" t="s">
        <v>1332</v>
      </c>
      <c r="I95" s="146"/>
      <c r="L95" s="32"/>
      <c r="M95" s="147"/>
      <c r="T95" s="53"/>
      <c r="AT95" s="16" t="s">
        <v>183</v>
      </c>
      <c r="AU95" s="16" t="s">
        <v>94</v>
      </c>
    </row>
    <row r="96" spans="2:65" s="12" customFormat="1" ht="11.25">
      <c r="B96" s="148"/>
      <c r="D96" s="149" t="s">
        <v>185</v>
      </c>
      <c r="E96" s="150" t="s">
        <v>48</v>
      </c>
      <c r="F96" s="151" t="s">
        <v>186</v>
      </c>
      <c r="H96" s="150" t="s">
        <v>48</v>
      </c>
      <c r="I96" s="152"/>
      <c r="L96" s="148"/>
      <c r="M96" s="153"/>
      <c r="T96" s="154"/>
      <c r="AT96" s="150" t="s">
        <v>185</v>
      </c>
      <c r="AU96" s="150" t="s">
        <v>94</v>
      </c>
      <c r="AV96" s="12" t="s">
        <v>23</v>
      </c>
      <c r="AW96" s="12" t="s">
        <v>46</v>
      </c>
      <c r="AX96" s="12" t="s">
        <v>86</v>
      </c>
      <c r="AY96" s="150" t="s">
        <v>175</v>
      </c>
    </row>
    <row r="97" spans="2:65" s="12" customFormat="1" ht="11.25">
      <c r="B97" s="148"/>
      <c r="D97" s="149" t="s">
        <v>185</v>
      </c>
      <c r="E97" s="150" t="s">
        <v>48</v>
      </c>
      <c r="F97" s="151" t="s">
        <v>298</v>
      </c>
      <c r="H97" s="150" t="s">
        <v>48</v>
      </c>
      <c r="I97" s="152"/>
      <c r="L97" s="148"/>
      <c r="M97" s="153"/>
      <c r="T97" s="154"/>
      <c r="AT97" s="150" t="s">
        <v>185</v>
      </c>
      <c r="AU97" s="150" t="s">
        <v>94</v>
      </c>
      <c r="AV97" s="12" t="s">
        <v>23</v>
      </c>
      <c r="AW97" s="12" t="s">
        <v>46</v>
      </c>
      <c r="AX97" s="12" t="s">
        <v>86</v>
      </c>
      <c r="AY97" s="150" t="s">
        <v>175</v>
      </c>
    </row>
    <row r="98" spans="2:65" s="12" customFormat="1" ht="22.5">
      <c r="B98" s="148"/>
      <c r="D98" s="149" t="s">
        <v>185</v>
      </c>
      <c r="E98" s="150" t="s">
        <v>48</v>
      </c>
      <c r="F98" s="151" t="s">
        <v>1333</v>
      </c>
      <c r="H98" s="150" t="s">
        <v>48</v>
      </c>
      <c r="I98" s="152"/>
      <c r="L98" s="148"/>
      <c r="M98" s="153"/>
      <c r="T98" s="154"/>
      <c r="AT98" s="150" t="s">
        <v>185</v>
      </c>
      <c r="AU98" s="150" t="s">
        <v>94</v>
      </c>
      <c r="AV98" s="12" t="s">
        <v>23</v>
      </c>
      <c r="AW98" s="12" t="s">
        <v>46</v>
      </c>
      <c r="AX98" s="12" t="s">
        <v>86</v>
      </c>
      <c r="AY98" s="150" t="s">
        <v>175</v>
      </c>
    </row>
    <row r="99" spans="2:65" s="13" customFormat="1" ht="11.25">
      <c r="B99" s="155"/>
      <c r="D99" s="149" t="s">
        <v>185</v>
      </c>
      <c r="E99" s="156" t="s">
        <v>48</v>
      </c>
      <c r="F99" s="157" t="s">
        <v>1334</v>
      </c>
      <c r="H99" s="158">
        <v>1.6140000000000001</v>
      </c>
      <c r="I99" s="159"/>
      <c r="L99" s="155"/>
      <c r="M99" s="160"/>
      <c r="T99" s="161"/>
      <c r="AT99" s="156" t="s">
        <v>185</v>
      </c>
      <c r="AU99" s="156" t="s">
        <v>94</v>
      </c>
      <c r="AV99" s="13" t="s">
        <v>94</v>
      </c>
      <c r="AW99" s="13" t="s">
        <v>46</v>
      </c>
      <c r="AX99" s="13" t="s">
        <v>86</v>
      </c>
      <c r="AY99" s="156" t="s">
        <v>175</v>
      </c>
    </row>
    <row r="100" spans="2:65" s="12" customFormat="1" ht="22.5">
      <c r="B100" s="148"/>
      <c r="D100" s="149" t="s">
        <v>185</v>
      </c>
      <c r="E100" s="150" t="s">
        <v>48</v>
      </c>
      <c r="F100" s="151" t="s">
        <v>1335</v>
      </c>
      <c r="H100" s="150" t="s">
        <v>48</v>
      </c>
      <c r="I100" s="152"/>
      <c r="L100" s="148"/>
      <c r="M100" s="153"/>
      <c r="T100" s="154"/>
      <c r="AT100" s="150" t="s">
        <v>185</v>
      </c>
      <c r="AU100" s="150" t="s">
        <v>94</v>
      </c>
      <c r="AV100" s="12" t="s">
        <v>23</v>
      </c>
      <c r="AW100" s="12" t="s">
        <v>46</v>
      </c>
      <c r="AX100" s="12" t="s">
        <v>86</v>
      </c>
      <c r="AY100" s="150" t="s">
        <v>175</v>
      </c>
    </row>
    <row r="101" spans="2:65" s="13" customFormat="1" ht="11.25">
      <c r="B101" s="155"/>
      <c r="D101" s="149" t="s">
        <v>185</v>
      </c>
      <c r="E101" s="156" t="s">
        <v>48</v>
      </c>
      <c r="F101" s="157" t="s">
        <v>1336</v>
      </c>
      <c r="H101" s="158">
        <v>12.661</v>
      </c>
      <c r="I101" s="159"/>
      <c r="L101" s="155"/>
      <c r="M101" s="160"/>
      <c r="T101" s="161"/>
      <c r="AT101" s="156" t="s">
        <v>185</v>
      </c>
      <c r="AU101" s="156" t="s">
        <v>94</v>
      </c>
      <c r="AV101" s="13" t="s">
        <v>94</v>
      </c>
      <c r="AW101" s="13" t="s">
        <v>46</v>
      </c>
      <c r="AX101" s="13" t="s">
        <v>86</v>
      </c>
      <c r="AY101" s="156" t="s">
        <v>175</v>
      </c>
    </row>
    <row r="102" spans="2:65" s="14" customFormat="1" ht="11.25">
      <c r="B102" s="162"/>
      <c r="D102" s="149" t="s">
        <v>185</v>
      </c>
      <c r="E102" s="163" t="s">
        <v>48</v>
      </c>
      <c r="F102" s="164" t="s">
        <v>209</v>
      </c>
      <c r="H102" s="165">
        <v>14.275</v>
      </c>
      <c r="I102" s="166"/>
      <c r="L102" s="162"/>
      <c r="M102" s="167"/>
      <c r="T102" s="168"/>
      <c r="AT102" s="163" t="s">
        <v>185</v>
      </c>
      <c r="AU102" s="163" t="s">
        <v>94</v>
      </c>
      <c r="AV102" s="14" t="s">
        <v>210</v>
      </c>
      <c r="AW102" s="14" t="s">
        <v>46</v>
      </c>
      <c r="AX102" s="14" t="s">
        <v>23</v>
      </c>
      <c r="AY102" s="163" t="s">
        <v>175</v>
      </c>
    </row>
    <row r="103" spans="2:65" s="1" customFormat="1" ht="49.15" customHeight="1">
      <c r="B103" s="32"/>
      <c r="C103" s="131" t="s">
        <v>94</v>
      </c>
      <c r="D103" s="131" t="s">
        <v>177</v>
      </c>
      <c r="E103" s="132" t="s">
        <v>1337</v>
      </c>
      <c r="F103" s="133" t="s">
        <v>1338</v>
      </c>
      <c r="G103" s="134" t="s">
        <v>1075</v>
      </c>
      <c r="H103" s="135">
        <v>17.178999999999998</v>
      </c>
      <c r="I103" s="136"/>
      <c r="J103" s="137">
        <f>ROUND(I103*H103,2)</f>
        <v>0</v>
      </c>
      <c r="K103" s="133" t="s">
        <v>181</v>
      </c>
      <c r="L103" s="32"/>
      <c r="M103" s="138" t="s">
        <v>48</v>
      </c>
      <c r="N103" s="139" t="s">
        <v>57</v>
      </c>
      <c r="P103" s="140">
        <f>O103*H103</f>
        <v>0</v>
      </c>
      <c r="Q103" s="140">
        <v>0</v>
      </c>
      <c r="R103" s="140">
        <f>Q103*H103</f>
        <v>0</v>
      </c>
      <c r="S103" s="140">
        <v>9.8000000000000004E-2</v>
      </c>
      <c r="T103" s="141">
        <f>S103*H103</f>
        <v>1.6835419999999999</v>
      </c>
      <c r="AR103" s="142" t="s">
        <v>210</v>
      </c>
      <c r="AT103" s="142" t="s">
        <v>177</v>
      </c>
      <c r="AU103" s="142" t="s">
        <v>94</v>
      </c>
      <c r="AY103" s="16" t="s">
        <v>175</v>
      </c>
      <c r="BE103" s="143">
        <f>IF(N103="základní",J103,0)</f>
        <v>0</v>
      </c>
      <c r="BF103" s="143">
        <f>IF(N103="snížená",J103,0)</f>
        <v>0</v>
      </c>
      <c r="BG103" s="143">
        <f>IF(N103="zákl. přenesená",J103,0)</f>
        <v>0</v>
      </c>
      <c r="BH103" s="143">
        <f>IF(N103="sníž. přenesená",J103,0)</f>
        <v>0</v>
      </c>
      <c r="BI103" s="143">
        <f>IF(N103="nulová",J103,0)</f>
        <v>0</v>
      </c>
      <c r="BJ103" s="16" t="s">
        <v>23</v>
      </c>
      <c r="BK103" s="143">
        <f>ROUND(I103*H103,2)</f>
        <v>0</v>
      </c>
      <c r="BL103" s="16" t="s">
        <v>210</v>
      </c>
      <c r="BM103" s="142" t="s">
        <v>1339</v>
      </c>
    </row>
    <row r="104" spans="2:65" s="1" customFormat="1" ht="11.25">
      <c r="B104" s="32"/>
      <c r="D104" s="144" t="s">
        <v>183</v>
      </c>
      <c r="F104" s="145" t="s">
        <v>1340</v>
      </c>
      <c r="I104" s="146"/>
      <c r="L104" s="32"/>
      <c r="M104" s="147"/>
      <c r="T104" s="53"/>
      <c r="AT104" s="16" t="s">
        <v>183</v>
      </c>
      <c r="AU104" s="16" t="s">
        <v>94</v>
      </c>
    </row>
    <row r="105" spans="2:65" s="12" customFormat="1" ht="11.25">
      <c r="B105" s="148"/>
      <c r="D105" s="149" t="s">
        <v>185</v>
      </c>
      <c r="E105" s="150" t="s">
        <v>48</v>
      </c>
      <c r="F105" s="151" t="s">
        <v>186</v>
      </c>
      <c r="H105" s="150" t="s">
        <v>48</v>
      </c>
      <c r="I105" s="152"/>
      <c r="L105" s="148"/>
      <c r="M105" s="153"/>
      <c r="T105" s="154"/>
      <c r="AT105" s="150" t="s">
        <v>185</v>
      </c>
      <c r="AU105" s="150" t="s">
        <v>94</v>
      </c>
      <c r="AV105" s="12" t="s">
        <v>23</v>
      </c>
      <c r="AW105" s="12" t="s">
        <v>46</v>
      </c>
      <c r="AX105" s="12" t="s">
        <v>86</v>
      </c>
      <c r="AY105" s="150" t="s">
        <v>175</v>
      </c>
    </row>
    <row r="106" spans="2:65" s="12" customFormat="1" ht="11.25">
      <c r="B106" s="148"/>
      <c r="D106" s="149" t="s">
        <v>185</v>
      </c>
      <c r="E106" s="150" t="s">
        <v>48</v>
      </c>
      <c r="F106" s="151" t="s">
        <v>298</v>
      </c>
      <c r="H106" s="150" t="s">
        <v>48</v>
      </c>
      <c r="I106" s="152"/>
      <c r="L106" s="148"/>
      <c r="M106" s="153"/>
      <c r="T106" s="154"/>
      <c r="AT106" s="150" t="s">
        <v>185</v>
      </c>
      <c r="AU106" s="150" t="s">
        <v>94</v>
      </c>
      <c r="AV106" s="12" t="s">
        <v>23</v>
      </c>
      <c r="AW106" s="12" t="s">
        <v>46</v>
      </c>
      <c r="AX106" s="12" t="s">
        <v>86</v>
      </c>
      <c r="AY106" s="150" t="s">
        <v>175</v>
      </c>
    </row>
    <row r="107" spans="2:65" s="12" customFormat="1" ht="22.5">
      <c r="B107" s="148"/>
      <c r="D107" s="149" t="s">
        <v>185</v>
      </c>
      <c r="E107" s="150" t="s">
        <v>48</v>
      </c>
      <c r="F107" s="151" t="s">
        <v>1341</v>
      </c>
      <c r="H107" s="150" t="s">
        <v>48</v>
      </c>
      <c r="I107" s="152"/>
      <c r="L107" s="148"/>
      <c r="M107" s="153"/>
      <c r="T107" s="154"/>
      <c r="AT107" s="150" t="s">
        <v>185</v>
      </c>
      <c r="AU107" s="150" t="s">
        <v>94</v>
      </c>
      <c r="AV107" s="12" t="s">
        <v>23</v>
      </c>
      <c r="AW107" s="12" t="s">
        <v>46</v>
      </c>
      <c r="AX107" s="12" t="s">
        <v>86</v>
      </c>
      <c r="AY107" s="150" t="s">
        <v>175</v>
      </c>
    </row>
    <row r="108" spans="2:65" s="13" customFormat="1" ht="11.25">
      <c r="B108" s="155"/>
      <c r="D108" s="149" t="s">
        <v>185</v>
      </c>
      <c r="E108" s="156" t="s">
        <v>48</v>
      </c>
      <c r="F108" s="157" t="s">
        <v>1342</v>
      </c>
      <c r="H108" s="158">
        <v>11.324</v>
      </c>
      <c r="I108" s="159"/>
      <c r="L108" s="155"/>
      <c r="M108" s="160"/>
      <c r="T108" s="161"/>
      <c r="AT108" s="156" t="s">
        <v>185</v>
      </c>
      <c r="AU108" s="156" t="s">
        <v>94</v>
      </c>
      <c r="AV108" s="13" t="s">
        <v>94</v>
      </c>
      <c r="AW108" s="13" t="s">
        <v>46</v>
      </c>
      <c r="AX108" s="13" t="s">
        <v>86</v>
      </c>
      <c r="AY108" s="156" t="s">
        <v>175</v>
      </c>
    </row>
    <row r="109" spans="2:65" s="12" customFormat="1" ht="22.5">
      <c r="B109" s="148"/>
      <c r="D109" s="149" t="s">
        <v>185</v>
      </c>
      <c r="E109" s="150" t="s">
        <v>48</v>
      </c>
      <c r="F109" s="151" t="s">
        <v>1343</v>
      </c>
      <c r="H109" s="150" t="s">
        <v>48</v>
      </c>
      <c r="I109" s="152"/>
      <c r="L109" s="148"/>
      <c r="M109" s="153"/>
      <c r="T109" s="154"/>
      <c r="AT109" s="150" t="s">
        <v>185</v>
      </c>
      <c r="AU109" s="150" t="s">
        <v>94</v>
      </c>
      <c r="AV109" s="12" t="s">
        <v>23</v>
      </c>
      <c r="AW109" s="12" t="s">
        <v>46</v>
      </c>
      <c r="AX109" s="12" t="s">
        <v>86</v>
      </c>
      <c r="AY109" s="150" t="s">
        <v>175</v>
      </c>
    </row>
    <row r="110" spans="2:65" s="13" customFormat="1" ht="11.25">
      <c r="B110" s="155"/>
      <c r="D110" s="149" t="s">
        <v>185</v>
      </c>
      <c r="E110" s="156" t="s">
        <v>48</v>
      </c>
      <c r="F110" s="157" t="s">
        <v>1344</v>
      </c>
      <c r="H110" s="158">
        <v>5.8550000000000004</v>
      </c>
      <c r="I110" s="159"/>
      <c r="L110" s="155"/>
      <c r="M110" s="160"/>
      <c r="T110" s="161"/>
      <c r="AT110" s="156" t="s">
        <v>185</v>
      </c>
      <c r="AU110" s="156" t="s">
        <v>94</v>
      </c>
      <c r="AV110" s="13" t="s">
        <v>94</v>
      </c>
      <c r="AW110" s="13" t="s">
        <v>46</v>
      </c>
      <c r="AX110" s="13" t="s">
        <v>86</v>
      </c>
      <c r="AY110" s="156" t="s">
        <v>175</v>
      </c>
    </row>
    <row r="111" spans="2:65" s="14" customFormat="1" ht="11.25">
      <c r="B111" s="162"/>
      <c r="D111" s="149" t="s">
        <v>185</v>
      </c>
      <c r="E111" s="163" t="s">
        <v>48</v>
      </c>
      <c r="F111" s="164" t="s">
        <v>209</v>
      </c>
      <c r="H111" s="165">
        <v>17.178999999999998</v>
      </c>
      <c r="I111" s="166"/>
      <c r="L111" s="162"/>
      <c r="M111" s="167"/>
      <c r="T111" s="168"/>
      <c r="AT111" s="163" t="s">
        <v>185</v>
      </c>
      <c r="AU111" s="163" t="s">
        <v>94</v>
      </c>
      <c r="AV111" s="14" t="s">
        <v>210</v>
      </c>
      <c r="AW111" s="14" t="s">
        <v>46</v>
      </c>
      <c r="AX111" s="14" t="s">
        <v>23</v>
      </c>
      <c r="AY111" s="163" t="s">
        <v>175</v>
      </c>
    </row>
    <row r="112" spans="2:65" s="1" customFormat="1" ht="62.65" customHeight="1">
      <c r="B112" s="32"/>
      <c r="C112" s="131" t="s">
        <v>230</v>
      </c>
      <c r="D112" s="131" t="s">
        <v>177</v>
      </c>
      <c r="E112" s="132" t="s">
        <v>1345</v>
      </c>
      <c r="F112" s="133" t="s">
        <v>1346</v>
      </c>
      <c r="G112" s="134" t="s">
        <v>1075</v>
      </c>
      <c r="H112" s="135">
        <v>17.178999999999998</v>
      </c>
      <c r="I112" s="136"/>
      <c r="J112" s="137">
        <f>ROUND(I112*H112,2)</f>
        <v>0</v>
      </c>
      <c r="K112" s="133" t="s">
        <v>181</v>
      </c>
      <c r="L112" s="32"/>
      <c r="M112" s="138" t="s">
        <v>48</v>
      </c>
      <c r="N112" s="139" t="s">
        <v>57</v>
      </c>
      <c r="P112" s="140">
        <f>O112*H112</f>
        <v>0</v>
      </c>
      <c r="Q112" s="140">
        <v>0</v>
      </c>
      <c r="R112" s="140">
        <f>Q112*H112</f>
        <v>0</v>
      </c>
      <c r="S112" s="140">
        <v>0.32500000000000001</v>
      </c>
      <c r="T112" s="141">
        <f>S112*H112</f>
        <v>5.5831749999999998</v>
      </c>
      <c r="AR112" s="142" t="s">
        <v>210</v>
      </c>
      <c r="AT112" s="142" t="s">
        <v>177</v>
      </c>
      <c r="AU112" s="142" t="s">
        <v>94</v>
      </c>
      <c r="AY112" s="16" t="s">
        <v>175</v>
      </c>
      <c r="BE112" s="143">
        <f>IF(N112="základní",J112,0)</f>
        <v>0</v>
      </c>
      <c r="BF112" s="143">
        <f>IF(N112="snížená",J112,0)</f>
        <v>0</v>
      </c>
      <c r="BG112" s="143">
        <f>IF(N112="zákl. přenesená",J112,0)</f>
        <v>0</v>
      </c>
      <c r="BH112" s="143">
        <f>IF(N112="sníž. přenesená",J112,0)</f>
        <v>0</v>
      </c>
      <c r="BI112" s="143">
        <f>IF(N112="nulová",J112,0)</f>
        <v>0</v>
      </c>
      <c r="BJ112" s="16" t="s">
        <v>23</v>
      </c>
      <c r="BK112" s="143">
        <f>ROUND(I112*H112,2)</f>
        <v>0</v>
      </c>
      <c r="BL112" s="16" t="s">
        <v>210</v>
      </c>
      <c r="BM112" s="142" t="s">
        <v>1347</v>
      </c>
    </row>
    <row r="113" spans="2:65" s="1" customFormat="1" ht="11.25">
      <c r="B113" s="32"/>
      <c r="D113" s="144" t="s">
        <v>183</v>
      </c>
      <c r="F113" s="145" t="s">
        <v>1348</v>
      </c>
      <c r="I113" s="146"/>
      <c r="L113" s="32"/>
      <c r="M113" s="147"/>
      <c r="T113" s="53"/>
      <c r="AT113" s="16" t="s">
        <v>183</v>
      </c>
      <c r="AU113" s="16" t="s">
        <v>94</v>
      </c>
    </row>
    <row r="114" spans="2:65" s="12" customFormat="1" ht="11.25">
      <c r="B114" s="148"/>
      <c r="D114" s="149" t="s">
        <v>185</v>
      </c>
      <c r="E114" s="150" t="s">
        <v>48</v>
      </c>
      <c r="F114" s="151" t="s">
        <v>186</v>
      </c>
      <c r="H114" s="150" t="s">
        <v>48</v>
      </c>
      <c r="I114" s="152"/>
      <c r="L114" s="148"/>
      <c r="M114" s="153"/>
      <c r="T114" s="154"/>
      <c r="AT114" s="150" t="s">
        <v>185</v>
      </c>
      <c r="AU114" s="150" t="s">
        <v>94</v>
      </c>
      <c r="AV114" s="12" t="s">
        <v>23</v>
      </c>
      <c r="AW114" s="12" t="s">
        <v>46</v>
      </c>
      <c r="AX114" s="12" t="s">
        <v>86</v>
      </c>
      <c r="AY114" s="150" t="s">
        <v>175</v>
      </c>
    </row>
    <row r="115" spans="2:65" s="12" customFormat="1" ht="11.25">
      <c r="B115" s="148"/>
      <c r="D115" s="149" t="s">
        <v>185</v>
      </c>
      <c r="E115" s="150" t="s">
        <v>48</v>
      </c>
      <c r="F115" s="151" t="s">
        <v>298</v>
      </c>
      <c r="H115" s="150" t="s">
        <v>48</v>
      </c>
      <c r="I115" s="152"/>
      <c r="L115" s="148"/>
      <c r="M115" s="153"/>
      <c r="T115" s="154"/>
      <c r="AT115" s="150" t="s">
        <v>185</v>
      </c>
      <c r="AU115" s="150" t="s">
        <v>94</v>
      </c>
      <c r="AV115" s="12" t="s">
        <v>23</v>
      </c>
      <c r="AW115" s="12" t="s">
        <v>46</v>
      </c>
      <c r="AX115" s="12" t="s">
        <v>86</v>
      </c>
      <c r="AY115" s="150" t="s">
        <v>175</v>
      </c>
    </row>
    <row r="116" spans="2:65" s="12" customFormat="1" ht="22.5">
      <c r="B116" s="148"/>
      <c r="D116" s="149" t="s">
        <v>185</v>
      </c>
      <c r="E116" s="150" t="s">
        <v>48</v>
      </c>
      <c r="F116" s="151" t="s">
        <v>1341</v>
      </c>
      <c r="H116" s="150" t="s">
        <v>48</v>
      </c>
      <c r="I116" s="152"/>
      <c r="L116" s="148"/>
      <c r="M116" s="153"/>
      <c r="T116" s="154"/>
      <c r="AT116" s="150" t="s">
        <v>185</v>
      </c>
      <c r="AU116" s="150" t="s">
        <v>94</v>
      </c>
      <c r="AV116" s="12" t="s">
        <v>23</v>
      </c>
      <c r="AW116" s="12" t="s">
        <v>46</v>
      </c>
      <c r="AX116" s="12" t="s">
        <v>86</v>
      </c>
      <c r="AY116" s="150" t="s">
        <v>175</v>
      </c>
    </row>
    <row r="117" spans="2:65" s="13" customFormat="1" ht="11.25">
      <c r="B117" s="155"/>
      <c r="D117" s="149" t="s">
        <v>185</v>
      </c>
      <c r="E117" s="156" t="s">
        <v>48</v>
      </c>
      <c r="F117" s="157" t="s">
        <v>1342</v>
      </c>
      <c r="H117" s="158">
        <v>11.324</v>
      </c>
      <c r="I117" s="159"/>
      <c r="L117" s="155"/>
      <c r="M117" s="160"/>
      <c r="T117" s="161"/>
      <c r="AT117" s="156" t="s">
        <v>185</v>
      </c>
      <c r="AU117" s="156" t="s">
        <v>94</v>
      </c>
      <c r="AV117" s="13" t="s">
        <v>94</v>
      </c>
      <c r="AW117" s="13" t="s">
        <v>46</v>
      </c>
      <c r="AX117" s="13" t="s">
        <v>86</v>
      </c>
      <c r="AY117" s="156" t="s">
        <v>175</v>
      </c>
    </row>
    <row r="118" spans="2:65" s="12" customFormat="1" ht="22.5">
      <c r="B118" s="148"/>
      <c r="D118" s="149" t="s">
        <v>185</v>
      </c>
      <c r="E118" s="150" t="s">
        <v>48</v>
      </c>
      <c r="F118" s="151" t="s">
        <v>1343</v>
      </c>
      <c r="H118" s="150" t="s">
        <v>48</v>
      </c>
      <c r="I118" s="152"/>
      <c r="L118" s="148"/>
      <c r="M118" s="153"/>
      <c r="T118" s="154"/>
      <c r="AT118" s="150" t="s">
        <v>185</v>
      </c>
      <c r="AU118" s="150" t="s">
        <v>94</v>
      </c>
      <c r="AV118" s="12" t="s">
        <v>23</v>
      </c>
      <c r="AW118" s="12" t="s">
        <v>46</v>
      </c>
      <c r="AX118" s="12" t="s">
        <v>86</v>
      </c>
      <c r="AY118" s="150" t="s">
        <v>175</v>
      </c>
    </row>
    <row r="119" spans="2:65" s="13" customFormat="1" ht="11.25">
      <c r="B119" s="155"/>
      <c r="D119" s="149" t="s">
        <v>185</v>
      </c>
      <c r="E119" s="156" t="s">
        <v>48</v>
      </c>
      <c r="F119" s="157" t="s">
        <v>1344</v>
      </c>
      <c r="H119" s="158">
        <v>5.8550000000000004</v>
      </c>
      <c r="I119" s="159"/>
      <c r="L119" s="155"/>
      <c r="M119" s="160"/>
      <c r="T119" s="161"/>
      <c r="AT119" s="156" t="s">
        <v>185</v>
      </c>
      <c r="AU119" s="156" t="s">
        <v>94</v>
      </c>
      <c r="AV119" s="13" t="s">
        <v>94</v>
      </c>
      <c r="AW119" s="13" t="s">
        <v>46</v>
      </c>
      <c r="AX119" s="13" t="s">
        <v>86</v>
      </c>
      <c r="AY119" s="156" t="s">
        <v>175</v>
      </c>
    </row>
    <row r="120" spans="2:65" s="14" customFormat="1" ht="11.25">
      <c r="B120" s="162"/>
      <c r="D120" s="149" t="s">
        <v>185</v>
      </c>
      <c r="E120" s="163" t="s">
        <v>48</v>
      </c>
      <c r="F120" s="164" t="s">
        <v>209</v>
      </c>
      <c r="H120" s="165">
        <v>17.178999999999998</v>
      </c>
      <c r="I120" s="166"/>
      <c r="L120" s="162"/>
      <c r="M120" s="167"/>
      <c r="T120" s="168"/>
      <c r="AT120" s="163" t="s">
        <v>185</v>
      </c>
      <c r="AU120" s="163" t="s">
        <v>94</v>
      </c>
      <c r="AV120" s="14" t="s">
        <v>210</v>
      </c>
      <c r="AW120" s="14" t="s">
        <v>46</v>
      </c>
      <c r="AX120" s="14" t="s">
        <v>23</v>
      </c>
      <c r="AY120" s="163" t="s">
        <v>175</v>
      </c>
    </row>
    <row r="121" spans="2:65" s="1" customFormat="1" ht="37.9" customHeight="1">
      <c r="B121" s="32"/>
      <c r="C121" s="131" t="s">
        <v>210</v>
      </c>
      <c r="D121" s="131" t="s">
        <v>177</v>
      </c>
      <c r="E121" s="132" t="s">
        <v>1349</v>
      </c>
      <c r="F121" s="133" t="s">
        <v>1350</v>
      </c>
      <c r="G121" s="134" t="s">
        <v>1075</v>
      </c>
      <c r="H121" s="135">
        <v>275.51799999999997</v>
      </c>
      <c r="I121" s="136"/>
      <c r="J121" s="137">
        <f>ROUND(I121*H121,2)</f>
        <v>0</v>
      </c>
      <c r="K121" s="133" t="s">
        <v>181</v>
      </c>
      <c r="L121" s="32"/>
      <c r="M121" s="138" t="s">
        <v>48</v>
      </c>
      <c r="N121" s="139" t="s">
        <v>57</v>
      </c>
      <c r="P121" s="140">
        <f>O121*H121</f>
        <v>0</v>
      </c>
      <c r="Q121" s="140">
        <v>0</v>
      </c>
      <c r="R121" s="140">
        <f>Q121*H121</f>
        <v>0</v>
      </c>
      <c r="S121" s="140">
        <v>0</v>
      </c>
      <c r="T121" s="141">
        <f>S121*H121</f>
        <v>0</v>
      </c>
      <c r="AR121" s="142" t="s">
        <v>210</v>
      </c>
      <c r="AT121" s="142" t="s">
        <v>177</v>
      </c>
      <c r="AU121" s="142" t="s">
        <v>94</v>
      </c>
      <c r="AY121" s="16" t="s">
        <v>175</v>
      </c>
      <c r="BE121" s="143">
        <f>IF(N121="základní",J121,0)</f>
        <v>0</v>
      </c>
      <c r="BF121" s="143">
        <f>IF(N121="snížená",J121,0)</f>
        <v>0</v>
      </c>
      <c r="BG121" s="143">
        <f>IF(N121="zákl. přenesená",J121,0)</f>
        <v>0</v>
      </c>
      <c r="BH121" s="143">
        <f>IF(N121="sníž. přenesená",J121,0)</f>
        <v>0</v>
      </c>
      <c r="BI121" s="143">
        <f>IF(N121="nulová",J121,0)</f>
        <v>0</v>
      </c>
      <c r="BJ121" s="16" t="s">
        <v>23</v>
      </c>
      <c r="BK121" s="143">
        <f>ROUND(I121*H121,2)</f>
        <v>0</v>
      </c>
      <c r="BL121" s="16" t="s">
        <v>210</v>
      </c>
      <c r="BM121" s="142" t="s">
        <v>1351</v>
      </c>
    </row>
    <row r="122" spans="2:65" s="1" customFormat="1" ht="11.25">
      <c r="B122" s="32"/>
      <c r="D122" s="144" t="s">
        <v>183</v>
      </c>
      <c r="F122" s="145" t="s">
        <v>1352</v>
      </c>
      <c r="I122" s="146"/>
      <c r="L122" s="32"/>
      <c r="M122" s="147"/>
      <c r="T122" s="53"/>
      <c r="AT122" s="16" t="s">
        <v>183</v>
      </c>
      <c r="AU122" s="16" t="s">
        <v>94</v>
      </c>
    </row>
    <row r="123" spans="2:65" s="12" customFormat="1" ht="11.25">
      <c r="B123" s="148"/>
      <c r="D123" s="149" t="s">
        <v>185</v>
      </c>
      <c r="E123" s="150" t="s">
        <v>48</v>
      </c>
      <c r="F123" s="151" t="s">
        <v>186</v>
      </c>
      <c r="H123" s="150" t="s">
        <v>48</v>
      </c>
      <c r="I123" s="152"/>
      <c r="L123" s="148"/>
      <c r="M123" s="153"/>
      <c r="T123" s="154"/>
      <c r="AT123" s="150" t="s">
        <v>185</v>
      </c>
      <c r="AU123" s="150" t="s">
        <v>94</v>
      </c>
      <c r="AV123" s="12" t="s">
        <v>23</v>
      </c>
      <c r="AW123" s="12" t="s">
        <v>46</v>
      </c>
      <c r="AX123" s="12" t="s">
        <v>86</v>
      </c>
      <c r="AY123" s="150" t="s">
        <v>175</v>
      </c>
    </row>
    <row r="124" spans="2:65" s="12" customFormat="1" ht="22.5">
      <c r="B124" s="148"/>
      <c r="D124" s="149" t="s">
        <v>185</v>
      </c>
      <c r="E124" s="150" t="s">
        <v>48</v>
      </c>
      <c r="F124" s="151" t="s">
        <v>1353</v>
      </c>
      <c r="H124" s="150" t="s">
        <v>48</v>
      </c>
      <c r="I124" s="152"/>
      <c r="L124" s="148"/>
      <c r="M124" s="153"/>
      <c r="T124" s="154"/>
      <c r="AT124" s="150" t="s">
        <v>185</v>
      </c>
      <c r="AU124" s="150" t="s">
        <v>94</v>
      </c>
      <c r="AV124" s="12" t="s">
        <v>23</v>
      </c>
      <c r="AW124" s="12" t="s">
        <v>46</v>
      </c>
      <c r="AX124" s="12" t="s">
        <v>86</v>
      </c>
      <c r="AY124" s="150" t="s">
        <v>175</v>
      </c>
    </row>
    <row r="125" spans="2:65" s="13" customFormat="1" ht="11.25">
      <c r="B125" s="155"/>
      <c r="D125" s="149" t="s">
        <v>185</v>
      </c>
      <c r="E125" s="156" t="s">
        <v>48</v>
      </c>
      <c r="F125" s="157" t="s">
        <v>1354</v>
      </c>
      <c r="H125" s="158">
        <v>275.51799999999997</v>
      </c>
      <c r="I125" s="159"/>
      <c r="L125" s="155"/>
      <c r="M125" s="160"/>
      <c r="T125" s="161"/>
      <c r="AT125" s="156" t="s">
        <v>185</v>
      </c>
      <c r="AU125" s="156" t="s">
        <v>94</v>
      </c>
      <c r="AV125" s="13" t="s">
        <v>94</v>
      </c>
      <c r="AW125" s="13" t="s">
        <v>46</v>
      </c>
      <c r="AX125" s="13" t="s">
        <v>23</v>
      </c>
      <c r="AY125" s="156" t="s">
        <v>175</v>
      </c>
    </row>
    <row r="126" spans="2:65" s="1" customFormat="1" ht="21.75" customHeight="1">
      <c r="B126" s="32"/>
      <c r="C126" s="131" t="s">
        <v>245</v>
      </c>
      <c r="D126" s="131" t="s">
        <v>177</v>
      </c>
      <c r="E126" s="132" t="s">
        <v>1355</v>
      </c>
      <c r="F126" s="133" t="s">
        <v>1356</v>
      </c>
      <c r="G126" s="134" t="s">
        <v>1075</v>
      </c>
      <c r="H126" s="135">
        <v>275.51799999999997</v>
      </c>
      <c r="I126" s="136"/>
      <c r="J126" s="137">
        <f>ROUND(I126*H126,2)</f>
        <v>0</v>
      </c>
      <c r="K126" s="133" t="s">
        <v>181</v>
      </c>
      <c r="L126" s="32"/>
      <c r="M126" s="138" t="s">
        <v>48</v>
      </c>
      <c r="N126" s="139" t="s">
        <v>57</v>
      </c>
      <c r="P126" s="140">
        <f>O126*H126</f>
        <v>0</v>
      </c>
      <c r="Q126" s="140">
        <v>0</v>
      </c>
      <c r="R126" s="140">
        <f>Q126*H126</f>
        <v>0</v>
      </c>
      <c r="S126" s="140">
        <v>0</v>
      </c>
      <c r="T126" s="141">
        <f>S126*H126</f>
        <v>0</v>
      </c>
      <c r="AR126" s="142" t="s">
        <v>210</v>
      </c>
      <c r="AT126" s="142" t="s">
        <v>177</v>
      </c>
      <c r="AU126" s="142" t="s">
        <v>94</v>
      </c>
      <c r="AY126" s="16" t="s">
        <v>175</v>
      </c>
      <c r="BE126" s="143">
        <f>IF(N126="základní",J126,0)</f>
        <v>0</v>
      </c>
      <c r="BF126" s="143">
        <f>IF(N126="snížená",J126,0)</f>
        <v>0</v>
      </c>
      <c r="BG126" s="143">
        <f>IF(N126="zákl. přenesená",J126,0)</f>
        <v>0</v>
      </c>
      <c r="BH126" s="143">
        <f>IF(N126="sníž. přenesená",J126,0)</f>
        <v>0</v>
      </c>
      <c r="BI126" s="143">
        <f>IF(N126="nulová",J126,0)</f>
        <v>0</v>
      </c>
      <c r="BJ126" s="16" t="s">
        <v>23</v>
      </c>
      <c r="BK126" s="143">
        <f>ROUND(I126*H126,2)</f>
        <v>0</v>
      </c>
      <c r="BL126" s="16" t="s">
        <v>210</v>
      </c>
      <c r="BM126" s="142" t="s">
        <v>1357</v>
      </c>
    </row>
    <row r="127" spans="2:65" s="1" customFormat="1" ht="11.25">
      <c r="B127" s="32"/>
      <c r="D127" s="144" t="s">
        <v>183</v>
      </c>
      <c r="F127" s="145" t="s">
        <v>1358</v>
      </c>
      <c r="I127" s="146"/>
      <c r="L127" s="32"/>
      <c r="M127" s="147"/>
      <c r="T127" s="53"/>
      <c r="AT127" s="16" t="s">
        <v>183</v>
      </c>
      <c r="AU127" s="16" t="s">
        <v>94</v>
      </c>
    </row>
    <row r="128" spans="2:65" s="12" customFormat="1" ht="11.25">
      <c r="B128" s="148"/>
      <c r="D128" s="149" t="s">
        <v>185</v>
      </c>
      <c r="E128" s="150" t="s">
        <v>48</v>
      </c>
      <c r="F128" s="151" t="s">
        <v>186</v>
      </c>
      <c r="H128" s="150" t="s">
        <v>48</v>
      </c>
      <c r="I128" s="152"/>
      <c r="L128" s="148"/>
      <c r="M128" s="153"/>
      <c r="T128" s="154"/>
      <c r="AT128" s="150" t="s">
        <v>185</v>
      </c>
      <c r="AU128" s="150" t="s">
        <v>94</v>
      </c>
      <c r="AV128" s="12" t="s">
        <v>23</v>
      </c>
      <c r="AW128" s="12" t="s">
        <v>46</v>
      </c>
      <c r="AX128" s="12" t="s">
        <v>86</v>
      </c>
      <c r="AY128" s="150" t="s">
        <v>175</v>
      </c>
    </row>
    <row r="129" spans="2:65" s="12" customFormat="1" ht="22.5">
      <c r="B129" s="148"/>
      <c r="D129" s="149" t="s">
        <v>185</v>
      </c>
      <c r="E129" s="150" t="s">
        <v>48</v>
      </c>
      <c r="F129" s="151" t="s">
        <v>1353</v>
      </c>
      <c r="H129" s="150" t="s">
        <v>48</v>
      </c>
      <c r="I129" s="152"/>
      <c r="L129" s="148"/>
      <c r="M129" s="153"/>
      <c r="T129" s="154"/>
      <c r="AT129" s="150" t="s">
        <v>185</v>
      </c>
      <c r="AU129" s="150" t="s">
        <v>94</v>
      </c>
      <c r="AV129" s="12" t="s">
        <v>23</v>
      </c>
      <c r="AW129" s="12" t="s">
        <v>46</v>
      </c>
      <c r="AX129" s="12" t="s">
        <v>86</v>
      </c>
      <c r="AY129" s="150" t="s">
        <v>175</v>
      </c>
    </row>
    <row r="130" spans="2:65" s="13" customFormat="1" ht="11.25">
      <c r="B130" s="155"/>
      <c r="D130" s="149" t="s">
        <v>185</v>
      </c>
      <c r="E130" s="156" t="s">
        <v>48</v>
      </c>
      <c r="F130" s="157" t="s">
        <v>1354</v>
      </c>
      <c r="H130" s="158">
        <v>275.51799999999997</v>
      </c>
      <c r="I130" s="159"/>
      <c r="L130" s="155"/>
      <c r="M130" s="160"/>
      <c r="T130" s="161"/>
      <c r="AT130" s="156" t="s">
        <v>185</v>
      </c>
      <c r="AU130" s="156" t="s">
        <v>94</v>
      </c>
      <c r="AV130" s="13" t="s">
        <v>94</v>
      </c>
      <c r="AW130" s="13" t="s">
        <v>46</v>
      </c>
      <c r="AX130" s="13" t="s">
        <v>23</v>
      </c>
      <c r="AY130" s="156" t="s">
        <v>175</v>
      </c>
    </row>
    <row r="131" spans="2:65" s="1" customFormat="1" ht="16.5" customHeight="1">
      <c r="B131" s="32"/>
      <c r="C131" s="169" t="s">
        <v>253</v>
      </c>
      <c r="D131" s="169" t="s">
        <v>238</v>
      </c>
      <c r="E131" s="170" t="s">
        <v>1359</v>
      </c>
      <c r="F131" s="171" t="s">
        <v>1360</v>
      </c>
      <c r="G131" s="172" t="s">
        <v>302</v>
      </c>
      <c r="H131" s="173">
        <v>8.266</v>
      </c>
      <c r="I131" s="174"/>
      <c r="J131" s="175">
        <f>ROUND(I131*H131,2)</f>
        <v>0</v>
      </c>
      <c r="K131" s="171" t="s">
        <v>181</v>
      </c>
      <c r="L131" s="176"/>
      <c r="M131" s="177" t="s">
        <v>48</v>
      </c>
      <c r="N131" s="178" t="s">
        <v>57</v>
      </c>
      <c r="P131" s="140">
        <f>O131*H131</f>
        <v>0</v>
      </c>
      <c r="Q131" s="140">
        <v>1E-3</v>
      </c>
      <c r="R131" s="140">
        <f>Q131*H131</f>
        <v>8.2660000000000008E-3</v>
      </c>
      <c r="S131" s="140">
        <v>0</v>
      </c>
      <c r="T131" s="141">
        <f>S131*H131</f>
        <v>0</v>
      </c>
      <c r="AR131" s="142" t="s">
        <v>262</v>
      </c>
      <c r="AT131" s="142" t="s">
        <v>238</v>
      </c>
      <c r="AU131" s="142" t="s">
        <v>94</v>
      </c>
      <c r="AY131" s="16" t="s">
        <v>175</v>
      </c>
      <c r="BE131" s="143">
        <f>IF(N131="základní",J131,0)</f>
        <v>0</v>
      </c>
      <c r="BF131" s="143">
        <f>IF(N131="snížená",J131,0)</f>
        <v>0</v>
      </c>
      <c r="BG131" s="143">
        <f>IF(N131="zákl. přenesená",J131,0)</f>
        <v>0</v>
      </c>
      <c r="BH131" s="143">
        <f>IF(N131="sníž. přenesená",J131,0)</f>
        <v>0</v>
      </c>
      <c r="BI131" s="143">
        <f>IF(N131="nulová",J131,0)</f>
        <v>0</v>
      </c>
      <c r="BJ131" s="16" t="s">
        <v>23</v>
      </c>
      <c r="BK131" s="143">
        <f>ROUND(I131*H131,2)</f>
        <v>0</v>
      </c>
      <c r="BL131" s="16" t="s">
        <v>210</v>
      </c>
      <c r="BM131" s="142" t="s">
        <v>1361</v>
      </c>
    </row>
    <row r="132" spans="2:65" s="12" customFormat="1" ht="11.25">
      <c r="B132" s="148"/>
      <c r="D132" s="149" t="s">
        <v>185</v>
      </c>
      <c r="E132" s="150" t="s">
        <v>48</v>
      </c>
      <c r="F132" s="151" t="s">
        <v>186</v>
      </c>
      <c r="H132" s="150" t="s">
        <v>48</v>
      </c>
      <c r="I132" s="152"/>
      <c r="L132" s="148"/>
      <c r="M132" s="153"/>
      <c r="T132" s="154"/>
      <c r="AT132" s="150" t="s">
        <v>185</v>
      </c>
      <c r="AU132" s="150" t="s">
        <v>94</v>
      </c>
      <c r="AV132" s="12" t="s">
        <v>23</v>
      </c>
      <c r="AW132" s="12" t="s">
        <v>46</v>
      </c>
      <c r="AX132" s="12" t="s">
        <v>86</v>
      </c>
      <c r="AY132" s="150" t="s">
        <v>175</v>
      </c>
    </row>
    <row r="133" spans="2:65" s="13" customFormat="1" ht="11.25">
      <c r="B133" s="155"/>
      <c r="D133" s="149" t="s">
        <v>185</v>
      </c>
      <c r="E133" s="156" t="s">
        <v>48</v>
      </c>
      <c r="F133" s="157" t="s">
        <v>1362</v>
      </c>
      <c r="H133" s="158">
        <v>8.266</v>
      </c>
      <c r="I133" s="159"/>
      <c r="L133" s="155"/>
      <c r="M133" s="160"/>
      <c r="T133" s="161"/>
      <c r="AT133" s="156" t="s">
        <v>185</v>
      </c>
      <c r="AU133" s="156" t="s">
        <v>94</v>
      </c>
      <c r="AV133" s="13" t="s">
        <v>94</v>
      </c>
      <c r="AW133" s="13" t="s">
        <v>46</v>
      </c>
      <c r="AX133" s="13" t="s">
        <v>23</v>
      </c>
      <c r="AY133" s="156" t="s">
        <v>175</v>
      </c>
    </row>
    <row r="134" spans="2:65" s="1" customFormat="1" ht="33" customHeight="1">
      <c r="B134" s="32"/>
      <c r="C134" s="131" t="s">
        <v>258</v>
      </c>
      <c r="D134" s="131" t="s">
        <v>177</v>
      </c>
      <c r="E134" s="132" t="s">
        <v>1363</v>
      </c>
      <c r="F134" s="133" t="s">
        <v>1364</v>
      </c>
      <c r="G134" s="134" t="s">
        <v>1075</v>
      </c>
      <c r="H134" s="135">
        <v>29.111999999999998</v>
      </c>
      <c r="I134" s="136"/>
      <c r="J134" s="137">
        <f>ROUND(I134*H134,2)</f>
        <v>0</v>
      </c>
      <c r="K134" s="133" t="s">
        <v>181</v>
      </c>
      <c r="L134" s="32"/>
      <c r="M134" s="138" t="s">
        <v>48</v>
      </c>
      <c r="N134" s="139" t="s">
        <v>57</v>
      </c>
      <c r="P134" s="140">
        <f>O134*H134</f>
        <v>0</v>
      </c>
      <c r="Q134" s="140">
        <v>0</v>
      </c>
      <c r="R134" s="140">
        <f>Q134*H134</f>
        <v>0</v>
      </c>
      <c r="S134" s="140">
        <v>0</v>
      </c>
      <c r="T134" s="141">
        <f>S134*H134</f>
        <v>0</v>
      </c>
      <c r="AR134" s="142" t="s">
        <v>210</v>
      </c>
      <c r="AT134" s="142" t="s">
        <v>177</v>
      </c>
      <c r="AU134" s="142" t="s">
        <v>94</v>
      </c>
      <c r="AY134" s="16" t="s">
        <v>175</v>
      </c>
      <c r="BE134" s="143">
        <f>IF(N134="základní",J134,0)</f>
        <v>0</v>
      </c>
      <c r="BF134" s="143">
        <f>IF(N134="snížená",J134,0)</f>
        <v>0</v>
      </c>
      <c r="BG134" s="143">
        <f>IF(N134="zákl. přenesená",J134,0)</f>
        <v>0</v>
      </c>
      <c r="BH134" s="143">
        <f>IF(N134="sníž. přenesená",J134,0)</f>
        <v>0</v>
      </c>
      <c r="BI134" s="143">
        <f>IF(N134="nulová",J134,0)</f>
        <v>0</v>
      </c>
      <c r="BJ134" s="16" t="s">
        <v>23</v>
      </c>
      <c r="BK134" s="143">
        <f>ROUND(I134*H134,2)</f>
        <v>0</v>
      </c>
      <c r="BL134" s="16" t="s">
        <v>210</v>
      </c>
      <c r="BM134" s="142" t="s">
        <v>1365</v>
      </c>
    </row>
    <row r="135" spans="2:65" s="1" customFormat="1" ht="11.25">
      <c r="B135" s="32"/>
      <c r="D135" s="144" t="s">
        <v>183</v>
      </c>
      <c r="F135" s="145" t="s">
        <v>1366</v>
      </c>
      <c r="I135" s="146"/>
      <c r="L135" s="32"/>
      <c r="M135" s="147"/>
      <c r="T135" s="53"/>
      <c r="AT135" s="16" t="s">
        <v>183</v>
      </c>
      <c r="AU135" s="16" t="s">
        <v>94</v>
      </c>
    </row>
    <row r="136" spans="2:65" s="12" customFormat="1" ht="11.25">
      <c r="B136" s="148"/>
      <c r="D136" s="149" t="s">
        <v>185</v>
      </c>
      <c r="E136" s="150" t="s">
        <v>48</v>
      </c>
      <c r="F136" s="151" t="s">
        <v>186</v>
      </c>
      <c r="H136" s="150" t="s">
        <v>48</v>
      </c>
      <c r="I136" s="152"/>
      <c r="L136" s="148"/>
      <c r="M136" s="153"/>
      <c r="T136" s="154"/>
      <c r="AT136" s="150" t="s">
        <v>185</v>
      </c>
      <c r="AU136" s="150" t="s">
        <v>94</v>
      </c>
      <c r="AV136" s="12" t="s">
        <v>23</v>
      </c>
      <c r="AW136" s="12" t="s">
        <v>46</v>
      </c>
      <c r="AX136" s="12" t="s">
        <v>86</v>
      </c>
      <c r="AY136" s="150" t="s">
        <v>175</v>
      </c>
    </row>
    <row r="137" spans="2:65" s="12" customFormat="1" ht="11.25">
      <c r="B137" s="148"/>
      <c r="D137" s="149" t="s">
        <v>185</v>
      </c>
      <c r="E137" s="150" t="s">
        <v>48</v>
      </c>
      <c r="F137" s="151" t="s">
        <v>1367</v>
      </c>
      <c r="H137" s="150" t="s">
        <v>48</v>
      </c>
      <c r="I137" s="152"/>
      <c r="L137" s="148"/>
      <c r="M137" s="153"/>
      <c r="T137" s="154"/>
      <c r="AT137" s="150" t="s">
        <v>185</v>
      </c>
      <c r="AU137" s="150" t="s">
        <v>94</v>
      </c>
      <c r="AV137" s="12" t="s">
        <v>23</v>
      </c>
      <c r="AW137" s="12" t="s">
        <v>46</v>
      </c>
      <c r="AX137" s="12" t="s">
        <v>86</v>
      </c>
      <c r="AY137" s="150" t="s">
        <v>175</v>
      </c>
    </row>
    <row r="138" spans="2:65" s="12" customFormat="1" ht="11.25">
      <c r="B138" s="148"/>
      <c r="D138" s="149" t="s">
        <v>185</v>
      </c>
      <c r="E138" s="150" t="s">
        <v>48</v>
      </c>
      <c r="F138" s="151" t="s">
        <v>1368</v>
      </c>
      <c r="H138" s="150" t="s">
        <v>48</v>
      </c>
      <c r="I138" s="152"/>
      <c r="L138" s="148"/>
      <c r="M138" s="153"/>
      <c r="T138" s="154"/>
      <c r="AT138" s="150" t="s">
        <v>185</v>
      </c>
      <c r="AU138" s="150" t="s">
        <v>94</v>
      </c>
      <c r="AV138" s="12" t="s">
        <v>23</v>
      </c>
      <c r="AW138" s="12" t="s">
        <v>46</v>
      </c>
      <c r="AX138" s="12" t="s">
        <v>86</v>
      </c>
      <c r="AY138" s="150" t="s">
        <v>175</v>
      </c>
    </row>
    <row r="139" spans="2:65" s="13" customFormat="1" ht="11.25">
      <c r="B139" s="155"/>
      <c r="D139" s="149" t="s">
        <v>185</v>
      </c>
      <c r="E139" s="156" t="s">
        <v>48</v>
      </c>
      <c r="F139" s="157" t="s">
        <v>1369</v>
      </c>
      <c r="H139" s="158">
        <v>3.5129999999999999</v>
      </c>
      <c r="I139" s="159"/>
      <c r="L139" s="155"/>
      <c r="M139" s="160"/>
      <c r="T139" s="161"/>
      <c r="AT139" s="156" t="s">
        <v>185</v>
      </c>
      <c r="AU139" s="156" t="s">
        <v>94</v>
      </c>
      <c r="AV139" s="13" t="s">
        <v>94</v>
      </c>
      <c r="AW139" s="13" t="s">
        <v>46</v>
      </c>
      <c r="AX139" s="13" t="s">
        <v>86</v>
      </c>
      <c r="AY139" s="156" t="s">
        <v>175</v>
      </c>
    </row>
    <row r="140" spans="2:65" s="12" customFormat="1" ht="22.5">
      <c r="B140" s="148"/>
      <c r="D140" s="149" t="s">
        <v>185</v>
      </c>
      <c r="E140" s="150" t="s">
        <v>48</v>
      </c>
      <c r="F140" s="151" t="s">
        <v>1370</v>
      </c>
      <c r="H140" s="150" t="s">
        <v>48</v>
      </c>
      <c r="I140" s="152"/>
      <c r="L140" s="148"/>
      <c r="M140" s="153"/>
      <c r="T140" s="154"/>
      <c r="AT140" s="150" t="s">
        <v>185</v>
      </c>
      <c r="AU140" s="150" t="s">
        <v>94</v>
      </c>
      <c r="AV140" s="12" t="s">
        <v>23</v>
      </c>
      <c r="AW140" s="12" t="s">
        <v>46</v>
      </c>
      <c r="AX140" s="12" t="s">
        <v>86</v>
      </c>
      <c r="AY140" s="150" t="s">
        <v>175</v>
      </c>
    </row>
    <row r="141" spans="2:65" s="13" customFormat="1" ht="11.25">
      <c r="B141" s="155"/>
      <c r="D141" s="149" t="s">
        <v>185</v>
      </c>
      <c r="E141" s="156" t="s">
        <v>48</v>
      </c>
      <c r="F141" s="157" t="s">
        <v>1334</v>
      </c>
      <c r="H141" s="158">
        <v>1.6140000000000001</v>
      </c>
      <c r="I141" s="159"/>
      <c r="L141" s="155"/>
      <c r="M141" s="160"/>
      <c r="T141" s="161"/>
      <c r="AT141" s="156" t="s">
        <v>185</v>
      </c>
      <c r="AU141" s="156" t="s">
        <v>94</v>
      </c>
      <c r="AV141" s="13" t="s">
        <v>94</v>
      </c>
      <c r="AW141" s="13" t="s">
        <v>46</v>
      </c>
      <c r="AX141" s="13" t="s">
        <v>86</v>
      </c>
      <c r="AY141" s="156" t="s">
        <v>175</v>
      </c>
    </row>
    <row r="142" spans="2:65" s="12" customFormat="1" ht="22.5">
      <c r="B142" s="148"/>
      <c r="D142" s="149" t="s">
        <v>185</v>
      </c>
      <c r="E142" s="150" t="s">
        <v>48</v>
      </c>
      <c r="F142" s="151" t="s">
        <v>1371</v>
      </c>
      <c r="H142" s="150" t="s">
        <v>48</v>
      </c>
      <c r="I142" s="152"/>
      <c r="L142" s="148"/>
      <c r="M142" s="153"/>
      <c r="T142" s="154"/>
      <c r="AT142" s="150" t="s">
        <v>185</v>
      </c>
      <c r="AU142" s="150" t="s">
        <v>94</v>
      </c>
      <c r="AV142" s="12" t="s">
        <v>23</v>
      </c>
      <c r="AW142" s="12" t="s">
        <v>46</v>
      </c>
      <c r="AX142" s="12" t="s">
        <v>86</v>
      </c>
      <c r="AY142" s="150" t="s">
        <v>175</v>
      </c>
    </row>
    <row r="143" spans="2:65" s="13" customFormat="1" ht="11.25">
      <c r="B143" s="155"/>
      <c r="D143" s="149" t="s">
        <v>185</v>
      </c>
      <c r="E143" s="156" t="s">
        <v>48</v>
      </c>
      <c r="F143" s="157" t="s">
        <v>1336</v>
      </c>
      <c r="H143" s="158">
        <v>12.661</v>
      </c>
      <c r="I143" s="159"/>
      <c r="L143" s="155"/>
      <c r="M143" s="160"/>
      <c r="T143" s="161"/>
      <c r="AT143" s="156" t="s">
        <v>185</v>
      </c>
      <c r="AU143" s="156" t="s">
        <v>94</v>
      </c>
      <c r="AV143" s="13" t="s">
        <v>94</v>
      </c>
      <c r="AW143" s="13" t="s">
        <v>46</v>
      </c>
      <c r="AX143" s="13" t="s">
        <v>86</v>
      </c>
      <c r="AY143" s="156" t="s">
        <v>175</v>
      </c>
    </row>
    <row r="144" spans="2:65" s="12" customFormat="1" ht="22.5">
      <c r="B144" s="148"/>
      <c r="D144" s="149" t="s">
        <v>185</v>
      </c>
      <c r="E144" s="150" t="s">
        <v>48</v>
      </c>
      <c r="F144" s="151" t="s">
        <v>1372</v>
      </c>
      <c r="H144" s="150" t="s">
        <v>48</v>
      </c>
      <c r="I144" s="152"/>
      <c r="L144" s="148"/>
      <c r="M144" s="153"/>
      <c r="T144" s="154"/>
      <c r="AT144" s="150" t="s">
        <v>185</v>
      </c>
      <c r="AU144" s="150" t="s">
        <v>94</v>
      </c>
      <c r="AV144" s="12" t="s">
        <v>23</v>
      </c>
      <c r="AW144" s="12" t="s">
        <v>46</v>
      </c>
      <c r="AX144" s="12" t="s">
        <v>86</v>
      </c>
      <c r="AY144" s="150" t="s">
        <v>175</v>
      </c>
    </row>
    <row r="145" spans="2:65" s="13" customFormat="1" ht="11.25">
      <c r="B145" s="155"/>
      <c r="D145" s="149" t="s">
        <v>185</v>
      </c>
      <c r="E145" s="156" t="s">
        <v>48</v>
      </c>
      <c r="F145" s="157" t="s">
        <v>1342</v>
      </c>
      <c r="H145" s="158">
        <v>11.324</v>
      </c>
      <c r="I145" s="159"/>
      <c r="L145" s="155"/>
      <c r="M145" s="160"/>
      <c r="T145" s="161"/>
      <c r="AT145" s="156" t="s">
        <v>185</v>
      </c>
      <c r="AU145" s="156" t="s">
        <v>94</v>
      </c>
      <c r="AV145" s="13" t="s">
        <v>94</v>
      </c>
      <c r="AW145" s="13" t="s">
        <v>46</v>
      </c>
      <c r="AX145" s="13" t="s">
        <v>86</v>
      </c>
      <c r="AY145" s="156" t="s">
        <v>175</v>
      </c>
    </row>
    <row r="146" spans="2:65" s="14" customFormat="1" ht="11.25">
      <c r="B146" s="162"/>
      <c r="D146" s="149" t="s">
        <v>185</v>
      </c>
      <c r="E146" s="163" t="s">
        <v>48</v>
      </c>
      <c r="F146" s="164" t="s">
        <v>209</v>
      </c>
      <c r="H146" s="165">
        <v>29.111999999999998</v>
      </c>
      <c r="I146" s="166"/>
      <c r="L146" s="162"/>
      <c r="M146" s="167"/>
      <c r="T146" s="168"/>
      <c r="AT146" s="163" t="s">
        <v>185</v>
      </c>
      <c r="AU146" s="163" t="s">
        <v>94</v>
      </c>
      <c r="AV146" s="14" t="s">
        <v>210</v>
      </c>
      <c r="AW146" s="14" t="s">
        <v>46</v>
      </c>
      <c r="AX146" s="14" t="s">
        <v>23</v>
      </c>
      <c r="AY146" s="163" t="s">
        <v>175</v>
      </c>
    </row>
    <row r="147" spans="2:65" s="1" customFormat="1" ht="16.5" customHeight="1">
      <c r="B147" s="32"/>
      <c r="C147" s="131" t="s">
        <v>262</v>
      </c>
      <c r="D147" s="131" t="s">
        <v>177</v>
      </c>
      <c r="E147" s="132" t="s">
        <v>1373</v>
      </c>
      <c r="F147" s="133" t="s">
        <v>1374</v>
      </c>
      <c r="G147" s="134" t="s">
        <v>233</v>
      </c>
      <c r="H147" s="135">
        <v>22</v>
      </c>
      <c r="I147" s="136"/>
      <c r="J147" s="137">
        <f>ROUND(I147*H147,2)</f>
        <v>0</v>
      </c>
      <c r="K147" s="133" t="s">
        <v>181</v>
      </c>
      <c r="L147" s="32"/>
      <c r="M147" s="138" t="s">
        <v>48</v>
      </c>
      <c r="N147" s="139" t="s">
        <v>57</v>
      </c>
      <c r="P147" s="140">
        <f>O147*H147</f>
        <v>0</v>
      </c>
      <c r="Q147" s="140">
        <v>0</v>
      </c>
      <c r="R147" s="140">
        <f>Q147*H147</f>
        <v>0</v>
      </c>
      <c r="S147" s="140">
        <v>0</v>
      </c>
      <c r="T147" s="141">
        <f>S147*H147</f>
        <v>0</v>
      </c>
      <c r="AR147" s="142" t="s">
        <v>210</v>
      </c>
      <c r="AT147" s="142" t="s">
        <v>177</v>
      </c>
      <c r="AU147" s="142" t="s">
        <v>94</v>
      </c>
      <c r="AY147" s="16" t="s">
        <v>175</v>
      </c>
      <c r="BE147" s="143">
        <f>IF(N147="základní",J147,0)</f>
        <v>0</v>
      </c>
      <c r="BF147" s="143">
        <f>IF(N147="snížená",J147,0)</f>
        <v>0</v>
      </c>
      <c r="BG147" s="143">
        <f>IF(N147="zákl. přenesená",J147,0)</f>
        <v>0</v>
      </c>
      <c r="BH147" s="143">
        <f>IF(N147="sníž. přenesená",J147,0)</f>
        <v>0</v>
      </c>
      <c r="BI147" s="143">
        <f>IF(N147="nulová",J147,0)</f>
        <v>0</v>
      </c>
      <c r="BJ147" s="16" t="s">
        <v>23</v>
      </c>
      <c r="BK147" s="143">
        <f>ROUND(I147*H147,2)</f>
        <v>0</v>
      </c>
      <c r="BL147" s="16" t="s">
        <v>210</v>
      </c>
      <c r="BM147" s="142" t="s">
        <v>1375</v>
      </c>
    </row>
    <row r="148" spans="2:65" s="1" customFormat="1" ht="11.25">
      <c r="B148" s="32"/>
      <c r="D148" s="144" t="s">
        <v>183</v>
      </c>
      <c r="F148" s="145" t="s">
        <v>1376</v>
      </c>
      <c r="I148" s="146"/>
      <c r="L148" s="32"/>
      <c r="M148" s="147"/>
      <c r="T148" s="53"/>
      <c r="AT148" s="16" t="s">
        <v>183</v>
      </c>
      <c r="AU148" s="16" t="s">
        <v>94</v>
      </c>
    </row>
    <row r="149" spans="2:65" s="12" customFormat="1" ht="11.25">
      <c r="B149" s="148"/>
      <c r="D149" s="149" t="s">
        <v>185</v>
      </c>
      <c r="E149" s="150" t="s">
        <v>48</v>
      </c>
      <c r="F149" s="151" t="s">
        <v>186</v>
      </c>
      <c r="H149" s="150" t="s">
        <v>48</v>
      </c>
      <c r="I149" s="152"/>
      <c r="L149" s="148"/>
      <c r="M149" s="153"/>
      <c r="T149" s="154"/>
      <c r="AT149" s="150" t="s">
        <v>185</v>
      </c>
      <c r="AU149" s="150" t="s">
        <v>94</v>
      </c>
      <c r="AV149" s="12" t="s">
        <v>23</v>
      </c>
      <c r="AW149" s="12" t="s">
        <v>46</v>
      </c>
      <c r="AX149" s="12" t="s">
        <v>86</v>
      </c>
      <c r="AY149" s="150" t="s">
        <v>175</v>
      </c>
    </row>
    <row r="150" spans="2:65" s="12" customFormat="1" ht="22.5">
      <c r="B150" s="148"/>
      <c r="D150" s="149" t="s">
        <v>185</v>
      </c>
      <c r="E150" s="150" t="s">
        <v>48</v>
      </c>
      <c r="F150" s="151" t="s">
        <v>1377</v>
      </c>
      <c r="H150" s="150" t="s">
        <v>48</v>
      </c>
      <c r="I150" s="152"/>
      <c r="L150" s="148"/>
      <c r="M150" s="153"/>
      <c r="T150" s="154"/>
      <c r="AT150" s="150" t="s">
        <v>185</v>
      </c>
      <c r="AU150" s="150" t="s">
        <v>94</v>
      </c>
      <c r="AV150" s="12" t="s">
        <v>23</v>
      </c>
      <c r="AW150" s="12" t="s">
        <v>46</v>
      </c>
      <c r="AX150" s="12" t="s">
        <v>86</v>
      </c>
      <c r="AY150" s="150" t="s">
        <v>175</v>
      </c>
    </row>
    <row r="151" spans="2:65" s="13" customFormat="1" ht="11.25">
      <c r="B151" s="155"/>
      <c r="D151" s="149" t="s">
        <v>185</v>
      </c>
      <c r="E151" s="156" t="s">
        <v>48</v>
      </c>
      <c r="F151" s="157" t="s">
        <v>281</v>
      </c>
      <c r="H151" s="158">
        <v>12</v>
      </c>
      <c r="I151" s="159"/>
      <c r="L151" s="155"/>
      <c r="M151" s="160"/>
      <c r="T151" s="161"/>
      <c r="AT151" s="156" t="s">
        <v>185</v>
      </c>
      <c r="AU151" s="156" t="s">
        <v>94</v>
      </c>
      <c r="AV151" s="13" t="s">
        <v>94</v>
      </c>
      <c r="AW151" s="13" t="s">
        <v>46</v>
      </c>
      <c r="AX151" s="13" t="s">
        <v>86</v>
      </c>
      <c r="AY151" s="156" t="s">
        <v>175</v>
      </c>
    </row>
    <row r="152" spans="2:65" s="12" customFormat="1" ht="11.25">
      <c r="B152" s="148"/>
      <c r="D152" s="149" t="s">
        <v>185</v>
      </c>
      <c r="E152" s="150" t="s">
        <v>48</v>
      </c>
      <c r="F152" s="151" t="s">
        <v>1378</v>
      </c>
      <c r="H152" s="150" t="s">
        <v>48</v>
      </c>
      <c r="I152" s="152"/>
      <c r="L152" s="148"/>
      <c r="M152" s="153"/>
      <c r="T152" s="154"/>
      <c r="AT152" s="150" t="s">
        <v>185</v>
      </c>
      <c r="AU152" s="150" t="s">
        <v>94</v>
      </c>
      <c r="AV152" s="12" t="s">
        <v>23</v>
      </c>
      <c r="AW152" s="12" t="s">
        <v>46</v>
      </c>
      <c r="AX152" s="12" t="s">
        <v>86</v>
      </c>
      <c r="AY152" s="150" t="s">
        <v>175</v>
      </c>
    </row>
    <row r="153" spans="2:65" s="13" customFormat="1" ht="11.25">
      <c r="B153" s="155"/>
      <c r="D153" s="149" t="s">
        <v>185</v>
      </c>
      <c r="E153" s="156" t="s">
        <v>48</v>
      </c>
      <c r="F153" s="157" t="s">
        <v>28</v>
      </c>
      <c r="H153" s="158">
        <v>10</v>
      </c>
      <c r="I153" s="159"/>
      <c r="L153" s="155"/>
      <c r="M153" s="160"/>
      <c r="T153" s="161"/>
      <c r="AT153" s="156" t="s">
        <v>185</v>
      </c>
      <c r="AU153" s="156" t="s">
        <v>94</v>
      </c>
      <c r="AV153" s="13" t="s">
        <v>94</v>
      </c>
      <c r="AW153" s="13" t="s">
        <v>46</v>
      </c>
      <c r="AX153" s="13" t="s">
        <v>86</v>
      </c>
      <c r="AY153" s="156" t="s">
        <v>175</v>
      </c>
    </row>
    <row r="154" spans="2:65" s="14" customFormat="1" ht="11.25">
      <c r="B154" s="162"/>
      <c r="D154" s="149" t="s">
        <v>185</v>
      </c>
      <c r="E154" s="163" t="s">
        <v>48</v>
      </c>
      <c r="F154" s="164" t="s">
        <v>209</v>
      </c>
      <c r="H154" s="165">
        <v>22</v>
      </c>
      <c r="I154" s="166"/>
      <c r="L154" s="162"/>
      <c r="M154" s="167"/>
      <c r="T154" s="168"/>
      <c r="AT154" s="163" t="s">
        <v>185</v>
      </c>
      <c r="AU154" s="163" t="s">
        <v>94</v>
      </c>
      <c r="AV154" s="14" t="s">
        <v>210</v>
      </c>
      <c r="AW154" s="14" t="s">
        <v>46</v>
      </c>
      <c r="AX154" s="14" t="s">
        <v>23</v>
      </c>
      <c r="AY154" s="163" t="s">
        <v>175</v>
      </c>
    </row>
    <row r="155" spans="2:65" s="1" customFormat="1" ht="44.25" customHeight="1">
      <c r="B155" s="32"/>
      <c r="C155" s="131" t="s">
        <v>268</v>
      </c>
      <c r="D155" s="131" t="s">
        <v>177</v>
      </c>
      <c r="E155" s="132" t="s">
        <v>1379</v>
      </c>
      <c r="F155" s="133" t="s">
        <v>1380</v>
      </c>
      <c r="G155" s="134" t="s">
        <v>233</v>
      </c>
      <c r="H155" s="135">
        <v>12</v>
      </c>
      <c r="I155" s="136"/>
      <c r="J155" s="137">
        <f>ROUND(I155*H155,2)</f>
        <v>0</v>
      </c>
      <c r="K155" s="133" t="s">
        <v>181</v>
      </c>
      <c r="L155" s="32"/>
      <c r="M155" s="138" t="s">
        <v>48</v>
      </c>
      <c r="N155" s="139" t="s">
        <v>57</v>
      </c>
      <c r="P155" s="140">
        <f>O155*H155</f>
        <v>0</v>
      </c>
      <c r="Q155" s="140">
        <v>0</v>
      </c>
      <c r="R155" s="140">
        <f>Q155*H155</f>
        <v>0</v>
      </c>
      <c r="S155" s="140">
        <v>0</v>
      </c>
      <c r="T155" s="141">
        <f>S155*H155</f>
        <v>0</v>
      </c>
      <c r="AR155" s="142" t="s">
        <v>210</v>
      </c>
      <c r="AT155" s="142" t="s">
        <v>177</v>
      </c>
      <c r="AU155" s="142" t="s">
        <v>94</v>
      </c>
      <c r="AY155" s="16" t="s">
        <v>175</v>
      </c>
      <c r="BE155" s="143">
        <f>IF(N155="základní",J155,0)</f>
        <v>0</v>
      </c>
      <c r="BF155" s="143">
        <f>IF(N155="snížená",J155,0)</f>
        <v>0</v>
      </c>
      <c r="BG155" s="143">
        <f>IF(N155="zákl. přenesená",J155,0)</f>
        <v>0</v>
      </c>
      <c r="BH155" s="143">
        <f>IF(N155="sníž. přenesená",J155,0)</f>
        <v>0</v>
      </c>
      <c r="BI155" s="143">
        <f>IF(N155="nulová",J155,0)</f>
        <v>0</v>
      </c>
      <c r="BJ155" s="16" t="s">
        <v>23</v>
      </c>
      <c r="BK155" s="143">
        <f>ROUND(I155*H155,2)</f>
        <v>0</v>
      </c>
      <c r="BL155" s="16" t="s">
        <v>210</v>
      </c>
      <c r="BM155" s="142" t="s">
        <v>1381</v>
      </c>
    </row>
    <row r="156" spans="2:65" s="1" customFormat="1" ht="11.25">
      <c r="B156" s="32"/>
      <c r="D156" s="144" t="s">
        <v>183</v>
      </c>
      <c r="F156" s="145" t="s">
        <v>1382</v>
      </c>
      <c r="I156" s="146"/>
      <c r="L156" s="32"/>
      <c r="M156" s="147"/>
      <c r="T156" s="53"/>
      <c r="AT156" s="16" t="s">
        <v>183</v>
      </c>
      <c r="AU156" s="16" t="s">
        <v>94</v>
      </c>
    </row>
    <row r="157" spans="2:65" s="12" customFormat="1" ht="11.25">
      <c r="B157" s="148"/>
      <c r="D157" s="149" t="s">
        <v>185</v>
      </c>
      <c r="E157" s="150" t="s">
        <v>48</v>
      </c>
      <c r="F157" s="151" t="s">
        <v>186</v>
      </c>
      <c r="H157" s="150" t="s">
        <v>48</v>
      </c>
      <c r="I157" s="152"/>
      <c r="L157" s="148"/>
      <c r="M157" s="153"/>
      <c r="T157" s="154"/>
      <c r="AT157" s="150" t="s">
        <v>185</v>
      </c>
      <c r="AU157" s="150" t="s">
        <v>94</v>
      </c>
      <c r="AV157" s="12" t="s">
        <v>23</v>
      </c>
      <c r="AW157" s="12" t="s">
        <v>46</v>
      </c>
      <c r="AX157" s="12" t="s">
        <v>86</v>
      </c>
      <c r="AY157" s="150" t="s">
        <v>175</v>
      </c>
    </row>
    <row r="158" spans="2:65" s="12" customFormat="1" ht="11.25">
      <c r="B158" s="148"/>
      <c r="D158" s="149" t="s">
        <v>185</v>
      </c>
      <c r="E158" s="150" t="s">
        <v>48</v>
      </c>
      <c r="F158" s="151" t="s">
        <v>1383</v>
      </c>
      <c r="H158" s="150" t="s">
        <v>48</v>
      </c>
      <c r="I158" s="152"/>
      <c r="L158" s="148"/>
      <c r="M158" s="153"/>
      <c r="T158" s="154"/>
      <c r="AT158" s="150" t="s">
        <v>185</v>
      </c>
      <c r="AU158" s="150" t="s">
        <v>94</v>
      </c>
      <c r="AV158" s="12" t="s">
        <v>23</v>
      </c>
      <c r="AW158" s="12" t="s">
        <v>46</v>
      </c>
      <c r="AX158" s="12" t="s">
        <v>86</v>
      </c>
      <c r="AY158" s="150" t="s">
        <v>175</v>
      </c>
    </row>
    <row r="159" spans="2:65" s="13" customFormat="1" ht="11.25">
      <c r="B159" s="155"/>
      <c r="D159" s="149" t="s">
        <v>185</v>
      </c>
      <c r="E159" s="156" t="s">
        <v>48</v>
      </c>
      <c r="F159" s="157" t="s">
        <v>281</v>
      </c>
      <c r="H159" s="158">
        <v>12</v>
      </c>
      <c r="I159" s="159"/>
      <c r="L159" s="155"/>
      <c r="M159" s="160"/>
      <c r="T159" s="161"/>
      <c r="AT159" s="156" t="s">
        <v>185</v>
      </c>
      <c r="AU159" s="156" t="s">
        <v>94</v>
      </c>
      <c r="AV159" s="13" t="s">
        <v>94</v>
      </c>
      <c r="AW159" s="13" t="s">
        <v>46</v>
      </c>
      <c r="AX159" s="13" t="s">
        <v>23</v>
      </c>
      <c r="AY159" s="156" t="s">
        <v>175</v>
      </c>
    </row>
    <row r="160" spans="2:65" s="1" customFormat="1" ht="16.5" customHeight="1">
      <c r="B160" s="32"/>
      <c r="C160" s="131" t="s">
        <v>28</v>
      </c>
      <c r="D160" s="131" t="s">
        <v>177</v>
      </c>
      <c r="E160" s="132" t="s">
        <v>1384</v>
      </c>
      <c r="F160" s="133" t="s">
        <v>1385</v>
      </c>
      <c r="G160" s="134" t="s">
        <v>233</v>
      </c>
      <c r="H160" s="135">
        <v>22</v>
      </c>
      <c r="I160" s="136"/>
      <c r="J160" s="137">
        <f>ROUND(I160*H160,2)</f>
        <v>0</v>
      </c>
      <c r="K160" s="133" t="s">
        <v>181</v>
      </c>
      <c r="L160" s="32"/>
      <c r="M160" s="138" t="s">
        <v>48</v>
      </c>
      <c r="N160" s="139" t="s">
        <v>57</v>
      </c>
      <c r="P160" s="140">
        <f>O160*H160</f>
        <v>0</v>
      </c>
      <c r="Q160" s="140">
        <v>0</v>
      </c>
      <c r="R160" s="140">
        <f>Q160*H160</f>
        <v>0</v>
      </c>
      <c r="S160" s="140">
        <v>0</v>
      </c>
      <c r="T160" s="141">
        <f>S160*H160</f>
        <v>0</v>
      </c>
      <c r="AR160" s="142" t="s">
        <v>210</v>
      </c>
      <c r="AT160" s="142" t="s">
        <v>177</v>
      </c>
      <c r="AU160" s="142" t="s">
        <v>94</v>
      </c>
      <c r="AY160" s="16" t="s">
        <v>175</v>
      </c>
      <c r="BE160" s="143">
        <f>IF(N160="základní",J160,0)</f>
        <v>0</v>
      </c>
      <c r="BF160" s="143">
        <f>IF(N160="snížená",J160,0)</f>
        <v>0</v>
      </c>
      <c r="BG160" s="143">
        <f>IF(N160="zákl. přenesená",J160,0)</f>
        <v>0</v>
      </c>
      <c r="BH160" s="143">
        <f>IF(N160="sníž. přenesená",J160,0)</f>
        <v>0</v>
      </c>
      <c r="BI160" s="143">
        <f>IF(N160="nulová",J160,0)</f>
        <v>0</v>
      </c>
      <c r="BJ160" s="16" t="s">
        <v>23</v>
      </c>
      <c r="BK160" s="143">
        <f>ROUND(I160*H160,2)</f>
        <v>0</v>
      </c>
      <c r="BL160" s="16" t="s">
        <v>210</v>
      </c>
      <c r="BM160" s="142" t="s">
        <v>1386</v>
      </c>
    </row>
    <row r="161" spans="2:65" s="1" customFormat="1" ht="11.25">
      <c r="B161" s="32"/>
      <c r="D161" s="144" t="s">
        <v>183</v>
      </c>
      <c r="F161" s="145" t="s">
        <v>1387</v>
      </c>
      <c r="I161" s="146"/>
      <c r="L161" s="32"/>
      <c r="M161" s="147"/>
      <c r="T161" s="53"/>
      <c r="AT161" s="16" t="s">
        <v>183</v>
      </c>
      <c r="AU161" s="16" t="s">
        <v>94</v>
      </c>
    </row>
    <row r="162" spans="2:65" s="12" customFormat="1" ht="11.25">
      <c r="B162" s="148"/>
      <c r="D162" s="149" t="s">
        <v>185</v>
      </c>
      <c r="E162" s="150" t="s">
        <v>48</v>
      </c>
      <c r="F162" s="151" t="s">
        <v>186</v>
      </c>
      <c r="H162" s="150" t="s">
        <v>48</v>
      </c>
      <c r="I162" s="152"/>
      <c r="L162" s="148"/>
      <c r="M162" s="153"/>
      <c r="T162" s="154"/>
      <c r="AT162" s="150" t="s">
        <v>185</v>
      </c>
      <c r="AU162" s="150" t="s">
        <v>94</v>
      </c>
      <c r="AV162" s="12" t="s">
        <v>23</v>
      </c>
      <c r="AW162" s="12" t="s">
        <v>46</v>
      </c>
      <c r="AX162" s="12" t="s">
        <v>86</v>
      </c>
      <c r="AY162" s="150" t="s">
        <v>175</v>
      </c>
    </row>
    <row r="163" spans="2:65" s="12" customFormat="1" ht="11.25">
      <c r="B163" s="148"/>
      <c r="D163" s="149" t="s">
        <v>185</v>
      </c>
      <c r="E163" s="150" t="s">
        <v>48</v>
      </c>
      <c r="F163" s="151" t="s">
        <v>1388</v>
      </c>
      <c r="H163" s="150" t="s">
        <v>48</v>
      </c>
      <c r="I163" s="152"/>
      <c r="L163" s="148"/>
      <c r="M163" s="153"/>
      <c r="T163" s="154"/>
      <c r="AT163" s="150" t="s">
        <v>185</v>
      </c>
      <c r="AU163" s="150" t="s">
        <v>94</v>
      </c>
      <c r="AV163" s="12" t="s">
        <v>23</v>
      </c>
      <c r="AW163" s="12" t="s">
        <v>46</v>
      </c>
      <c r="AX163" s="12" t="s">
        <v>86</v>
      </c>
      <c r="AY163" s="150" t="s">
        <v>175</v>
      </c>
    </row>
    <row r="164" spans="2:65" s="13" customFormat="1" ht="11.25">
      <c r="B164" s="155"/>
      <c r="D164" s="149" t="s">
        <v>185</v>
      </c>
      <c r="E164" s="156" t="s">
        <v>48</v>
      </c>
      <c r="F164" s="157" t="s">
        <v>281</v>
      </c>
      <c r="H164" s="158">
        <v>12</v>
      </c>
      <c r="I164" s="159"/>
      <c r="L164" s="155"/>
      <c r="M164" s="160"/>
      <c r="T164" s="161"/>
      <c r="AT164" s="156" t="s">
        <v>185</v>
      </c>
      <c r="AU164" s="156" t="s">
        <v>94</v>
      </c>
      <c r="AV164" s="13" t="s">
        <v>94</v>
      </c>
      <c r="AW164" s="13" t="s">
        <v>46</v>
      </c>
      <c r="AX164" s="13" t="s">
        <v>86</v>
      </c>
      <c r="AY164" s="156" t="s">
        <v>175</v>
      </c>
    </row>
    <row r="165" spans="2:65" s="12" customFormat="1" ht="11.25">
      <c r="B165" s="148"/>
      <c r="D165" s="149" t="s">
        <v>185</v>
      </c>
      <c r="E165" s="150" t="s">
        <v>48</v>
      </c>
      <c r="F165" s="151" t="s">
        <v>1389</v>
      </c>
      <c r="H165" s="150" t="s">
        <v>48</v>
      </c>
      <c r="I165" s="152"/>
      <c r="L165" s="148"/>
      <c r="M165" s="153"/>
      <c r="T165" s="154"/>
      <c r="AT165" s="150" t="s">
        <v>185</v>
      </c>
      <c r="AU165" s="150" t="s">
        <v>94</v>
      </c>
      <c r="AV165" s="12" t="s">
        <v>23</v>
      </c>
      <c r="AW165" s="12" t="s">
        <v>46</v>
      </c>
      <c r="AX165" s="12" t="s">
        <v>86</v>
      </c>
      <c r="AY165" s="150" t="s">
        <v>175</v>
      </c>
    </row>
    <row r="166" spans="2:65" s="13" customFormat="1" ht="11.25">
      <c r="B166" s="155"/>
      <c r="D166" s="149" t="s">
        <v>185</v>
      </c>
      <c r="E166" s="156" t="s">
        <v>48</v>
      </c>
      <c r="F166" s="157" t="s">
        <v>28</v>
      </c>
      <c r="H166" s="158">
        <v>10</v>
      </c>
      <c r="I166" s="159"/>
      <c r="L166" s="155"/>
      <c r="M166" s="160"/>
      <c r="T166" s="161"/>
      <c r="AT166" s="156" t="s">
        <v>185</v>
      </c>
      <c r="AU166" s="156" t="s">
        <v>94</v>
      </c>
      <c r="AV166" s="13" t="s">
        <v>94</v>
      </c>
      <c r="AW166" s="13" t="s">
        <v>46</v>
      </c>
      <c r="AX166" s="13" t="s">
        <v>86</v>
      </c>
      <c r="AY166" s="156" t="s">
        <v>175</v>
      </c>
    </row>
    <row r="167" spans="2:65" s="14" customFormat="1" ht="11.25">
      <c r="B167" s="162"/>
      <c r="D167" s="149" t="s">
        <v>185</v>
      </c>
      <c r="E167" s="163" t="s">
        <v>48</v>
      </c>
      <c r="F167" s="164" t="s">
        <v>209</v>
      </c>
      <c r="H167" s="165">
        <v>22</v>
      </c>
      <c r="I167" s="166"/>
      <c r="L167" s="162"/>
      <c r="M167" s="167"/>
      <c r="T167" s="168"/>
      <c r="AT167" s="163" t="s">
        <v>185</v>
      </c>
      <c r="AU167" s="163" t="s">
        <v>94</v>
      </c>
      <c r="AV167" s="14" t="s">
        <v>210</v>
      </c>
      <c r="AW167" s="14" t="s">
        <v>46</v>
      </c>
      <c r="AX167" s="14" t="s">
        <v>23</v>
      </c>
      <c r="AY167" s="163" t="s">
        <v>175</v>
      </c>
    </row>
    <row r="168" spans="2:65" s="1" customFormat="1" ht="16.5" customHeight="1">
      <c r="B168" s="32"/>
      <c r="C168" s="169" t="s">
        <v>277</v>
      </c>
      <c r="D168" s="169" t="s">
        <v>238</v>
      </c>
      <c r="E168" s="170" t="s">
        <v>1390</v>
      </c>
      <c r="F168" s="171" t="s">
        <v>1391</v>
      </c>
      <c r="G168" s="172" t="s">
        <v>233</v>
      </c>
      <c r="H168" s="173">
        <v>10</v>
      </c>
      <c r="I168" s="174"/>
      <c r="J168" s="175">
        <f>ROUND(I168*H168,2)</f>
        <v>0</v>
      </c>
      <c r="K168" s="171" t="s">
        <v>274</v>
      </c>
      <c r="L168" s="176"/>
      <c r="M168" s="177" t="s">
        <v>48</v>
      </c>
      <c r="N168" s="178" t="s">
        <v>57</v>
      </c>
      <c r="P168" s="140">
        <f>O168*H168</f>
        <v>0</v>
      </c>
      <c r="Q168" s="140">
        <v>1E-3</v>
      </c>
      <c r="R168" s="140">
        <f>Q168*H168</f>
        <v>0.01</v>
      </c>
      <c r="S168" s="140">
        <v>0</v>
      </c>
      <c r="T168" s="141">
        <f>S168*H168</f>
        <v>0</v>
      </c>
      <c r="AR168" s="142" t="s">
        <v>262</v>
      </c>
      <c r="AT168" s="142" t="s">
        <v>238</v>
      </c>
      <c r="AU168" s="142" t="s">
        <v>94</v>
      </c>
      <c r="AY168" s="16" t="s">
        <v>175</v>
      </c>
      <c r="BE168" s="143">
        <f>IF(N168="základní",J168,0)</f>
        <v>0</v>
      </c>
      <c r="BF168" s="143">
        <f>IF(N168="snížená",J168,0)</f>
        <v>0</v>
      </c>
      <c r="BG168" s="143">
        <f>IF(N168="zákl. přenesená",J168,0)</f>
        <v>0</v>
      </c>
      <c r="BH168" s="143">
        <f>IF(N168="sníž. přenesená",J168,0)</f>
        <v>0</v>
      </c>
      <c r="BI168" s="143">
        <f>IF(N168="nulová",J168,0)</f>
        <v>0</v>
      </c>
      <c r="BJ168" s="16" t="s">
        <v>23</v>
      </c>
      <c r="BK168" s="143">
        <f>ROUND(I168*H168,2)</f>
        <v>0</v>
      </c>
      <c r="BL168" s="16" t="s">
        <v>210</v>
      </c>
      <c r="BM168" s="142" t="s">
        <v>1392</v>
      </c>
    </row>
    <row r="169" spans="2:65" s="12" customFormat="1" ht="11.25">
      <c r="B169" s="148"/>
      <c r="D169" s="149" t="s">
        <v>185</v>
      </c>
      <c r="E169" s="150" t="s">
        <v>48</v>
      </c>
      <c r="F169" s="151" t="s">
        <v>186</v>
      </c>
      <c r="H169" s="150" t="s">
        <v>48</v>
      </c>
      <c r="I169" s="152"/>
      <c r="L169" s="148"/>
      <c r="M169" s="153"/>
      <c r="T169" s="154"/>
      <c r="AT169" s="150" t="s">
        <v>185</v>
      </c>
      <c r="AU169" s="150" t="s">
        <v>94</v>
      </c>
      <c r="AV169" s="12" t="s">
        <v>23</v>
      </c>
      <c r="AW169" s="12" t="s">
        <v>46</v>
      </c>
      <c r="AX169" s="12" t="s">
        <v>86</v>
      </c>
      <c r="AY169" s="150" t="s">
        <v>175</v>
      </c>
    </row>
    <row r="170" spans="2:65" s="12" customFormat="1" ht="11.25">
      <c r="B170" s="148"/>
      <c r="D170" s="149" t="s">
        <v>185</v>
      </c>
      <c r="E170" s="150" t="s">
        <v>48</v>
      </c>
      <c r="F170" s="151" t="s">
        <v>1389</v>
      </c>
      <c r="H170" s="150" t="s">
        <v>48</v>
      </c>
      <c r="I170" s="152"/>
      <c r="L170" s="148"/>
      <c r="M170" s="153"/>
      <c r="T170" s="154"/>
      <c r="AT170" s="150" t="s">
        <v>185</v>
      </c>
      <c r="AU170" s="150" t="s">
        <v>94</v>
      </c>
      <c r="AV170" s="12" t="s">
        <v>23</v>
      </c>
      <c r="AW170" s="12" t="s">
        <v>46</v>
      </c>
      <c r="AX170" s="12" t="s">
        <v>86</v>
      </c>
      <c r="AY170" s="150" t="s">
        <v>175</v>
      </c>
    </row>
    <row r="171" spans="2:65" s="13" customFormat="1" ht="11.25">
      <c r="B171" s="155"/>
      <c r="D171" s="149" t="s">
        <v>185</v>
      </c>
      <c r="E171" s="156" t="s">
        <v>48</v>
      </c>
      <c r="F171" s="157" t="s">
        <v>28</v>
      </c>
      <c r="H171" s="158">
        <v>10</v>
      </c>
      <c r="I171" s="159"/>
      <c r="L171" s="155"/>
      <c r="M171" s="160"/>
      <c r="T171" s="161"/>
      <c r="AT171" s="156" t="s">
        <v>185</v>
      </c>
      <c r="AU171" s="156" t="s">
        <v>94</v>
      </c>
      <c r="AV171" s="13" t="s">
        <v>94</v>
      </c>
      <c r="AW171" s="13" t="s">
        <v>46</v>
      </c>
      <c r="AX171" s="13" t="s">
        <v>23</v>
      </c>
      <c r="AY171" s="156" t="s">
        <v>175</v>
      </c>
    </row>
    <row r="172" spans="2:65" s="1" customFormat="1" ht="24.2" customHeight="1">
      <c r="B172" s="32"/>
      <c r="C172" s="169" t="s">
        <v>281</v>
      </c>
      <c r="D172" s="169" t="s">
        <v>238</v>
      </c>
      <c r="E172" s="170" t="s">
        <v>1393</v>
      </c>
      <c r="F172" s="171" t="s">
        <v>1394</v>
      </c>
      <c r="G172" s="172" t="s">
        <v>233</v>
      </c>
      <c r="H172" s="173">
        <v>12</v>
      </c>
      <c r="I172" s="174"/>
      <c r="J172" s="175">
        <f>ROUND(I172*H172,2)</f>
        <v>0</v>
      </c>
      <c r="K172" s="171" t="s">
        <v>274</v>
      </c>
      <c r="L172" s="176"/>
      <c r="M172" s="177" t="s">
        <v>48</v>
      </c>
      <c r="N172" s="178" t="s">
        <v>57</v>
      </c>
      <c r="P172" s="140">
        <f>O172*H172</f>
        <v>0</v>
      </c>
      <c r="Q172" s="140">
        <v>8.0000000000000007E-5</v>
      </c>
      <c r="R172" s="140">
        <f>Q172*H172</f>
        <v>9.6000000000000013E-4</v>
      </c>
      <c r="S172" s="140">
        <v>0</v>
      </c>
      <c r="T172" s="141">
        <f>S172*H172</f>
        <v>0</v>
      </c>
      <c r="AR172" s="142" t="s">
        <v>262</v>
      </c>
      <c r="AT172" s="142" t="s">
        <v>238</v>
      </c>
      <c r="AU172" s="142" t="s">
        <v>94</v>
      </c>
      <c r="AY172" s="16" t="s">
        <v>175</v>
      </c>
      <c r="BE172" s="143">
        <f>IF(N172="základní",J172,0)</f>
        <v>0</v>
      </c>
      <c r="BF172" s="143">
        <f>IF(N172="snížená",J172,0)</f>
        <v>0</v>
      </c>
      <c r="BG172" s="143">
        <f>IF(N172="zákl. přenesená",J172,0)</f>
        <v>0</v>
      </c>
      <c r="BH172" s="143">
        <f>IF(N172="sníž. přenesená",J172,0)</f>
        <v>0</v>
      </c>
      <c r="BI172" s="143">
        <f>IF(N172="nulová",J172,0)</f>
        <v>0</v>
      </c>
      <c r="BJ172" s="16" t="s">
        <v>23</v>
      </c>
      <c r="BK172" s="143">
        <f>ROUND(I172*H172,2)</f>
        <v>0</v>
      </c>
      <c r="BL172" s="16" t="s">
        <v>210</v>
      </c>
      <c r="BM172" s="142" t="s">
        <v>1395</v>
      </c>
    </row>
    <row r="173" spans="2:65" s="12" customFormat="1" ht="11.25">
      <c r="B173" s="148"/>
      <c r="D173" s="149" t="s">
        <v>185</v>
      </c>
      <c r="E173" s="150" t="s">
        <v>48</v>
      </c>
      <c r="F173" s="151" t="s">
        <v>186</v>
      </c>
      <c r="H173" s="150" t="s">
        <v>48</v>
      </c>
      <c r="I173" s="152"/>
      <c r="L173" s="148"/>
      <c r="M173" s="153"/>
      <c r="T173" s="154"/>
      <c r="AT173" s="150" t="s">
        <v>185</v>
      </c>
      <c r="AU173" s="150" t="s">
        <v>94</v>
      </c>
      <c r="AV173" s="12" t="s">
        <v>23</v>
      </c>
      <c r="AW173" s="12" t="s">
        <v>46</v>
      </c>
      <c r="AX173" s="12" t="s">
        <v>86</v>
      </c>
      <c r="AY173" s="150" t="s">
        <v>175</v>
      </c>
    </row>
    <row r="174" spans="2:65" s="12" customFormat="1" ht="11.25">
      <c r="B174" s="148"/>
      <c r="D174" s="149" t="s">
        <v>185</v>
      </c>
      <c r="E174" s="150" t="s">
        <v>48</v>
      </c>
      <c r="F174" s="151" t="s">
        <v>1388</v>
      </c>
      <c r="H174" s="150" t="s">
        <v>48</v>
      </c>
      <c r="I174" s="152"/>
      <c r="L174" s="148"/>
      <c r="M174" s="153"/>
      <c r="T174" s="154"/>
      <c r="AT174" s="150" t="s">
        <v>185</v>
      </c>
      <c r="AU174" s="150" t="s">
        <v>94</v>
      </c>
      <c r="AV174" s="12" t="s">
        <v>23</v>
      </c>
      <c r="AW174" s="12" t="s">
        <v>46</v>
      </c>
      <c r="AX174" s="12" t="s">
        <v>86</v>
      </c>
      <c r="AY174" s="150" t="s">
        <v>175</v>
      </c>
    </row>
    <row r="175" spans="2:65" s="13" customFormat="1" ht="11.25">
      <c r="B175" s="155"/>
      <c r="D175" s="149" t="s">
        <v>185</v>
      </c>
      <c r="E175" s="156" t="s">
        <v>48</v>
      </c>
      <c r="F175" s="157" t="s">
        <v>281</v>
      </c>
      <c r="H175" s="158">
        <v>12</v>
      </c>
      <c r="I175" s="159"/>
      <c r="L175" s="155"/>
      <c r="M175" s="160"/>
      <c r="T175" s="161"/>
      <c r="AT175" s="156" t="s">
        <v>185</v>
      </c>
      <c r="AU175" s="156" t="s">
        <v>94</v>
      </c>
      <c r="AV175" s="13" t="s">
        <v>94</v>
      </c>
      <c r="AW175" s="13" t="s">
        <v>46</v>
      </c>
      <c r="AX175" s="13" t="s">
        <v>23</v>
      </c>
      <c r="AY175" s="156" t="s">
        <v>175</v>
      </c>
    </row>
    <row r="176" spans="2:65" s="1" customFormat="1" ht="37.9" customHeight="1">
      <c r="B176" s="32"/>
      <c r="C176" s="131" t="s">
        <v>288</v>
      </c>
      <c r="D176" s="131" t="s">
        <v>177</v>
      </c>
      <c r="E176" s="132" t="s">
        <v>1396</v>
      </c>
      <c r="F176" s="133" t="s">
        <v>1397</v>
      </c>
      <c r="G176" s="134" t="s">
        <v>1075</v>
      </c>
      <c r="H176" s="135">
        <v>53.091999999999999</v>
      </c>
      <c r="I176" s="136"/>
      <c r="J176" s="137">
        <f>ROUND(I176*H176,2)</f>
        <v>0</v>
      </c>
      <c r="K176" s="133" t="s">
        <v>181</v>
      </c>
      <c r="L176" s="32"/>
      <c r="M176" s="138" t="s">
        <v>48</v>
      </c>
      <c r="N176" s="139" t="s">
        <v>57</v>
      </c>
      <c r="P176" s="140">
        <f>O176*H176</f>
        <v>0</v>
      </c>
      <c r="Q176" s="140">
        <v>0</v>
      </c>
      <c r="R176" s="140">
        <f>Q176*H176</f>
        <v>0</v>
      </c>
      <c r="S176" s="140">
        <v>0</v>
      </c>
      <c r="T176" s="141">
        <f>S176*H176</f>
        <v>0</v>
      </c>
      <c r="AR176" s="142" t="s">
        <v>210</v>
      </c>
      <c r="AT176" s="142" t="s">
        <v>177</v>
      </c>
      <c r="AU176" s="142" t="s">
        <v>94</v>
      </c>
      <c r="AY176" s="16" t="s">
        <v>175</v>
      </c>
      <c r="BE176" s="143">
        <f>IF(N176="základní",J176,0)</f>
        <v>0</v>
      </c>
      <c r="BF176" s="143">
        <f>IF(N176="snížená",J176,0)</f>
        <v>0</v>
      </c>
      <c r="BG176" s="143">
        <f>IF(N176="zákl. přenesená",J176,0)</f>
        <v>0</v>
      </c>
      <c r="BH176" s="143">
        <f>IF(N176="sníž. přenesená",J176,0)</f>
        <v>0</v>
      </c>
      <c r="BI176" s="143">
        <f>IF(N176="nulová",J176,0)</f>
        <v>0</v>
      </c>
      <c r="BJ176" s="16" t="s">
        <v>23</v>
      </c>
      <c r="BK176" s="143">
        <f>ROUND(I176*H176,2)</f>
        <v>0</v>
      </c>
      <c r="BL176" s="16" t="s">
        <v>210</v>
      </c>
      <c r="BM176" s="142" t="s">
        <v>1398</v>
      </c>
    </row>
    <row r="177" spans="2:65" s="1" customFormat="1" ht="11.25">
      <c r="B177" s="32"/>
      <c r="D177" s="144" t="s">
        <v>183</v>
      </c>
      <c r="F177" s="145" t="s">
        <v>1399</v>
      </c>
      <c r="I177" s="146"/>
      <c r="L177" s="32"/>
      <c r="M177" s="147"/>
      <c r="T177" s="53"/>
      <c r="AT177" s="16" t="s">
        <v>183</v>
      </c>
      <c r="AU177" s="16" t="s">
        <v>94</v>
      </c>
    </row>
    <row r="178" spans="2:65" s="12" customFormat="1" ht="11.25">
      <c r="B178" s="148"/>
      <c r="D178" s="149" t="s">
        <v>185</v>
      </c>
      <c r="E178" s="150" t="s">
        <v>48</v>
      </c>
      <c r="F178" s="151" t="s">
        <v>186</v>
      </c>
      <c r="H178" s="150" t="s">
        <v>48</v>
      </c>
      <c r="I178" s="152"/>
      <c r="L178" s="148"/>
      <c r="M178" s="153"/>
      <c r="T178" s="154"/>
      <c r="AT178" s="150" t="s">
        <v>185</v>
      </c>
      <c r="AU178" s="150" t="s">
        <v>94</v>
      </c>
      <c r="AV178" s="12" t="s">
        <v>23</v>
      </c>
      <c r="AW178" s="12" t="s">
        <v>46</v>
      </c>
      <c r="AX178" s="12" t="s">
        <v>86</v>
      </c>
      <c r="AY178" s="150" t="s">
        <v>175</v>
      </c>
    </row>
    <row r="179" spans="2:65" s="12" customFormat="1" ht="11.25">
      <c r="B179" s="148"/>
      <c r="D179" s="149" t="s">
        <v>185</v>
      </c>
      <c r="E179" s="150" t="s">
        <v>48</v>
      </c>
      <c r="F179" s="151" t="s">
        <v>1400</v>
      </c>
      <c r="H179" s="150" t="s">
        <v>48</v>
      </c>
      <c r="I179" s="152"/>
      <c r="L179" s="148"/>
      <c r="M179" s="153"/>
      <c r="T179" s="154"/>
      <c r="AT179" s="150" t="s">
        <v>185</v>
      </c>
      <c r="AU179" s="150" t="s">
        <v>94</v>
      </c>
      <c r="AV179" s="12" t="s">
        <v>23</v>
      </c>
      <c r="AW179" s="12" t="s">
        <v>46</v>
      </c>
      <c r="AX179" s="12" t="s">
        <v>86</v>
      </c>
      <c r="AY179" s="150" t="s">
        <v>175</v>
      </c>
    </row>
    <row r="180" spans="2:65" s="13" customFormat="1" ht="11.25">
      <c r="B180" s="155"/>
      <c r="D180" s="149" t="s">
        <v>185</v>
      </c>
      <c r="E180" s="156" t="s">
        <v>48</v>
      </c>
      <c r="F180" s="157" t="s">
        <v>1401</v>
      </c>
      <c r="H180" s="158">
        <v>53.091999999999999</v>
      </c>
      <c r="I180" s="159"/>
      <c r="L180" s="155"/>
      <c r="M180" s="160"/>
      <c r="T180" s="161"/>
      <c r="AT180" s="156" t="s">
        <v>185</v>
      </c>
      <c r="AU180" s="156" t="s">
        <v>94</v>
      </c>
      <c r="AV180" s="13" t="s">
        <v>94</v>
      </c>
      <c r="AW180" s="13" t="s">
        <v>46</v>
      </c>
      <c r="AX180" s="13" t="s">
        <v>23</v>
      </c>
      <c r="AY180" s="156" t="s">
        <v>175</v>
      </c>
    </row>
    <row r="181" spans="2:65" s="1" customFormat="1" ht="16.5" customHeight="1">
      <c r="B181" s="32"/>
      <c r="C181" s="169" t="s">
        <v>292</v>
      </c>
      <c r="D181" s="169" t="s">
        <v>238</v>
      </c>
      <c r="E181" s="170" t="s">
        <v>1402</v>
      </c>
      <c r="F181" s="171" t="s">
        <v>1403</v>
      </c>
      <c r="G181" s="172" t="s">
        <v>213</v>
      </c>
      <c r="H181" s="173">
        <v>0.56399999999999995</v>
      </c>
      <c r="I181" s="174"/>
      <c r="J181" s="175">
        <f>ROUND(I181*H181,2)</f>
        <v>0</v>
      </c>
      <c r="K181" s="171" t="s">
        <v>181</v>
      </c>
      <c r="L181" s="176"/>
      <c r="M181" s="177" t="s">
        <v>48</v>
      </c>
      <c r="N181" s="178" t="s">
        <v>57</v>
      </c>
      <c r="P181" s="140">
        <f>O181*H181</f>
        <v>0</v>
      </c>
      <c r="Q181" s="140">
        <v>1</v>
      </c>
      <c r="R181" s="140">
        <f>Q181*H181</f>
        <v>0.56399999999999995</v>
      </c>
      <c r="S181" s="140">
        <v>0</v>
      </c>
      <c r="T181" s="141">
        <f>S181*H181</f>
        <v>0</v>
      </c>
      <c r="AR181" s="142" t="s">
        <v>262</v>
      </c>
      <c r="AT181" s="142" t="s">
        <v>238</v>
      </c>
      <c r="AU181" s="142" t="s">
        <v>94</v>
      </c>
      <c r="AY181" s="16" t="s">
        <v>175</v>
      </c>
      <c r="BE181" s="143">
        <f>IF(N181="základní",J181,0)</f>
        <v>0</v>
      </c>
      <c r="BF181" s="143">
        <f>IF(N181="snížená",J181,0)</f>
        <v>0</v>
      </c>
      <c r="BG181" s="143">
        <f>IF(N181="zákl. přenesená",J181,0)</f>
        <v>0</v>
      </c>
      <c r="BH181" s="143">
        <f>IF(N181="sníž. přenesená",J181,0)</f>
        <v>0</v>
      </c>
      <c r="BI181" s="143">
        <f>IF(N181="nulová",J181,0)</f>
        <v>0</v>
      </c>
      <c r="BJ181" s="16" t="s">
        <v>23</v>
      </c>
      <c r="BK181" s="143">
        <f>ROUND(I181*H181,2)</f>
        <v>0</v>
      </c>
      <c r="BL181" s="16" t="s">
        <v>210</v>
      </c>
      <c r="BM181" s="142" t="s">
        <v>1404</v>
      </c>
    </row>
    <row r="182" spans="2:65" s="12" customFormat="1" ht="11.25">
      <c r="B182" s="148"/>
      <c r="D182" s="149" t="s">
        <v>185</v>
      </c>
      <c r="E182" s="150" t="s">
        <v>48</v>
      </c>
      <c r="F182" s="151" t="s">
        <v>186</v>
      </c>
      <c r="H182" s="150" t="s">
        <v>48</v>
      </c>
      <c r="I182" s="152"/>
      <c r="L182" s="148"/>
      <c r="M182" s="153"/>
      <c r="T182" s="154"/>
      <c r="AT182" s="150" t="s">
        <v>185</v>
      </c>
      <c r="AU182" s="150" t="s">
        <v>94</v>
      </c>
      <c r="AV182" s="12" t="s">
        <v>23</v>
      </c>
      <c r="AW182" s="12" t="s">
        <v>46</v>
      </c>
      <c r="AX182" s="12" t="s">
        <v>86</v>
      </c>
      <c r="AY182" s="150" t="s">
        <v>175</v>
      </c>
    </row>
    <row r="183" spans="2:65" s="12" customFormat="1" ht="11.25">
      <c r="B183" s="148"/>
      <c r="D183" s="149" t="s">
        <v>185</v>
      </c>
      <c r="E183" s="150" t="s">
        <v>48</v>
      </c>
      <c r="F183" s="151" t="s">
        <v>1400</v>
      </c>
      <c r="H183" s="150" t="s">
        <v>48</v>
      </c>
      <c r="I183" s="152"/>
      <c r="L183" s="148"/>
      <c r="M183" s="153"/>
      <c r="T183" s="154"/>
      <c r="AT183" s="150" t="s">
        <v>185</v>
      </c>
      <c r="AU183" s="150" t="s">
        <v>94</v>
      </c>
      <c r="AV183" s="12" t="s">
        <v>23</v>
      </c>
      <c r="AW183" s="12" t="s">
        <v>46</v>
      </c>
      <c r="AX183" s="12" t="s">
        <v>86</v>
      </c>
      <c r="AY183" s="150" t="s">
        <v>175</v>
      </c>
    </row>
    <row r="184" spans="2:65" s="13" customFormat="1" ht="11.25">
      <c r="B184" s="155"/>
      <c r="D184" s="149" t="s">
        <v>185</v>
      </c>
      <c r="E184" s="156" t="s">
        <v>48</v>
      </c>
      <c r="F184" s="157" t="s">
        <v>1405</v>
      </c>
      <c r="H184" s="158">
        <v>4.5129999999999999</v>
      </c>
      <c r="I184" s="159"/>
      <c r="L184" s="155"/>
      <c r="M184" s="160"/>
      <c r="T184" s="161"/>
      <c r="AT184" s="156" t="s">
        <v>185</v>
      </c>
      <c r="AU184" s="156" t="s">
        <v>94</v>
      </c>
      <c r="AV184" s="13" t="s">
        <v>94</v>
      </c>
      <c r="AW184" s="13" t="s">
        <v>46</v>
      </c>
      <c r="AX184" s="13" t="s">
        <v>23</v>
      </c>
      <c r="AY184" s="156" t="s">
        <v>175</v>
      </c>
    </row>
    <row r="185" spans="2:65" s="13" customFormat="1" ht="11.25">
      <c r="B185" s="155"/>
      <c r="D185" s="149" t="s">
        <v>185</v>
      </c>
      <c r="F185" s="157" t="s">
        <v>1406</v>
      </c>
      <c r="H185" s="158">
        <v>0.56399999999999995</v>
      </c>
      <c r="I185" s="159"/>
      <c r="L185" s="155"/>
      <c r="M185" s="160"/>
      <c r="T185" s="161"/>
      <c r="AT185" s="156" t="s">
        <v>185</v>
      </c>
      <c r="AU185" s="156" t="s">
        <v>94</v>
      </c>
      <c r="AV185" s="13" t="s">
        <v>94</v>
      </c>
      <c r="AW185" s="13" t="s">
        <v>4</v>
      </c>
      <c r="AX185" s="13" t="s">
        <v>23</v>
      </c>
      <c r="AY185" s="156" t="s">
        <v>175</v>
      </c>
    </row>
    <row r="186" spans="2:65" s="1" customFormat="1" ht="33" customHeight="1">
      <c r="B186" s="32"/>
      <c r="C186" s="131" t="s">
        <v>8</v>
      </c>
      <c r="D186" s="131" t="s">
        <v>177</v>
      </c>
      <c r="E186" s="132" t="s">
        <v>1407</v>
      </c>
      <c r="F186" s="133" t="s">
        <v>1408</v>
      </c>
      <c r="G186" s="134" t="s">
        <v>1075</v>
      </c>
      <c r="H186" s="135">
        <v>53.091999999999999</v>
      </c>
      <c r="I186" s="136"/>
      <c r="J186" s="137">
        <f>ROUND(I186*H186,2)</f>
        <v>0</v>
      </c>
      <c r="K186" s="133" t="s">
        <v>181</v>
      </c>
      <c r="L186" s="32"/>
      <c r="M186" s="138" t="s">
        <v>48</v>
      </c>
      <c r="N186" s="139" t="s">
        <v>57</v>
      </c>
      <c r="P186" s="140">
        <f>O186*H186</f>
        <v>0</v>
      </c>
      <c r="Q186" s="140">
        <v>0</v>
      </c>
      <c r="R186" s="140">
        <f>Q186*H186</f>
        <v>0</v>
      </c>
      <c r="S186" s="140">
        <v>0</v>
      </c>
      <c r="T186" s="141">
        <f>S186*H186</f>
        <v>0</v>
      </c>
      <c r="AR186" s="142" t="s">
        <v>210</v>
      </c>
      <c r="AT186" s="142" t="s">
        <v>177</v>
      </c>
      <c r="AU186" s="142" t="s">
        <v>94</v>
      </c>
      <c r="AY186" s="16" t="s">
        <v>175</v>
      </c>
      <c r="BE186" s="143">
        <f>IF(N186="základní",J186,0)</f>
        <v>0</v>
      </c>
      <c r="BF186" s="143">
        <f>IF(N186="snížená",J186,0)</f>
        <v>0</v>
      </c>
      <c r="BG186" s="143">
        <f>IF(N186="zákl. přenesená",J186,0)</f>
        <v>0</v>
      </c>
      <c r="BH186" s="143">
        <f>IF(N186="sníž. přenesená",J186,0)</f>
        <v>0</v>
      </c>
      <c r="BI186" s="143">
        <f>IF(N186="nulová",J186,0)</f>
        <v>0</v>
      </c>
      <c r="BJ186" s="16" t="s">
        <v>23</v>
      </c>
      <c r="BK186" s="143">
        <f>ROUND(I186*H186,2)</f>
        <v>0</v>
      </c>
      <c r="BL186" s="16" t="s">
        <v>210</v>
      </c>
      <c r="BM186" s="142" t="s">
        <v>1409</v>
      </c>
    </row>
    <row r="187" spans="2:65" s="1" customFormat="1" ht="11.25">
      <c r="B187" s="32"/>
      <c r="D187" s="144" t="s">
        <v>183</v>
      </c>
      <c r="F187" s="145" t="s">
        <v>1410</v>
      </c>
      <c r="I187" s="146"/>
      <c r="L187" s="32"/>
      <c r="M187" s="147"/>
      <c r="T187" s="53"/>
      <c r="AT187" s="16" t="s">
        <v>183</v>
      </c>
      <c r="AU187" s="16" t="s">
        <v>94</v>
      </c>
    </row>
    <row r="188" spans="2:65" s="12" customFormat="1" ht="11.25">
      <c r="B188" s="148"/>
      <c r="D188" s="149" t="s">
        <v>185</v>
      </c>
      <c r="E188" s="150" t="s">
        <v>48</v>
      </c>
      <c r="F188" s="151" t="s">
        <v>186</v>
      </c>
      <c r="H188" s="150" t="s">
        <v>48</v>
      </c>
      <c r="I188" s="152"/>
      <c r="L188" s="148"/>
      <c r="M188" s="153"/>
      <c r="T188" s="154"/>
      <c r="AT188" s="150" t="s">
        <v>185</v>
      </c>
      <c r="AU188" s="150" t="s">
        <v>94</v>
      </c>
      <c r="AV188" s="12" t="s">
        <v>23</v>
      </c>
      <c r="AW188" s="12" t="s">
        <v>46</v>
      </c>
      <c r="AX188" s="12" t="s">
        <v>86</v>
      </c>
      <c r="AY188" s="150" t="s">
        <v>175</v>
      </c>
    </row>
    <row r="189" spans="2:65" s="12" customFormat="1" ht="11.25">
      <c r="B189" s="148"/>
      <c r="D189" s="149" t="s">
        <v>185</v>
      </c>
      <c r="E189" s="150" t="s">
        <v>48</v>
      </c>
      <c r="F189" s="151" t="s">
        <v>1400</v>
      </c>
      <c r="H189" s="150" t="s">
        <v>48</v>
      </c>
      <c r="I189" s="152"/>
      <c r="L189" s="148"/>
      <c r="M189" s="153"/>
      <c r="T189" s="154"/>
      <c r="AT189" s="150" t="s">
        <v>185</v>
      </c>
      <c r="AU189" s="150" t="s">
        <v>94</v>
      </c>
      <c r="AV189" s="12" t="s">
        <v>23</v>
      </c>
      <c r="AW189" s="12" t="s">
        <v>46</v>
      </c>
      <c r="AX189" s="12" t="s">
        <v>86</v>
      </c>
      <c r="AY189" s="150" t="s">
        <v>175</v>
      </c>
    </row>
    <row r="190" spans="2:65" s="13" customFormat="1" ht="11.25">
      <c r="B190" s="155"/>
      <c r="D190" s="149" t="s">
        <v>185</v>
      </c>
      <c r="E190" s="156" t="s">
        <v>48</v>
      </c>
      <c r="F190" s="157" t="s">
        <v>1401</v>
      </c>
      <c r="H190" s="158">
        <v>53.091999999999999</v>
      </c>
      <c r="I190" s="159"/>
      <c r="L190" s="155"/>
      <c r="M190" s="160"/>
      <c r="T190" s="161"/>
      <c r="AT190" s="156" t="s">
        <v>185</v>
      </c>
      <c r="AU190" s="156" t="s">
        <v>94</v>
      </c>
      <c r="AV190" s="13" t="s">
        <v>94</v>
      </c>
      <c r="AW190" s="13" t="s">
        <v>46</v>
      </c>
      <c r="AX190" s="13" t="s">
        <v>23</v>
      </c>
      <c r="AY190" s="156" t="s">
        <v>175</v>
      </c>
    </row>
    <row r="191" spans="2:65" s="1" customFormat="1" ht="24.2" customHeight="1">
      <c r="B191" s="32"/>
      <c r="C191" s="169" t="s">
        <v>305</v>
      </c>
      <c r="D191" s="169" t="s">
        <v>238</v>
      </c>
      <c r="E191" s="170" t="s">
        <v>1411</v>
      </c>
      <c r="F191" s="171" t="s">
        <v>1412</v>
      </c>
      <c r="G191" s="172" t="s">
        <v>1075</v>
      </c>
      <c r="H191" s="173">
        <v>53.091999999999999</v>
      </c>
      <c r="I191" s="174"/>
      <c r="J191" s="175">
        <f>ROUND(I191*H191,2)</f>
        <v>0</v>
      </c>
      <c r="K191" s="171" t="s">
        <v>181</v>
      </c>
      <c r="L191" s="176"/>
      <c r="M191" s="177" t="s">
        <v>48</v>
      </c>
      <c r="N191" s="178" t="s">
        <v>57</v>
      </c>
      <c r="P191" s="140">
        <f>O191*H191</f>
        <v>0</v>
      </c>
      <c r="Q191" s="140">
        <v>2.0000000000000001E-4</v>
      </c>
      <c r="R191" s="140">
        <f>Q191*H191</f>
        <v>1.06184E-2</v>
      </c>
      <c r="S191" s="140">
        <v>0</v>
      </c>
      <c r="T191" s="141">
        <f>S191*H191</f>
        <v>0</v>
      </c>
      <c r="AR191" s="142" t="s">
        <v>262</v>
      </c>
      <c r="AT191" s="142" t="s">
        <v>238</v>
      </c>
      <c r="AU191" s="142" t="s">
        <v>94</v>
      </c>
      <c r="AY191" s="16" t="s">
        <v>175</v>
      </c>
      <c r="BE191" s="143">
        <f>IF(N191="základní",J191,0)</f>
        <v>0</v>
      </c>
      <c r="BF191" s="143">
        <f>IF(N191="snížená",J191,0)</f>
        <v>0</v>
      </c>
      <c r="BG191" s="143">
        <f>IF(N191="zákl. přenesená",J191,0)</f>
        <v>0</v>
      </c>
      <c r="BH191" s="143">
        <f>IF(N191="sníž. přenesená",J191,0)</f>
        <v>0</v>
      </c>
      <c r="BI191" s="143">
        <f>IF(N191="nulová",J191,0)</f>
        <v>0</v>
      </c>
      <c r="BJ191" s="16" t="s">
        <v>23</v>
      </c>
      <c r="BK191" s="143">
        <f>ROUND(I191*H191,2)</f>
        <v>0</v>
      </c>
      <c r="BL191" s="16" t="s">
        <v>210</v>
      </c>
      <c r="BM191" s="142" t="s">
        <v>1413</v>
      </c>
    </row>
    <row r="192" spans="2:65" s="12" customFormat="1" ht="11.25">
      <c r="B192" s="148"/>
      <c r="D192" s="149" t="s">
        <v>185</v>
      </c>
      <c r="E192" s="150" t="s">
        <v>48</v>
      </c>
      <c r="F192" s="151" t="s">
        <v>186</v>
      </c>
      <c r="H192" s="150" t="s">
        <v>48</v>
      </c>
      <c r="I192" s="152"/>
      <c r="L192" s="148"/>
      <c r="M192" s="153"/>
      <c r="T192" s="154"/>
      <c r="AT192" s="150" t="s">
        <v>185</v>
      </c>
      <c r="AU192" s="150" t="s">
        <v>94</v>
      </c>
      <c r="AV192" s="12" t="s">
        <v>23</v>
      </c>
      <c r="AW192" s="12" t="s">
        <v>46</v>
      </c>
      <c r="AX192" s="12" t="s">
        <v>86</v>
      </c>
      <c r="AY192" s="150" t="s">
        <v>175</v>
      </c>
    </row>
    <row r="193" spans="2:65" s="12" customFormat="1" ht="11.25">
      <c r="B193" s="148"/>
      <c r="D193" s="149" t="s">
        <v>185</v>
      </c>
      <c r="E193" s="150" t="s">
        <v>48</v>
      </c>
      <c r="F193" s="151" t="s">
        <v>1400</v>
      </c>
      <c r="H193" s="150" t="s">
        <v>48</v>
      </c>
      <c r="I193" s="152"/>
      <c r="L193" s="148"/>
      <c r="M193" s="153"/>
      <c r="T193" s="154"/>
      <c r="AT193" s="150" t="s">
        <v>185</v>
      </c>
      <c r="AU193" s="150" t="s">
        <v>94</v>
      </c>
      <c r="AV193" s="12" t="s">
        <v>23</v>
      </c>
      <c r="AW193" s="12" t="s">
        <v>46</v>
      </c>
      <c r="AX193" s="12" t="s">
        <v>86</v>
      </c>
      <c r="AY193" s="150" t="s">
        <v>175</v>
      </c>
    </row>
    <row r="194" spans="2:65" s="13" customFormat="1" ht="11.25">
      <c r="B194" s="155"/>
      <c r="D194" s="149" t="s">
        <v>185</v>
      </c>
      <c r="E194" s="156" t="s">
        <v>48</v>
      </c>
      <c r="F194" s="157" t="s">
        <v>1401</v>
      </c>
      <c r="H194" s="158">
        <v>53.091999999999999</v>
      </c>
      <c r="I194" s="159"/>
      <c r="L194" s="155"/>
      <c r="M194" s="160"/>
      <c r="T194" s="161"/>
      <c r="AT194" s="156" t="s">
        <v>185</v>
      </c>
      <c r="AU194" s="156" t="s">
        <v>94</v>
      </c>
      <c r="AV194" s="13" t="s">
        <v>94</v>
      </c>
      <c r="AW194" s="13" t="s">
        <v>46</v>
      </c>
      <c r="AX194" s="13" t="s">
        <v>23</v>
      </c>
      <c r="AY194" s="156" t="s">
        <v>175</v>
      </c>
    </row>
    <row r="195" spans="2:65" s="1" customFormat="1" ht="21.75" customHeight="1">
      <c r="B195" s="32"/>
      <c r="C195" s="131" t="s">
        <v>312</v>
      </c>
      <c r="D195" s="131" t="s">
        <v>177</v>
      </c>
      <c r="E195" s="132" t="s">
        <v>1414</v>
      </c>
      <c r="F195" s="133" t="s">
        <v>1415</v>
      </c>
      <c r="G195" s="134" t="s">
        <v>180</v>
      </c>
      <c r="H195" s="135">
        <v>0.48</v>
      </c>
      <c r="I195" s="136"/>
      <c r="J195" s="137">
        <f>ROUND(I195*H195,2)</f>
        <v>0</v>
      </c>
      <c r="K195" s="133" t="s">
        <v>181</v>
      </c>
      <c r="L195" s="32"/>
      <c r="M195" s="138" t="s">
        <v>48</v>
      </c>
      <c r="N195" s="139" t="s">
        <v>57</v>
      </c>
      <c r="P195" s="140">
        <f>O195*H195</f>
        <v>0</v>
      </c>
      <c r="Q195" s="140">
        <v>0</v>
      </c>
      <c r="R195" s="140">
        <f>Q195*H195</f>
        <v>0</v>
      </c>
      <c r="S195" s="140">
        <v>0</v>
      </c>
      <c r="T195" s="141">
        <f>S195*H195</f>
        <v>0</v>
      </c>
      <c r="AR195" s="142" t="s">
        <v>210</v>
      </c>
      <c r="AT195" s="142" t="s">
        <v>177</v>
      </c>
      <c r="AU195" s="142" t="s">
        <v>94</v>
      </c>
      <c r="AY195" s="16" t="s">
        <v>175</v>
      </c>
      <c r="BE195" s="143">
        <f>IF(N195="základní",J195,0)</f>
        <v>0</v>
      </c>
      <c r="BF195" s="143">
        <f>IF(N195="snížená",J195,0)</f>
        <v>0</v>
      </c>
      <c r="BG195" s="143">
        <f>IF(N195="zákl. přenesená",J195,0)</f>
        <v>0</v>
      </c>
      <c r="BH195" s="143">
        <f>IF(N195="sníž. přenesená",J195,0)</f>
        <v>0</v>
      </c>
      <c r="BI195" s="143">
        <f>IF(N195="nulová",J195,0)</f>
        <v>0</v>
      </c>
      <c r="BJ195" s="16" t="s">
        <v>23</v>
      </c>
      <c r="BK195" s="143">
        <f>ROUND(I195*H195,2)</f>
        <v>0</v>
      </c>
      <c r="BL195" s="16" t="s">
        <v>210</v>
      </c>
      <c r="BM195" s="142" t="s">
        <v>1416</v>
      </c>
    </row>
    <row r="196" spans="2:65" s="1" customFormat="1" ht="11.25">
      <c r="B196" s="32"/>
      <c r="D196" s="144" t="s">
        <v>183</v>
      </c>
      <c r="F196" s="145" t="s">
        <v>1417</v>
      </c>
      <c r="I196" s="146"/>
      <c r="L196" s="32"/>
      <c r="M196" s="147"/>
      <c r="T196" s="53"/>
      <c r="AT196" s="16" t="s">
        <v>183</v>
      </c>
      <c r="AU196" s="16" t="s">
        <v>94</v>
      </c>
    </row>
    <row r="197" spans="2:65" s="12" customFormat="1" ht="11.25">
      <c r="B197" s="148"/>
      <c r="D197" s="149" t="s">
        <v>185</v>
      </c>
      <c r="E197" s="150" t="s">
        <v>48</v>
      </c>
      <c r="F197" s="151" t="s">
        <v>186</v>
      </c>
      <c r="H197" s="150" t="s">
        <v>48</v>
      </c>
      <c r="I197" s="152"/>
      <c r="L197" s="148"/>
      <c r="M197" s="153"/>
      <c r="T197" s="154"/>
      <c r="AT197" s="150" t="s">
        <v>185</v>
      </c>
      <c r="AU197" s="150" t="s">
        <v>94</v>
      </c>
      <c r="AV197" s="12" t="s">
        <v>23</v>
      </c>
      <c r="AW197" s="12" t="s">
        <v>46</v>
      </c>
      <c r="AX197" s="12" t="s">
        <v>86</v>
      </c>
      <c r="AY197" s="150" t="s">
        <v>175</v>
      </c>
    </row>
    <row r="198" spans="2:65" s="12" customFormat="1" ht="22.5">
      <c r="B198" s="148"/>
      <c r="D198" s="149" t="s">
        <v>185</v>
      </c>
      <c r="E198" s="150" t="s">
        <v>48</v>
      </c>
      <c r="F198" s="151" t="s">
        <v>1418</v>
      </c>
      <c r="H198" s="150" t="s">
        <v>48</v>
      </c>
      <c r="I198" s="152"/>
      <c r="L198" s="148"/>
      <c r="M198" s="153"/>
      <c r="T198" s="154"/>
      <c r="AT198" s="150" t="s">
        <v>185</v>
      </c>
      <c r="AU198" s="150" t="s">
        <v>94</v>
      </c>
      <c r="AV198" s="12" t="s">
        <v>23</v>
      </c>
      <c r="AW198" s="12" t="s">
        <v>46</v>
      </c>
      <c r="AX198" s="12" t="s">
        <v>86</v>
      </c>
      <c r="AY198" s="150" t="s">
        <v>175</v>
      </c>
    </row>
    <row r="199" spans="2:65" s="13" customFormat="1" ht="11.25">
      <c r="B199" s="155"/>
      <c r="D199" s="149" t="s">
        <v>185</v>
      </c>
      <c r="E199" s="156" t="s">
        <v>48</v>
      </c>
      <c r="F199" s="157" t="s">
        <v>1419</v>
      </c>
      <c r="H199" s="158">
        <v>0.48</v>
      </c>
      <c r="I199" s="159"/>
      <c r="L199" s="155"/>
      <c r="M199" s="160"/>
      <c r="T199" s="161"/>
      <c r="AT199" s="156" t="s">
        <v>185</v>
      </c>
      <c r="AU199" s="156" t="s">
        <v>94</v>
      </c>
      <c r="AV199" s="13" t="s">
        <v>94</v>
      </c>
      <c r="AW199" s="13" t="s">
        <v>46</v>
      </c>
      <c r="AX199" s="13" t="s">
        <v>23</v>
      </c>
      <c r="AY199" s="156" t="s">
        <v>175</v>
      </c>
    </row>
    <row r="200" spans="2:65" s="1" customFormat="1" ht="16.5" customHeight="1">
      <c r="B200" s="32"/>
      <c r="C200" s="169" t="s">
        <v>316</v>
      </c>
      <c r="D200" s="169" t="s">
        <v>238</v>
      </c>
      <c r="E200" s="170" t="s">
        <v>1420</v>
      </c>
      <c r="F200" s="171" t="s">
        <v>1421</v>
      </c>
      <c r="G200" s="172" t="s">
        <v>180</v>
      </c>
      <c r="H200" s="173">
        <v>0.48</v>
      </c>
      <c r="I200" s="174"/>
      <c r="J200" s="175">
        <f>ROUND(I200*H200,2)</f>
        <v>0</v>
      </c>
      <c r="K200" s="171" t="s">
        <v>181</v>
      </c>
      <c r="L200" s="176"/>
      <c r="M200" s="177" t="s">
        <v>48</v>
      </c>
      <c r="N200" s="178" t="s">
        <v>57</v>
      </c>
      <c r="P200" s="140">
        <f>O200*H200</f>
        <v>0</v>
      </c>
      <c r="Q200" s="140">
        <v>1</v>
      </c>
      <c r="R200" s="140">
        <f>Q200*H200</f>
        <v>0.48</v>
      </c>
      <c r="S200" s="140">
        <v>0</v>
      </c>
      <c r="T200" s="141">
        <f>S200*H200</f>
        <v>0</v>
      </c>
      <c r="AR200" s="142" t="s">
        <v>262</v>
      </c>
      <c r="AT200" s="142" t="s">
        <v>238</v>
      </c>
      <c r="AU200" s="142" t="s">
        <v>94</v>
      </c>
      <c r="AY200" s="16" t="s">
        <v>175</v>
      </c>
      <c r="BE200" s="143">
        <f>IF(N200="základní",J200,0)</f>
        <v>0</v>
      </c>
      <c r="BF200" s="143">
        <f>IF(N200="snížená",J200,0)</f>
        <v>0</v>
      </c>
      <c r="BG200" s="143">
        <f>IF(N200="zákl. přenesená",J200,0)</f>
        <v>0</v>
      </c>
      <c r="BH200" s="143">
        <f>IF(N200="sníž. přenesená",J200,0)</f>
        <v>0</v>
      </c>
      <c r="BI200" s="143">
        <f>IF(N200="nulová",J200,0)</f>
        <v>0</v>
      </c>
      <c r="BJ200" s="16" t="s">
        <v>23</v>
      </c>
      <c r="BK200" s="143">
        <f>ROUND(I200*H200,2)</f>
        <v>0</v>
      </c>
      <c r="BL200" s="16" t="s">
        <v>210</v>
      </c>
      <c r="BM200" s="142" t="s">
        <v>1422</v>
      </c>
    </row>
    <row r="201" spans="2:65" s="12" customFormat="1" ht="11.25">
      <c r="B201" s="148"/>
      <c r="D201" s="149" t="s">
        <v>185</v>
      </c>
      <c r="E201" s="150" t="s">
        <v>48</v>
      </c>
      <c r="F201" s="151" t="s">
        <v>186</v>
      </c>
      <c r="H201" s="150" t="s">
        <v>48</v>
      </c>
      <c r="I201" s="152"/>
      <c r="L201" s="148"/>
      <c r="M201" s="153"/>
      <c r="T201" s="154"/>
      <c r="AT201" s="150" t="s">
        <v>185</v>
      </c>
      <c r="AU201" s="150" t="s">
        <v>94</v>
      </c>
      <c r="AV201" s="12" t="s">
        <v>23</v>
      </c>
      <c r="AW201" s="12" t="s">
        <v>46</v>
      </c>
      <c r="AX201" s="12" t="s">
        <v>86</v>
      </c>
      <c r="AY201" s="150" t="s">
        <v>175</v>
      </c>
    </row>
    <row r="202" spans="2:65" s="12" customFormat="1" ht="22.5">
      <c r="B202" s="148"/>
      <c r="D202" s="149" t="s">
        <v>185</v>
      </c>
      <c r="E202" s="150" t="s">
        <v>48</v>
      </c>
      <c r="F202" s="151" t="s">
        <v>1418</v>
      </c>
      <c r="H202" s="150" t="s">
        <v>48</v>
      </c>
      <c r="I202" s="152"/>
      <c r="L202" s="148"/>
      <c r="M202" s="153"/>
      <c r="T202" s="154"/>
      <c r="AT202" s="150" t="s">
        <v>185</v>
      </c>
      <c r="AU202" s="150" t="s">
        <v>94</v>
      </c>
      <c r="AV202" s="12" t="s">
        <v>23</v>
      </c>
      <c r="AW202" s="12" t="s">
        <v>46</v>
      </c>
      <c r="AX202" s="12" t="s">
        <v>86</v>
      </c>
      <c r="AY202" s="150" t="s">
        <v>175</v>
      </c>
    </row>
    <row r="203" spans="2:65" s="13" customFormat="1" ht="11.25">
      <c r="B203" s="155"/>
      <c r="D203" s="149" t="s">
        <v>185</v>
      </c>
      <c r="E203" s="156" t="s">
        <v>48</v>
      </c>
      <c r="F203" s="157" t="s">
        <v>1419</v>
      </c>
      <c r="H203" s="158">
        <v>0.48</v>
      </c>
      <c r="I203" s="159"/>
      <c r="L203" s="155"/>
      <c r="M203" s="160"/>
      <c r="T203" s="161"/>
      <c r="AT203" s="156" t="s">
        <v>185</v>
      </c>
      <c r="AU203" s="156" t="s">
        <v>94</v>
      </c>
      <c r="AV203" s="13" t="s">
        <v>94</v>
      </c>
      <c r="AW203" s="13" t="s">
        <v>46</v>
      </c>
      <c r="AX203" s="13" t="s">
        <v>23</v>
      </c>
      <c r="AY203" s="156" t="s">
        <v>175</v>
      </c>
    </row>
    <row r="204" spans="2:65" s="1" customFormat="1" ht="21.75" customHeight="1">
      <c r="B204" s="32"/>
      <c r="C204" s="131" t="s">
        <v>323</v>
      </c>
      <c r="D204" s="131" t="s">
        <v>177</v>
      </c>
      <c r="E204" s="132" t="s">
        <v>1423</v>
      </c>
      <c r="F204" s="133" t="s">
        <v>1424</v>
      </c>
      <c r="G204" s="134" t="s">
        <v>180</v>
      </c>
      <c r="H204" s="135">
        <v>0.48</v>
      </c>
      <c r="I204" s="136"/>
      <c r="J204" s="137">
        <f>ROUND(I204*H204,2)</f>
        <v>0</v>
      </c>
      <c r="K204" s="133" t="s">
        <v>181</v>
      </c>
      <c r="L204" s="32"/>
      <c r="M204" s="138" t="s">
        <v>48</v>
      </c>
      <c r="N204" s="139" t="s">
        <v>57</v>
      </c>
      <c r="P204" s="140">
        <f>O204*H204</f>
        <v>0</v>
      </c>
      <c r="Q204" s="140">
        <v>0</v>
      </c>
      <c r="R204" s="140">
        <f>Q204*H204</f>
        <v>0</v>
      </c>
      <c r="S204" s="140">
        <v>0</v>
      </c>
      <c r="T204" s="141">
        <f>S204*H204</f>
        <v>0</v>
      </c>
      <c r="AR204" s="142" t="s">
        <v>210</v>
      </c>
      <c r="AT204" s="142" t="s">
        <v>177</v>
      </c>
      <c r="AU204" s="142" t="s">
        <v>94</v>
      </c>
      <c r="AY204" s="16" t="s">
        <v>175</v>
      </c>
      <c r="BE204" s="143">
        <f>IF(N204="základní",J204,0)</f>
        <v>0</v>
      </c>
      <c r="BF204" s="143">
        <f>IF(N204="snížená",J204,0)</f>
        <v>0</v>
      </c>
      <c r="BG204" s="143">
        <f>IF(N204="zákl. přenesená",J204,0)</f>
        <v>0</v>
      </c>
      <c r="BH204" s="143">
        <f>IF(N204="sníž. přenesená",J204,0)</f>
        <v>0</v>
      </c>
      <c r="BI204" s="143">
        <f>IF(N204="nulová",J204,0)</f>
        <v>0</v>
      </c>
      <c r="BJ204" s="16" t="s">
        <v>23</v>
      </c>
      <c r="BK204" s="143">
        <f>ROUND(I204*H204,2)</f>
        <v>0</v>
      </c>
      <c r="BL204" s="16" t="s">
        <v>210</v>
      </c>
      <c r="BM204" s="142" t="s">
        <v>1425</v>
      </c>
    </row>
    <row r="205" spans="2:65" s="1" customFormat="1" ht="11.25">
      <c r="B205" s="32"/>
      <c r="D205" s="144" t="s">
        <v>183</v>
      </c>
      <c r="F205" s="145" t="s">
        <v>1426</v>
      </c>
      <c r="I205" s="146"/>
      <c r="L205" s="32"/>
      <c r="M205" s="147"/>
      <c r="T205" s="53"/>
      <c r="AT205" s="16" t="s">
        <v>183</v>
      </c>
      <c r="AU205" s="16" t="s">
        <v>94</v>
      </c>
    </row>
    <row r="206" spans="2:65" s="12" customFormat="1" ht="11.25">
      <c r="B206" s="148"/>
      <c r="D206" s="149" t="s">
        <v>185</v>
      </c>
      <c r="E206" s="150" t="s">
        <v>48</v>
      </c>
      <c r="F206" s="151" t="s">
        <v>186</v>
      </c>
      <c r="H206" s="150" t="s">
        <v>48</v>
      </c>
      <c r="I206" s="152"/>
      <c r="L206" s="148"/>
      <c r="M206" s="153"/>
      <c r="T206" s="154"/>
      <c r="AT206" s="150" t="s">
        <v>185</v>
      </c>
      <c r="AU206" s="150" t="s">
        <v>94</v>
      </c>
      <c r="AV206" s="12" t="s">
        <v>23</v>
      </c>
      <c r="AW206" s="12" t="s">
        <v>46</v>
      </c>
      <c r="AX206" s="12" t="s">
        <v>86</v>
      </c>
      <c r="AY206" s="150" t="s">
        <v>175</v>
      </c>
    </row>
    <row r="207" spans="2:65" s="12" customFormat="1" ht="22.5">
      <c r="B207" s="148"/>
      <c r="D207" s="149" t="s">
        <v>185</v>
      </c>
      <c r="E207" s="150" t="s">
        <v>48</v>
      </c>
      <c r="F207" s="151" t="s">
        <v>1418</v>
      </c>
      <c r="H207" s="150" t="s">
        <v>48</v>
      </c>
      <c r="I207" s="152"/>
      <c r="L207" s="148"/>
      <c r="M207" s="153"/>
      <c r="T207" s="154"/>
      <c r="AT207" s="150" t="s">
        <v>185</v>
      </c>
      <c r="AU207" s="150" t="s">
        <v>94</v>
      </c>
      <c r="AV207" s="12" t="s">
        <v>23</v>
      </c>
      <c r="AW207" s="12" t="s">
        <v>46</v>
      </c>
      <c r="AX207" s="12" t="s">
        <v>86</v>
      </c>
      <c r="AY207" s="150" t="s">
        <v>175</v>
      </c>
    </row>
    <row r="208" spans="2:65" s="13" customFormat="1" ht="11.25">
      <c r="B208" s="155"/>
      <c r="D208" s="149" t="s">
        <v>185</v>
      </c>
      <c r="E208" s="156" t="s">
        <v>48</v>
      </c>
      <c r="F208" s="157" t="s">
        <v>1419</v>
      </c>
      <c r="H208" s="158">
        <v>0.48</v>
      </c>
      <c r="I208" s="159"/>
      <c r="L208" s="155"/>
      <c r="M208" s="160"/>
      <c r="T208" s="161"/>
      <c r="AT208" s="156" t="s">
        <v>185</v>
      </c>
      <c r="AU208" s="156" t="s">
        <v>94</v>
      </c>
      <c r="AV208" s="13" t="s">
        <v>94</v>
      </c>
      <c r="AW208" s="13" t="s">
        <v>46</v>
      </c>
      <c r="AX208" s="13" t="s">
        <v>23</v>
      </c>
      <c r="AY208" s="156" t="s">
        <v>175</v>
      </c>
    </row>
    <row r="209" spans="2:65" s="1" customFormat="1" ht="24.2" customHeight="1">
      <c r="B209" s="32"/>
      <c r="C209" s="131" t="s">
        <v>329</v>
      </c>
      <c r="D209" s="131" t="s">
        <v>177</v>
      </c>
      <c r="E209" s="132" t="s">
        <v>1427</v>
      </c>
      <c r="F209" s="133" t="s">
        <v>1428</v>
      </c>
      <c r="G209" s="134" t="s">
        <v>180</v>
      </c>
      <c r="H209" s="135">
        <v>0.48</v>
      </c>
      <c r="I209" s="136"/>
      <c r="J209" s="137">
        <f>ROUND(I209*H209,2)</f>
        <v>0</v>
      </c>
      <c r="K209" s="133" t="s">
        <v>181</v>
      </c>
      <c r="L209" s="32"/>
      <c r="M209" s="138" t="s">
        <v>48</v>
      </c>
      <c r="N209" s="139" t="s">
        <v>57</v>
      </c>
      <c r="P209" s="140">
        <f>O209*H209</f>
        <v>0</v>
      </c>
      <c r="Q209" s="140">
        <v>0</v>
      </c>
      <c r="R209" s="140">
        <f>Q209*H209</f>
        <v>0</v>
      </c>
      <c r="S209" s="140">
        <v>0</v>
      </c>
      <c r="T209" s="141">
        <f>S209*H209</f>
        <v>0</v>
      </c>
      <c r="AR209" s="142" t="s">
        <v>210</v>
      </c>
      <c r="AT209" s="142" t="s">
        <v>177</v>
      </c>
      <c r="AU209" s="142" t="s">
        <v>94</v>
      </c>
      <c r="AY209" s="16" t="s">
        <v>175</v>
      </c>
      <c r="BE209" s="143">
        <f>IF(N209="základní",J209,0)</f>
        <v>0</v>
      </c>
      <c r="BF209" s="143">
        <f>IF(N209="snížená",J209,0)</f>
        <v>0</v>
      </c>
      <c r="BG209" s="143">
        <f>IF(N209="zákl. přenesená",J209,0)</f>
        <v>0</v>
      </c>
      <c r="BH209" s="143">
        <f>IF(N209="sníž. přenesená",J209,0)</f>
        <v>0</v>
      </c>
      <c r="BI209" s="143">
        <f>IF(N209="nulová",J209,0)</f>
        <v>0</v>
      </c>
      <c r="BJ209" s="16" t="s">
        <v>23</v>
      </c>
      <c r="BK209" s="143">
        <f>ROUND(I209*H209,2)</f>
        <v>0</v>
      </c>
      <c r="BL209" s="16" t="s">
        <v>210</v>
      </c>
      <c r="BM209" s="142" t="s">
        <v>1429</v>
      </c>
    </row>
    <row r="210" spans="2:65" s="1" customFormat="1" ht="11.25">
      <c r="B210" s="32"/>
      <c r="D210" s="144" t="s">
        <v>183</v>
      </c>
      <c r="F210" s="145" t="s">
        <v>1430</v>
      </c>
      <c r="I210" s="146"/>
      <c r="L210" s="32"/>
      <c r="M210" s="147"/>
      <c r="T210" s="53"/>
      <c r="AT210" s="16" t="s">
        <v>183</v>
      </c>
      <c r="AU210" s="16" t="s">
        <v>94</v>
      </c>
    </row>
    <row r="211" spans="2:65" s="12" customFormat="1" ht="11.25">
      <c r="B211" s="148"/>
      <c r="D211" s="149" t="s">
        <v>185</v>
      </c>
      <c r="E211" s="150" t="s">
        <v>48</v>
      </c>
      <c r="F211" s="151" t="s">
        <v>186</v>
      </c>
      <c r="H211" s="150" t="s">
        <v>48</v>
      </c>
      <c r="I211" s="152"/>
      <c r="L211" s="148"/>
      <c r="M211" s="153"/>
      <c r="T211" s="154"/>
      <c r="AT211" s="150" t="s">
        <v>185</v>
      </c>
      <c r="AU211" s="150" t="s">
        <v>94</v>
      </c>
      <c r="AV211" s="12" t="s">
        <v>23</v>
      </c>
      <c r="AW211" s="12" t="s">
        <v>46</v>
      </c>
      <c r="AX211" s="12" t="s">
        <v>86</v>
      </c>
      <c r="AY211" s="150" t="s">
        <v>175</v>
      </c>
    </row>
    <row r="212" spans="2:65" s="12" customFormat="1" ht="22.5">
      <c r="B212" s="148"/>
      <c r="D212" s="149" t="s">
        <v>185</v>
      </c>
      <c r="E212" s="150" t="s">
        <v>48</v>
      </c>
      <c r="F212" s="151" t="s">
        <v>1418</v>
      </c>
      <c r="H212" s="150" t="s">
        <v>48</v>
      </c>
      <c r="I212" s="152"/>
      <c r="L212" s="148"/>
      <c r="M212" s="153"/>
      <c r="T212" s="154"/>
      <c r="AT212" s="150" t="s">
        <v>185</v>
      </c>
      <c r="AU212" s="150" t="s">
        <v>94</v>
      </c>
      <c r="AV212" s="12" t="s">
        <v>23</v>
      </c>
      <c r="AW212" s="12" t="s">
        <v>46</v>
      </c>
      <c r="AX212" s="12" t="s">
        <v>86</v>
      </c>
      <c r="AY212" s="150" t="s">
        <v>175</v>
      </c>
    </row>
    <row r="213" spans="2:65" s="13" customFormat="1" ht="11.25">
      <c r="B213" s="155"/>
      <c r="D213" s="149" t="s">
        <v>185</v>
      </c>
      <c r="E213" s="156" t="s">
        <v>48</v>
      </c>
      <c r="F213" s="157" t="s">
        <v>1419</v>
      </c>
      <c r="H213" s="158">
        <v>0.48</v>
      </c>
      <c r="I213" s="159"/>
      <c r="L213" s="155"/>
      <c r="M213" s="160"/>
      <c r="T213" s="161"/>
      <c r="AT213" s="156" t="s">
        <v>185</v>
      </c>
      <c r="AU213" s="156" t="s">
        <v>94</v>
      </c>
      <c r="AV213" s="13" t="s">
        <v>94</v>
      </c>
      <c r="AW213" s="13" t="s">
        <v>46</v>
      </c>
      <c r="AX213" s="13" t="s">
        <v>23</v>
      </c>
      <c r="AY213" s="156" t="s">
        <v>175</v>
      </c>
    </row>
    <row r="214" spans="2:65" s="11" customFormat="1" ht="22.9" customHeight="1">
      <c r="B214" s="119"/>
      <c r="D214" s="120" t="s">
        <v>85</v>
      </c>
      <c r="E214" s="129" t="s">
        <v>245</v>
      </c>
      <c r="F214" s="129" t="s">
        <v>1431</v>
      </c>
      <c r="I214" s="122"/>
      <c r="J214" s="130">
        <f>BK214</f>
        <v>0</v>
      </c>
      <c r="L214" s="119"/>
      <c r="M214" s="124"/>
      <c r="P214" s="125">
        <f>SUM(P215:P340)</f>
        <v>0</v>
      </c>
      <c r="R214" s="125">
        <f>SUM(R215:R340)</f>
        <v>7.6913778900000009</v>
      </c>
      <c r="T214" s="126">
        <f>SUM(T215:T340)</f>
        <v>0</v>
      </c>
      <c r="AR214" s="120" t="s">
        <v>23</v>
      </c>
      <c r="AT214" s="127" t="s">
        <v>85</v>
      </c>
      <c r="AU214" s="127" t="s">
        <v>23</v>
      </c>
      <c r="AY214" s="120" t="s">
        <v>175</v>
      </c>
      <c r="BK214" s="128">
        <f>SUM(BK215:BK340)</f>
        <v>0</v>
      </c>
    </row>
    <row r="215" spans="2:65" s="1" customFormat="1" ht="24.2" customHeight="1">
      <c r="B215" s="32"/>
      <c r="C215" s="131" t="s">
        <v>7</v>
      </c>
      <c r="D215" s="131" t="s">
        <v>177</v>
      </c>
      <c r="E215" s="132" t="s">
        <v>1432</v>
      </c>
      <c r="F215" s="133" t="s">
        <v>1433</v>
      </c>
      <c r="G215" s="134" t="s">
        <v>180</v>
      </c>
      <c r="H215" s="135">
        <v>2.1349999999999998</v>
      </c>
      <c r="I215" s="136"/>
      <c r="J215" s="137">
        <f>ROUND(I215*H215,2)</f>
        <v>0</v>
      </c>
      <c r="K215" s="133" t="s">
        <v>181</v>
      </c>
      <c r="L215" s="32"/>
      <c r="M215" s="138" t="s">
        <v>48</v>
      </c>
      <c r="N215" s="139" t="s">
        <v>57</v>
      </c>
      <c r="P215" s="140">
        <f>O215*H215</f>
        <v>0</v>
      </c>
      <c r="Q215" s="140">
        <v>0</v>
      </c>
      <c r="R215" s="140">
        <f>Q215*H215</f>
        <v>0</v>
      </c>
      <c r="S215" s="140">
        <v>0</v>
      </c>
      <c r="T215" s="141">
        <f>S215*H215</f>
        <v>0</v>
      </c>
      <c r="AR215" s="142" t="s">
        <v>210</v>
      </c>
      <c r="AT215" s="142" t="s">
        <v>177</v>
      </c>
      <c r="AU215" s="142" t="s">
        <v>94</v>
      </c>
      <c r="AY215" s="16" t="s">
        <v>175</v>
      </c>
      <c r="BE215" s="143">
        <f>IF(N215="základní",J215,0)</f>
        <v>0</v>
      </c>
      <c r="BF215" s="143">
        <f>IF(N215="snížená",J215,0)</f>
        <v>0</v>
      </c>
      <c r="BG215" s="143">
        <f>IF(N215="zákl. přenesená",J215,0)</f>
        <v>0</v>
      </c>
      <c r="BH215" s="143">
        <f>IF(N215="sníž. přenesená",J215,0)</f>
        <v>0</v>
      </c>
      <c r="BI215" s="143">
        <f>IF(N215="nulová",J215,0)</f>
        <v>0</v>
      </c>
      <c r="BJ215" s="16" t="s">
        <v>23</v>
      </c>
      <c r="BK215" s="143">
        <f>ROUND(I215*H215,2)</f>
        <v>0</v>
      </c>
      <c r="BL215" s="16" t="s">
        <v>210</v>
      </c>
      <c r="BM215" s="142" t="s">
        <v>1434</v>
      </c>
    </row>
    <row r="216" spans="2:65" s="1" customFormat="1" ht="11.25">
      <c r="B216" s="32"/>
      <c r="D216" s="144" t="s">
        <v>183</v>
      </c>
      <c r="F216" s="145" t="s">
        <v>1435</v>
      </c>
      <c r="I216" s="146"/>
      <c r="L216" s="32"/>
      <c r="M216" s="147"/>
      <c r="T216" s="53"/>
      <c r="AT216" s="16" t="s">
        <v>183</v>
      </c>
      <c r="AU216" s="16" t="s">
        <v>94</v>
      </c>
    </row>
    <row r="217" spans="2:65" s="12" customFormat="1" ht="11.25">
      <c r="B217" s="148"/>
      <c r="D217" s="149" t="s">
        <v>185</v>
      </c>
      <c r="E217" s="150" t="s">
        <v>48</v>
      </c>
      <c r="F217" s="151" t="s">
        <v>186</v>
      </c>
      <c r="H217" s="150" t="s">
        <v>48</v>
      </c>
      <c r="I217" s="152"/>
      <c r="L217" s="148"/>
      <c r="M217" s="153"/>
      <c r="T217" s="154"/>
      <c r="AT217" s="150" t="s">
        <v>185</v>
      </c>
      <c r="AU217" s="150" t="s">
        <v>94</v>
      </c>
      <c r="AV217" s="12" t="s">
        <v>23</v>
      </c>
      <c r="AW217" s="12" t="s">
        <v>46</v>
      </c>
      <c r="AX217" s="12" t="s">
        <v>86</v>
      </c>
      <c r="AY217" s="150" t="s">
        <v>175</v>
      </c>
    </row>
    <row r="218" spans="2:65" s="12" customFormat="1" ht="22.5">
      <c r="B218" s="148"/>
      <c r="D218" s="149" t="s">
        <v>185</v>
      </c>
      <c r="E218" s="150" t="s">
        <v>48</v>
      </c>
      <c r="F218" s="151" t="s">
        <v>1436</v>
      </c>
      <c r="H218" s="150" t="s">
        <v>48</v>
      </c>
      <c r="I218" s="152"/>
      <c r="L218" s="148"/>
      <c r="M218" s="153"/>
      <c r="T218" s="154"/>
      <c r="AT218" s="150" t="s">
        <v>185</v>
      </c>
      <c r="AU218" s="150" t="s">
        <v>94</v>
      </c>
      <c r="AV218" s="12" t="s">
        <v>23</v>
      </c>
      <c r="AW218" s="12" t="s">
        <v>46</v>
      </c>
      <c r="AX218" s="12" t="s">
        <v>86</v>
      </c>
      <c r="AY218" s="150" t="s">
        <v>175</v>
      </c>
    </row>
    <row r="219" spans="2:65" s="13" customFormat="1" ht="11.25">
      <c r="B219" s="155"/>
      <c r="D219" s="149" t="s">
        <v>185</v>
      </c>
      <c r="E219" s="156" t="s">
        <v>48</v>
      </c>
      <c r="F219" s="157" t="s">
        <v>1437</v>
      </c>
      <c r="H219" s="158">
        <v>2.1349999999999998</v>
      </c>
      <c r="I219" s="159"/>
      <c r="L219" s="155"/>
      <c r="M219" s="160"/>
      <c r="T219" s="161"/>
      <c r="AT219" s="156" t="s">
        <v>185</v>
      </c>
      <c r="AU219" s="156" t="s">
        <v>94</v>
      </c>
      <c r="AV219" s="13" t="s">
        <v>94</v>
      </c>
      <c r="AW219" s="13" t="s">
        <v>46</v>
      </c>
      <c r="AX219" s="13" t="s">
        <v>23</v>
      </c>
      <c r="AY219" s="156" t="s">
        <v>175</v>
      </c>
    </row>
    <row r="220" spans="2:65" s="1" customFormat="1" ht="16.5" customHeight="1">
      <c r="B220" s="32"/>
      <c r="C220" s="169" t="s">
        <v>343</v>
      </c>
      <c r="D220" s="169" t="s">
        <v>238</v>
      </c>
      <c r="E220" s="170" t="s">
        <v>1438</v>
      </c>
      <c r="F220" s="171" t="s">
        <v>1439</v>
      </c>
      <c r="G220" s="172" t="s">
        <v>213</v>
      </c>
      <c r="H220" s="173">
        <v>3.63</v>
      </c>
      <c r="I220" s="174"/>
      <c r="J220" s="175">
        <f>ROUND(I220*H220,2)</f>
        <v>0</v>
      </c>
      <c r="K220" s="171" t="s">
        <v>181</v>
      </c>
      <c r="L220" s="176"/>
      <c r="M220" s="177" t="s">
        <v>48</v>
      </c>
      <c r="N220" s="178" t="s">
        <v>57</v>
      </c>
      <c r="P220" s="140">
        <f>O220*H220</f>
        <v>0</v>
      </c>
      <c r="Q220" s="140">
        <v>1</v>
      </c>
      <c r="R220" s="140">
        <f>Q220*H220</f>
        <v>3.63</v>
      </c>
      <c r="S220" s="140">
        <v>0</v>
      </c>
      <c r="T220" s="141">
        <f>S220*H220</f>
        <v>0</v>
      </c>
      <c r="AR220" s="142" t="s">
        <v>262</v>
      </c>
      <c r="AT220" s="142" t="s">
        <v>238</v>
      </c>
      <c r="AU220" s="142" t="s">
        <v>94</v>
      </c>
      <c r="AY220" s="16" t="s">
        <v>175</v>
      </c>
      <c r="BE220" s="143">
        <f>IF(N220="základní",J220,0)</f>
        <v>0</v>
      </c>
      <c r="BF220" s="143">
        <f>IF(N220="snížená",J220,0)</f>
        <v>0</v>
      </c>
      <c r="BG220" s="143">
        <f>IF(N220="zákl. přenesená",J220,0)</f>
        <v>0</v>
      </c>
      <c r="BH220" s="143">
        <f>IF(N220="sníž. přenesená",J220,0)</f>
        <v>0</v>
      </c>
      <c r="BI220" s="143">
        <f>IF(N220="nulová",J220,0)</f>
        <v>0</v>
      </c>
      <c r="BJ220" s="16" t="s">
        <v>23</v>
      </c>
      <c r="BK220" s="143">
        <f>ROUND(I220*H220,2)</f>
        <v>0</v>
      </c>
      <c r="BL220" s="16" t="s">
        <v>210</v>
      </c>
      <c r="BM220" s="142" t="s">
        <v>1440</v>
      </c>
    </row>
    <row r="221" spans="2:65" s="12" customFormat="1" ht="11.25">
      <c r="B221" s="148"/>
      <c r="D221" s="149" t="s">
        <v>185</v>
      </c>
      <c r="E221" s="150" t="s">
        <v>48</v>
      </c>
      <c r="F221" s="151" t="s">
        <v>186</v>
      </c>
      <c r="H221" s="150" t="s">
        <v>48</v>
      </c>
      <c r="I221" s="152"/>
      <c r="L221" s="148"/>
      <c r="M221" s="153"/>
      <c r="T221" s="154"/>
      <c r="AT221" s="150" t="s">
        <v>185</v>
      </c>
      <c r="AU221" s="150" t="s">
        <v>94</v>
      </c>
      <c r="AV221" s="12" t="s">
        <v>23</v>
      </c>
      <c r="AW221" s="12" t="s">
        <v>46</v>
      </c>
      <c r="AX221" s="12" t="s">
        <v>86</v>
      </c>
      <c r="AY221" s="150" t="s">
        <v>175</v>
      </c>
    </row>
    <row r="222" spans="2:65" s="12" customFormat="1" ht="33.75">
      <c r="B222" s="148"/>
      <c r="D222" s="149" t="s">
        <v>185</v>
      </c>
      <c r="E222" s="150" t="s">
        <v>48</v>
      </c>
      <c r="F222" s="151" t="s">
        <v>1441</v>
      </c>
      <c r="H222" s="150" t="s">
        <v>48</v>
      </c>
      <c r="I222" s="152"/>
      <c r="L222" s="148"/>
      <c r="M222" s="153"/>
      <c r="T222" s="154"/>
      <c r="AT222" s="150" t="s">
        <v>185</v>
      </c>
      <c r="AU222" s="150" t="s">
        <v>94</v>
      </c>
      <c r="AV222" s="12" t="s">
        <v>23</v>
      </c>
      <c r="AW222" s="12" t="s">
        <v>46</v>
      </c>
      <c r="AX222" s="12" t="s">
        <v>86</v>
      </c>
      <c r="AY222" s="150" t="s">
        <v>175</v>
      </c>
    </row>
    <row r="223" spans="2:65" s="13" customFormat="1" ht="11.25">
      <c r="B223" s="155"/>
      <c r="D223" s="149" t="s">
        <v>185</v>
      </c>
      <c r="E223" s="156" t="s">
        <v>48</v>
      </c>
      <c r="F223" s="157" t="s">
        <v>1442</v>
      </c>
      <c r="H223" s="158">
        <v>3.63</v>
      </c>
      <c r="I223" s="159"/>
      <c r="L223" s="155"/>
      <c r="M223" s="160"/>
      <c r="T223" s="161"/>
      <c r="AT223" s="156" t="s">
        <v>185</v>
      </c>
      <c r="AU223" s="156" t="s">
        <v>94</v>
      </c>
      <c r="AV223" s="13" t="s">
        <v>94</v>
      </c>
      <c r="AW223" s="13" t="s">
        <v>46</v>
      </c>
      <c r="AX223" s="13" t="s">
        <v>23</v>
      </c>
      <c r="AY223" s="156" t="s">
        <v>175</v>
      </c>
    </row>
    <row r="224" spans="2:65" s="1" customFormat="1" ht="37.9" customHeight="1">
      <c r="B224" s="32"/>
      <c r="C224" s="131" t="s">
        <v>349</v>
      </c>
      <c r="D224" s="131" t="s">
        <v>177</v>
      </c>
      <c r="E224" s="132" t="s">
        <v>1443</v>
      </c>
      <c r="F224" s="133" t="s">
        <v>1444</v>
      </c>
      <c r="G224" s="134" t="s">
        <v>1075</v>
      </c>
      <c r="H224" s="135">
        <v>5.8550000000000004</v>
      </c>
      <c r="I224" s="136"/>
      <c r="J224" s="137">
        <f>ROUND(I224*H224,2)</f>
        <v>0</v>
      </c>
      <c r="K224" s="133" t="s">
        <v>181</v>
      </c>
      <c r="L224" s="32"/>
      <c r="M224" s="138" t="s">
        <v>48</v>
      </c>
      <c r="N224" s="139" t="s">
        <v>57</v>
      </c>
      <c r="P224" s="140">
        <f>O224*H224</f>
        <v>0</v>
      </c>
      <c r="Q224" s="140">
        <v>0</v>
      </c>
      <c r="R224" s="140">
        <f>Q224*H224</f>
        <v>0</v>
      </c>
      <c r="S224" s="140">
        <v>0</v>
      </c>
      <c r="T224" s="141">
        <f>S224*H224</f>
        <v>0</v>
      </c>
      <c r="AR224" s="142" t="s">
        <v>210</v>
      </c>
      <c r="AT224" s="142" t="s">
        <v>177</v>
      </c>
      <c r="AU224" s="142" t="s">
        <v>94</v>
      </c>
      <c r="AY224" s="16" t="s">
        <v>175</v>
      </c>
      <c r="BE224" s="143">
        <f>IF(N224="základní",J224,0)</f>
        <v>0</v>
      </c>
      <c r="BF224" s="143">
        <f>IF(N224="snížená",J224,0)</f>
        <v>0</v>
      </c>
      <c r="BG224" s="143">
        <f>IF(N224="zákl. přenesená",J224,0)</f>
        <v>0</v>
      </c>
      <c r="BH224" s="143">
        <f>IF(N224="sníž. přenesená",J224,0)</f>
        <v>0</v>
      </c>
      <c r="BI224" s="143">
        <f>IF(N224="nulová",J224,0)</f>
        <v>0</v>
      </c>
      <c r="BJ224" s="16" t="s">
        <v>23</v>
      </c>
      <c r="BK224" s="143">
        <f>ROUND(I224*H224,2)</f>
        <v>0</v>
      </c>
      <c r="BL224" s="16" t="s">
        <v>210</v>
      </c>
      <c r="BM224" s="142" t="s">
        <v>1445</v>
      </c>
    </row>
    <row r="225" spans="2:65" s="1" customFormat="1" ht="11.25">
      <c r="B225" s="32"/>
      <c r="D225" s="144" t="s">
        <v>183</v>
      </c>
      <c r="F225" s="145" t="s">
        <v>1446</v>
      </c>
      <c r="I225" s="146"/>
      <c r="L225" s="32"/>
      <c r="M225" s="147"/>
      <c r="T225" s="53"/>
      <c r="AT225" s="16" t="s">
        <v>183</v>
      </c>
      <c r="AU225" s="16" t="s">
        <v>94</v>
      </c>
    </row>
    <row r="226" spans="2:65" s="12" customFormat="1" ht="11.25">
      <c r="B226" s="148"/>
      <c r="D226" s="149" t="s">
        <v>185</v>
      </c>
      <c r="E226" s="150" t="s">
        <v>48</v>
      </c>
      <c r="F226" s="151" t="s">
        <v>186</v>
      </c>
      <c r="H226" s="150" t="s">
        <v>48</v>
      </c>
      <c r="I226" s="152"/>
      <c r="L226" s="148"/>
      <c r="M226" s="153"/>
      <c r="T226" s="154"/>
      <c r="AT226" s="150" t="s">
        <v>185</v>
      </c>
      <c r="AU226" s="150" t="s">
        <v>94</v>
      </c>
      <c r="AV226" s="12" t="s">
        <v>23</v>
      </c>
      <c r="AW226" s="12" t="s">
        <v>46</v>
      </c>
      <c r="AX226" s="12" t="s">
        <v>86</v>
      </c>
      <c r="AY226" s="150" t="s">
        <v>175</v>
      </c>
    </row>
    <row r="227" spans="2:65" s="12" customFormat="1" ht="11.25">
      <c r="B227" s="148"/>
      <c r="D227" s="149" t="s">
        <v>185</v>
      </c>
      <c r="E227" s="150" t="s">
        <v>48</v>
      </c>
      <c r="F227" s="151" t="s">
        <v>1367</v>
      </c>
      <c r="H227" s="150" t="s">
        <v>48</v>
      </c>
      <c r="I227" s="152"/>
      <c r="L227" s="148"/>
      <c r="M227" s="153"/>
      <c r="T227" s="154"/>
      <c r="AT227" s="150" t="s">
        <v>185</v>
      </c>
      <c r="AU227" s="150" t="s">
        <v>94</v>
      </c>
      <c r="AV227" s="12" t="s">
        <v>23</v>
      </c>
      <c r="AW227" s="12" t="s">
        <v>46</v>
      </c>
      <c r="AX227" s="12" t="s">
        <v>86</v>
      </c>
      <c r="AY227" s="150" t="s">
        <v>175</v>
      </c>
    </row>
    <row r="228" spans="2:65" s="12" customFormat="1" ht="11.25">
      <c r="B228" s="148"/>
      <c r="D228" s="149" t="s">
        <v>185</v>
      </c>
      <c r="E228" s="150" t="s">
        <v>48</v>
      </c>
      <c r="F228" s="151" t="s">
        <v>1368</v>
      </c>
      <c r="H228" s="150" t="s">
        <v>48</v>
      </c>
      <c r="I228" s="152"/>
      <c r="L228" s="148"/>
      <c r="M228" s="153"/>
      <c r="T228" s="154"/>
      <c r="AT228" s="150" t="s">
        <v>185</v>
      </c>
      <c r="AU228" s="150" t="s">
        <v>94</v>
      </c>
      <c r="AV228" s="12" t="s">
        <v>23</v>
      </c>
      <c r="AW228" s="12" t="s">
        <v>46</v>
      </c>
      <c r="AX228" s="12" t="s">
        <v>86</v>
      </c>
      <c r="AY228" s="150" t="s">
        <v>175</v>
      </c>
    </row>
    <row r="229" spans="2:65" s="13" customFormat="1" ht="11.25">
      <c r="B229" s="155"/>
      <c r="D229" s="149" t="s">
        <v>185</v>
      </c>
      <c r="E229" s="156" t="s">
        <v>48</v>
      </c>
      <c r="F229" s="157" t="s">
        <v>1344</v>
      </c>
      <c r="H229" s="158">
        <v>5.8550000000000004</v>
      </c>
      <c r="I229" s="159"/>
      <c r="L229" s="155"/>
      <c r="M229" s="160"/>
      <c r="T229" s="161"/>
      <c r="AT229" s="156" t="s">
        <v>185</v>
      </c>
      <c r="AU229" s="156" t="s">
        <v>94</v>
      </c>
      <c r="AV229" s="13" t="s">
        <v>94</v>
      </c>
      <c r="AW229" s="13" t="s">
        <v>46</v>
      </c>
      <c r="AX229" s="13" t="s">
        <v>23</v>
      </c>
      <c r="AY229" s="156" t="s">
        <v>175</v>
      </c>
    </row>
    <row r="230" spans="2:65" s="1" customFormat="1" ht="37.9" customHeight="1">
      <c r="B230" s="32"/>
      <c r="C230" s="131" t="s">
        <v>356</v>
      </c>
      <c r="D230" s="131" t="s">
        <v>177</v>
      </c>
      <c r="E230" s="132" t="s">
        <v>1447</v>
      </c>
      <c r="F230" s="133" t="s">
        <v>1448</v>
      </c>
      <c r="G230" s="134" t="s">
        <v>1075</v>
      </c>
      <c r="H230" s="135">
        <v>5.8550000000000004</v>
      </c>
      <c r="I230" s="136"/>
      <c r="J230" s="137">
        <f>ROUND(I230*H230,2)</f>
        <v>0</v>
      </c>
      <c r="K230" s="133" t="s">
        <v>181</v>
      </c>
      <c r="L230" s="32"/>
      <c r="M230" s="138" t="s">
        <v>48</v>
      </c>
      <c r="N230" s="139" t="s">
        <v>57</v>
      </c>
      <c r="P230" s="140">
        <f>O230*H230</f>
        <v>0</v>
      </c>
      <c r="Q230" s="140">
        <v>5.0099999999999997E-3</v>
      </c>
      <c r="R230" s="140">
        <f>Q230*H230</f>
        <v>2.933355E-2</v>
      </c>
      <c r="S230" s="140">
        <v>0</v>
      </c>
      <c r="T230" s="141">
        <f>S230*H230</f>
        <v>0</v>
      </c>
      <c r="AR230" s="142" t="s">
        <v>210</v>
      </c>
      <c r="AT230" s="142" t="s">
        <v>177</v>
      </c>
      <c r="AU230" s="142" t="s">
        <v>94</v>
      </c>
      <c r="AY230" s="16" t="s">
        <v>175</v>
      </c>
      <c r="BE230" s="143">
        <f>IF(N230="základní",J230,0)</f>
        <v>0</v>
      </c>
      <c r="BF230" s="143">
        <f>IF(N230="snížená",J230,0)</f>
        <v>0</v>
      </c>
      <c r="BG230" s="143">
        <f>IF(N230="zákl. přenesená",J230,0)</f>
        <v>0</v>
      </c>
      <c r="BH230" s="143">
        <f>IF(N230="sníž. přenesená",J230,0)</f>
        <v>0</v>
      </c>
      <c r="BI230" s="143">
        <f>IF(N230="nulová",J230,0)</f>
        <v>0</v>
      </c>
      <c r="BJ230" s="16" t="s">
        <v>23</v>
      </c>
      <c r="BK230" s="143">
        <f>ROUND(I230*H230,2)</f>
        <v>0</v>
      </c>
      <c r="BL230" s="16" t="s">
        <v>210</v>
      </c>
      <c r="BM230" s="142" t="s">
        <v>1449</v>
      </c>
    </row>
    <row r="231" spans="2:65" s="1" customFormat="1" ht="11.25">
      <c r="B231" s="32"/>
      <c r="D231" s="144" t="s">
        <v>183</v>
      </c>
      <c r="F231" s="145" t="s">
        <v>1450</v>
      </c>
      <c r="I231" s="146"/>
      <c r="L231" s="32"/>
      <c r="M231" s="147"/>
      <c r="T231" s="53"/>
      <c r="AT231" s="16" t="s">
        <v>183</v>
      </c>
      <c r="AU231" s="16" t="s">
        <v>94</v>
      </c>
    </row>
    <row r="232" spans="2:65" s="12" customFormat="1" ht="11.25">
      <c r="B232" s="148"/>
      <c r="D232" s="149" t="s">
        <v>185</v>
      </c>
      <c r="E232" s="150" t="s">
        <v>48</v>
      </c>
      <c r="F232" s="151" t="s">
        <v>186</v>
      </c>
      <c r="H232" s="150" t="s">
        <v>48</v>
      </c>
      <c r="I232" s="152"/>
      <c r="L232" s="148"/>
      <c r="M232" s="153"/>
      <c r="T232" s="154"/>
      <c r="AT232" s="150" t="s">
        <v>185</v>
      </c>
      <c r="AU232" s="150" t="s">
        <v>94</v>
      </c>
      <c r="AV232" s="12" t="s">
        <v>23</v>
      </c>
      <c r="AW232" s="12" t="s">
        <v>46</v>
      </c>
      <c r="AX232" s="12" t="s">
        <v>86</v>
      </c>
      <c r="AY232" s="150" t="s">
        <v>175</v>
      </c>
    </row>
    <row r="233" spans="2:65" s="12" customFormat="1" ht="11.25">
      <c r="B233" s="148"/>
      <c r="D233" s="149" t="s">
        <v>185</v>
      </c>
      <c r="E233" s="150" t="s">
        <v>48</v>
      </c>
      <c r="F233" s="151" t="s">
        <v>1367</v>
      </c>
      <c r="H233" s="150" t="s">
        <v>48</v>
      </c>
      <c r="I233" s="152"/>
      <c r="L233" s="148"/>
      <c r="M233" s="153"/>
      <c r="T233" s="154"/>
      <c r="AT233" s="150" t="s">
        <v>185</v>
      </c>
      <c r="AU233" s="150" t="s">
        <v>94</v>
      </c>
      <c r="AV233" s="12" t="s">
        <v>23</v>
      </c>
      <c r="AW233" s="12" t="s">
        <v>46</v>
      </c>
      <c r="AX233" s="12" t="s">
        <v>86</v>
      </c>
      <c r="AY233" s="150" t="s">
        <v>175</v>
      </c>
    </row>
    <row r="234" spans="2:65" s="12" customFormat="1" ht="11.25">
      <c r="B234" s="148"/>
      <c r="D234" s="149" t="s">
        <v>185</v>
      </c>
      <c r="E234" s="150" t="s">
        <v>48</v>
      </c>
      <c r="F234" s="151" t="s">
        <v>1368</v>
      </c>
      <c r="H234" s="150" t="s">
        <v>48</v>
      </c>
      <c r="I234" s="152"/>
      <c r="L234" s="148"/>
      <c r="M234" s="153"/>
      <c r="T234" s="154"/>
      <c r="AT234" s="150" t="s">
        <v>185</v>
      </c>
      <c r="AU234" s="150" t="s">
        <v>94</v>
      </c>
      <c r="AV234" s="12" t="s">
        <v>23</v>
      </c>
      <c r="AW234" s="12" t="s">
        <v>46</v>
      </c>
      <c r="AX234" s="12" t="s">
        <v>86</v>
      </c>
      <c r="AY234" s="150" t="s">
        <v>175</v>
      </c>
    </row>
    <row r="235" spans="2:65" s="13" customFormat="1" ht="11.25">
      <c r="B235" s="155"/>
      <c r="D235" s="149" t="s">
        <v>185</v>
      </c>
      <c r="E235" s="156" t="s">
        <v>48</v>
      </c>
      <c r="F235" s="157" t="s">
        <v>1344</v>
      </c>
      <c r="H235" s="158">
        <v>5.8550000000000004</v>
      </c>
      <c r="I235" s="159"/>
      <c r="L235" s="155"/>
      <c r="M235" s="160"/>
      <c r="T235" s="161"/>
      <c r="AT235" s="156" t="s">
        <v>185</v>
      </c>
      <c r="AU235" s="156" t="s">
        <v>94</v>
      </c>
      <c r="AV235" s="13" t="s">
        <v>94</v>
      </c>
      <c r="AW235" s="13" t="s">
        <v>46</v>
      </c>
      <c r="AX235" s="13" t="s">
        <v>23</v>
      </c>
      <c r="AY235" s="156" t="s">
        <v>175</v>
      </c>
    </row>
    <row r="236" spans="2:65" s="1" customFormat="1" ht="49.15" customHeight="1">
      <c r="B236" s="32"/>
      <c r="C236" s="131" t="s">
        <v>362</v>
      </c>
      <c r="D236" s="131" t="s">
        <v>177</v>
      </c>
      <c r="E236" s="132" t="s">
        <v>1451</v>
      </c>
      <c r="F236" s="133" t="s">
        <v>1452</v>
      </c>
      <c r="G236" s="134" t="s">
        <v>1075</v>
      </c>
      <c r="H236" s="135">
        <v>4.6840000000000002</v>
      </c>
      <c r="I236" s="136"/>
      <c r="J236" s="137">
        <f>ROUND(I236*H236,2)</f>
        <v>0</v>
      </c>
      <c r="K236" s="133" t="s">
        <v>181</v>
      </c>
      <c r="L236" s="32"/>
      <c r="M236" s="138" t="s">
        <v>48</v>
      </c>
      <c r="N236" s="139" t="s">
        <v>57</v>
      </c>
      <c r="P236" s="140">
        <f>O236*H236</f>
        <v>0</v>
      </c>
      <c r="Q236" s="140">
        <v>0</v>
      </c>
      <c r="R236" s="140">
        <f>Q236*H236</f>
        <v>0</v>
      </c>
      <c r="S236" s="140">
        <v>0</v>
      </c>
      <c r="T236" s="141">
        <f>S236*H236</f>
        <v>0</v>
      </c>
      <c r="AR236" s="142" t="s">
        <v>210</v>
      </c>
      <c r="AT236" s="142" t="s">
        <v>177</v>
      </c>
      <c r="AU236" s="142" t="s">
        <v>94</v>
      </c>
      <c r="AY236" s="16" t="s">
        <v>175</v>
      </c>
      <c r="BE236" s="143">
        <f>IF(N236="základní",J236,0)</f>
        <v>0</v>
      </c>
      <c r="BF236" s="143">
        <f>IF(N236="snížená",J236,0)</f>
        <v>0</v>
      </c>
      <c r="BG236" s="143">
        <f>IF(N236="zákl. přenesená",J236,0)</f>
        <v>0</v>
      </c>
      <c r="BH236" s="143">
        <f>IF(N236="sníž. přenesená",J236,0)</f>
        <v>0</v>
      </c>
      <c r="BI236" s="143">
        <f>IF(N236="nulová",J236,0)</f>
        <v>0</v>
      </c>
      <c r="BJ236" s="16" t="s">
        <v>23</v>
      </c>
      <c r="BK236" s="143">
        <f>ROUND(I236*H236,2)</f>
        <v>0</v>
      </c>
      <c r="BL236" s="16" t="s">
        <v>210</v>
      </c>
      <c r="BM236" s="142" t="s">
        <v>1453</v>
      </c>
    </row>
    <row r="237" spans="2:65" s="1" customFormat="1" ht="11.25">
      <c r="B237" s="32"/>
      <c r="D237" s="144" t="s">
        <v>183</v>
      </c>
      <c r="F237" s="145" t="s">
        <v>1454</v>
      </c>
      <c r="I237" s="146"/>
      <c r="L237" s="32"/>
      <c r="M237" s="147"/>
      <c r="T237" s="53"/>
      <c r="AT237" s="16" t="s">
        <v>183</v>
      </c>
      <c r="AU237" s="16" t="s">
        <v>94</v>
      </c>
    </row>
    <row r="238" spans="2:65" s="12" customFormat="1" ht="11.25">
      <c r="B238" s="148"/>
      <c r="D238" s="149" t="s">
        <v>185</v>
      </c>
      <c r="E238" s="150" t="s">
        <v>48</v>
      </c>
      <c r="F238" s="151" t="s">
        <v>186</v>
      </c>
      <c r="H238" s="150" t="s">
        <v>48</v>
      </c>
      <c r="I238" s="152"/>
      <c r="L238" s="148"/>
      <c r="M238" s="153"/>
      <c r="T238" s="154"/>
      <c r="AT238" s="150" t="s">
        <v>185</v>
      </c>
      <c r="AU238" s="150" t="s">
        <v>94</v>
      </c>
      <c r="AV238" s="12" t="s">
        <v>23</v>
      </c>
      <c r="AW238" s="12" t="s">
        <v>46</v>
      </c>
      <c r="AX238" s="12" t="s">
        <v>86</v>
      </c>
      <c r="AY238" s="150" t="s">
        <v>175</v>
      </c>
    </row>
    <row r="239" spans="2:65" s="12" customFormat="1" ht="11.25">
      <c r="B239" s="148"/>
      <c r="D239" s="149" t="s">
        <v>185</v>
      </c>
      <c r="E239" s="150" t="s">
        <v>48</v>
      </c>
      <c r="F239" s="151" t="s">
        <v>1367</v>
      </c>
      <c r="H239" s="150" t="s">
        <v>48</v>
      </c>
      <c r="I239" s="152"/>
      <c r="L239" s="148"/>
      <c r="M239" s="153"/>
      <c r="T239" s="154"/>
      <c r="AT239" s="150" t="s">
        <v>185</v>
      </c>
      <c r="AU239" s="150" t="s">
        <v>94</v>
      </c>
      <c r="AV239" s="12" t="s">
        <v>23</v>
      </c>
      <c r="AW239" s="12" t="s">
        <v>46</v>
      </c>
      <c r="AX239" s="12" t="s">
        <v>86</v>
      </c>
      <c r="AY239" s="150" t="s">
        <v>175</v>
      </c>
    </row>
    <row r="240" spans="2:65" s="12" customFormat="1" ht="11.25">
      <c r="B240" s="148"/>
      <c r="D240" s="149" t="s">
        <v>185</v>
      </c>
      <c r="E240" s="150" t="s">
        <v>48</v>
      </c>
      <c r="F240" s="151" t="s">
        <v>1368</v>
      </c>
      <c r="H240" s="150" t="s">
        <v>48</v>
      </c>
      <c r="I240" s="152"/>
      <c r="L240" s="148"/>
      <c r="M240" s="153"/>
      <c r="T240" s="154"/>
      <c r="AT240" s="150" t="s">
        <v>185</v>
      </c>
      <c r="AU240" s="150" t="s">
        <v>94</v>
      </c>
      <c r="AV240" s="12" t="s">
        <v>23</v>
      </c>
      <c r="AW240" s="12" t="s">
        <v>46</v>
      </c>
      <c r="AX240" s="12" t="s">
        <v>86</v>
      </c>
      <c r="AY240" s="150" t="s">
        <v>175</v>
      </c>
    </row>
    <row r="241" spans="2:65" s="13" customFormat="1" ht="11.25">
      <c r="B241" s="155"/>
      <c r="D241" s="149" t="s">
        <v>185</v>
      </c>
      <c r="E241" s="156" t="s">
        <v>48</v>
      </c>
      <c r="F241" s="157" t="s">
        <v>1455</v>
      </c>
      <c r="H241" s="158">
        <v>4.6840000000000002</v>
      </c>
      <c r="I241" s="159"/>
      <c r="L241" s="155"/>
      <c r="M241" s="160"/>
      <c r="T241" s="161"/>
      <c r="AT241" s="156" t="s">
        <v>185</v>
      </c>
      <c r="AU241" s="156" t="s">
        <v>94</v>
      </c>
      <c r="AV241" s="13" t="s">
        <v>94</v>
      </c>
      <c r="AW241" s="13" t="s">
        <v>46</v>
      </c>
      <c r="AX241" s="13" t="s">
        <v>23</v>
      </c>
      <c r="AY241" s="156" t="s">
        <v>175</v>
      </c>
    </row>
    <row r="242" spans="2:65" s="1" customFormat="1" ht="24.2" customHeight="1">
      <c r="B242" s="32"/>
      <c r="C242" s="131" t="s">
        <v>380</v>
      </c>
      <c r="D242" s="131" t="s">
        <v>177</v>
      </c>
      <c r="E242" s="132" t="s">
        <v>1456</v>
      </c>
      <c r="F242" s="133" t="s">
        <v>1457</v>
      </c>
      <c r="G242" s="134" t="s">
        <v>1075</v>
      </c>
      <c r="H242" s="135">
        <v>4.6840000000000002</v>
      </c>
      <c r="I242" s="136"/>
      <c r="J242" s="137">
        <f>ROUND(I242*H242,2)</f>
        <v>0</v>
      </c>
      <c r="K242" s="133" t="s">
        <v>181</v>
      </c>
      <c r="L242" s="32"/>
      <c r="M242" s="138" t="s">
        <v>48</v>
      </c>
      <c r="N242" s="139" t="s">
        <v>57</v>
      </c>
      <c r="P242" s="140">
        <f>O242*H242</f>
        <v>0</v>
      </c>
      <c r="Q242" s="140">
        <v>3.4000000000000002E-4</v>
      </c>
      <c r="R242" s="140">
        <f>Q242*H242</f>
        <v>1.5925600000000002E-3</v>
      </c>
      <c r="S242" s="140">
        <v>0</v>
      </c>
      <c r="T242" s="141">
        <f>S242*H242</f>
        <v>0</v>
      </c>
      <c r="AR242" s="142" t="s">
        <v>210</v>
      </c>
      <c r="AT242" s="142" t="s">
        <v>177</v>
      </c>
      <c r="AU242" s="142" t="s">
        <v>94</v>
      </c>
      <c r="AY242" s="16" t="s">
        <v>175</v>
      </c>
      <c r="BE242" s="143">
        <f>IF(N242="základní",J242,0)</f>
        <v>0</v>
      </c>
      <c r="BF242" s="143">
        <f>IF(N242="snížená",J242,0)</f>
        <v>0</v>
      </c>
      <c r="BG242" s="143">
        <f>IF(N242="zákl. přenesená",J242,0)</f>
        <v>0</v>
      </c>
      <c r="BH242" s="143">
        <f>IF(N242="sníž. přenesená",J242,0)</f>
        <v>0</v>
      </c>
      <c r="BI242" s="143">
        <f>IF(N242="nulová",J242,0)</f>
        <v>0</v>
      </c>
      <c r="BJ242" s="16" t="s">
        <v>23</v>
      </c>
      <c r="BK242" s="143">
        <f>ROUND(I242*H242,2)</f>
        <v>0</v>
      </c>
      <c r="BL242" s="16" t="s">
        <v>210</v>
      </c>
      <c r="BM242" s="142" t="s">
        <v>1458</v>
      </c>
    </row>
    <row r="243" spans="2:65" s="1" customFormat="1" ht="11.25">
      <c r="B243" s="32"/>
      <c r="D243" s="144" t="s">
        <v>183</v>
      </c>
      <c r="F243" s="145" t="s">
        <v>1459</v>
      </c>
      <c r="I243" s="146"/>
      <c r="L243" s="32"/>
      <c r="M243" s="147"/>
      <c r="T243" s="53"/>
      <c r="AT243" s="16" t="s">
        <v>183</v>
      </c>
      <c r="AU243" s="16" t="s">
        <v>94</v>
      </c>
    </row>
    <row r="244" spans="2:65" s="12" customFormat="1" ht="11.25">
      <c r="B244" s="148"/>
      <c r="D244" s="149" t="s">
        <v>185</v>
      </c>
      <c r="E244" s="150" t="s">
        <v>48</v>
      </c>
      <c r="F244" s="151" t="s">
        <v>186</v>
      </c>
      <c r="H244" s="150" t="s">
        <v>48</v>
      </c>
      <c r="I244" s="152"/>
      <c r="L244" s="148"/>
      <c r="M244" s="153"/>
      <c r="T244" s="154"/>
      <c r="AT244" s="150" t="s">
        <v>185</v>
      </c>
      <c r="AU244" s="150" t="s">
        <v>94</v>
      </c>
      <c r="AV244" s="12" t="s">
        <v>23</v>
      </c>
      <c r="AW244" s="12" t="s">
        <v>46</v>
      </c>
      <c r="AX244" s="12" t="s">
        <v>86</v>
      </c>
      <c r="AY244" s="150" t="s">
        <v>175</v>
      </c>
    </row>
    <row r="245" spans="2:65" s="12" customFormat="1" ht="11.25">
      <c r="B245" s="148"/>
      <c r="D245" s="149" t="s">
        <v>185</v>
      </c>
      <c r="E245" s="150" t="s">
        <v>48</v>
      </c>
      <c r="F245" s="151" t="s">
        <v>1367</v>
      </c>
      <c r="H245" s="150" t="s">
        <v>48</v>
      </c>
      <c r="I245" s="152"/>
      <c r="L245" s="148"/>
      <c r="M245" s="153"/>
      <c r="T245" s="154"/>
      <c r="AT245" s="150" t="s">
        <v>185</v>
      </c>
      <c r="AU245" s="150" t="s">
        <v>94</v>
      </c>
      <c r="AV245" s="12" t="s">
        <v>23</v>
      </c>
      <c r="AW245" s="12" t="s">
        <v>46</v>
      </c>
      <c r="AX245" s="12" t="s">
        <v>86</v>
      </c>
      <c r="AY245" s="150" t="s">
        <v>175</v>
      </c>
    </row>
    <row r="246" spans="2:65" s="12" customFormat="1" ht="11.25">
      <c r="B246" s="148"/>
      <c r="D246" s="149" t="s">
        <v>185</v>
      </c>
      <c r="E246" s="150" t="s">
        <v>48</v>
      </c>
      <c r="F246" s="151" t="s">
        <v>1368</v>
      </c>
      <c r="H246" s="150" t="s">
        <v>48</v>
      </c>
      <c r="I246" s="152"/>
      <c r="L246" s="148"/>
      <c r="M246" s="153"/>
      <c r="T246" s="154"/>
      <c r="AT246" s="150" t="s">
        <v>185</v>
      </c>
      <c r="AU246" s="150" t="s">
        <v>94</v>
      </c>
      <c r="AV246" s="12" t="s">
        <v>23</v>
      </c>
      <c r="AW246" s="12" t="s">
        <v>46</v>
      </c>
      <c r="AX246" s="12" t="s">
        <v>86</v>
      </c>
      <c r="AY246" s="150" t="s">
        <v>175</v>
      </c>
    </row>
    <row r="247" spans="2:65" s="13" customFormat="1" ht="11.25">
      <c r="B247" s="155"/>
      <c r="D247" s="149" t="s">
        <v>185</v>
      </c>
      <c r="E247" s="156" t="s">
        <v>48</v>
      </c>
      <c r="F247" s="157" t="s">
        <v>1455</v>
      </c>
      <c r="H247" s="158">
        <v>4.6840000000000002</v>
      </c>
      <c r="I247" s="159"/>
      <c r="L247" s="155"/>
      <c r="M247" s="160"/>
      <c r="T247" s="161"/>
      <c r="AT247" s="156" t="s">
        <v>185</v>
      </c>
      <c r="AU247" s="156" t="s">
        <v>94</v>
      </c>
      <c r="AV247" s="13" t="s">
        <v>94</v>
      </c>
      <c r="AW247" s="13" t="s">
        <v>46</v>
      </c>
      <c r="AX247" s="13" t="s">
        <v>23</v>
      </c>
      <c r="AY247" s="156" t="s">
        <v>175</v>
      </c>
    </row>
    <row r="248" spans="2:65" s="1" customFormat="1" ht="33" customHeight="1">
      <c r="B248" s="32"/>
      <c r="C248" s="131" t="s">
        <v>389</v>
      </c>
      <c r="D248" s="131" t="s">
        <v>177</v>
      </c>
      <c r="E248" s="132" t="s">
        <v>1460</v>
      </c>
      <c r="F248" s="133" t="s">
        <v>1461</v>
      </c>
      <c r="G248" s="134" t="s">
        <v>1075</v>
      </c>
      <c r="H248" s="135">
        <v>3.5129999999999999</v>
      </c>
      <c r="I248" s="136"/>
      <c r="J248" s="137">
        <f>ROUND(I248*H248,2)</f>
        <v>0</v>
      </c>
      <c r="K248" s="133" t="s">
        <v>181</v>
      </c>
      <c r="L248" s="32"/>
      <c r="M248" s="138" t="s">
        <v>48</v>
      </c>
      <c r="N248" s="139" t="s">
        <v>57</v>
      </c>
      <c r="P248" s="140">
        <f>O248*H248</f>
        <v>0</v>
      </c>
      <c r="Q248" s="140">
        <v>0</v>
      </c>
      <c r="R248" s="140">
        <f>Q248*H248</f>
        <v>0</v>
      </c>
      <c r="S248" s="140">
        <v>0</v>
      </c>
      <c r="T248" s="141">
        <f>S248*H248</f>
        <v>0</v>
      </c>
      <c r="AR248" s="142" t="s">
        <v>210</v>
      </c>
      <c r="AT248" s="142" t="s">
        <v>177</v>
      </c>
      <c r="AU248" s="142" t="s">
        <v>94</v>
      </c>
      <c r="AY248" s="16" t="s">
        <v>175</v>
      </c>
      <c r="BE248" s="143">
        <f>IF(N248="základní",J248,0)</f>
        <v>0</v>
      </c>
      <c r="BF248" s="143">
        <f>IF(N248="snížená",J248,0)</f>
        <v>0</v>
      </c>
      <c r="BG248" s="143">
        <f>IF(N248="zákl. přenesená",J248,0)</f>
        <v>0</v>
      </c>
      <c r="BH248" s="143">
        <f>IF(N248="sníž. přenesená",J248,0)</f>
        <v>0</v>
      </c>
      <c r="BI248" s="143">
        <f>IF(N248="nulová",J248,0)</f>
        <v>0</v>
      </c>
      <c r="BJ248" s="16" t="s">
        <v>23</v>
      </c>
      <c r="BK248" s="143">
        <f>ROUND(I248*H248,2)</f>
        <v>0</v>
      </c>
      <c r="BL248" s="16" t="s">
        <v>210</v>
      </c>
      <c r="BM248" s="142" t="s">
        <v>1462</v>
      </c>
    </row>
    <row r="249" spans="2:65" s="1" customFormat="1" ht="11.25">
      <c r="B249" s="32"/>
      <c r="D249" s="144" t="s">
        <v>183</v>
      </c>
      <c r="F249" s="145" t="s">
        <v>1463</v>
      </c>
      <c r="I249" s="146"/>
      <c r="L249" s="32"/>
      <c r="M249" s="147"/>
      <c r="T249" s="53"/>
      <c r="AT249" s="16" t="s">
        <v>183</v>
      </c>
      <c r="AU249" s="16" t="s">
        <v>94</v>
      </c>
    </row>
    <row r="250" spans="2:65" s="12" customFormat="1" ht="11.25">
      <c r="B250" s="148"/>
      <c r="D250" s="149" t="s">
        <v>185</v>
      </c>
      <c r="E250" s="150" t="s">
        <v>48</v>
      </c>
      <c r="F250" s="151" t="s">
        <v>186</v>
      </c>
      <c r="H250" s="150" t="s">
        <v>48</v>
      </c>
      <c r="I250" s="152"/>
      <c r="L250" s="148"/>
      <c r="M250" s="153"/>
      <c r="T250" s="154"/>
      <c r="AT250" s="150" t="s">
        <v>185</v>
      </c>
      <c r="AU250" s="150" t="s">
        <v>94</v>
      </c>
      <c r="AV250" s="12" t="s">
        <v>23</v>
      </c>
      <c r="AW250" s="12" t="s">
        <v>46</v>
      </c>
      <c r="AX250" s="12" t="s">
        <v>86</v>
      </c>
      <c r="AY250" s="150" t="s">
        <v>175</v>
      </c>
    </row>
    <row r="251" spans="2:65" s="12" customFormat="1" ht="11.25">
      <c r="B251" s="148"/>
      <c r="D251" s="149" t="s">
        <v>185</v>
      </c>
      <c r="E251" s="150" t="s">
        <v>48</v>
      </c>
      <c r="F251" s="151" t="s">
        <v>1367</v>
      </c>
      <c r="H251" s="150" t="s">
        <v>48</v>
      </c>
      <c r="I251" s="152"/>
      <c r="L251" s="148"/>
      <c r="M251" s="153"/>
      <c r="T251" s="154"/>
      <c r="AT251" s="150" t="s">
        <v>185</v>
      </c>
      <c r="AU251" s="150" t="s">
        <v>94</v>
      </c>
      <c r="AV251" s="12" t="s">
        <v>23</v>
      </c>
      <c r="AW251" s="12" t="s">
        <v>46</v>
      </c>
      <c r="AX251" s="12" t="s">
        <v>86</v>
      </c>
      <c r="AY251" s="150" t="s">
        <v>175</v>
      </c>
    </row>
    <row r="252" spans="2:65" s="12" customFormat="1" ht="11.25">
      <c r="B252" s="148"/>
      <c r="D252" s="149" t="s">
        <v>185</v>
      </c>
      <c r="E252" s="150" t="s">
        <v>48</v>
      </c>
      <c r="F252" s="151" t="s">
        <v>1368</v>
      </c>
      <c r="H252" s="150" t="s">
        <v>48</v>
      </c>
      <c r="I252" s="152"/>
      <c r="L252" s="148"/>
      <c r="M252" s="153"/>
      <c r="T252" s="154"/>
      <c r="AT252" s="150" t="s">
        <v>185</v>
      </c>
      <c r="AU252" s="150" t="s">
        <v>94</v>
      </c>
      <c r="AV252" s="12" t="s">
        <v>23</v>
      </c>
      <c r="AW252" s="12" t="s">
        <v>46</v>
      </c>
      <c r="AX252" s="12" t="s">
        <v>86</v>
      </c>
      <c r="AY252" s="150" t="s">
        <v>175</v>
      </c>
    </row>
    <row r="253" spans="2:65" s="13" customFormat="1" ht="11.25">
      <c r="B253" s="155"/>
      <c r="D253" s="149" t="s">
        <v>185</v>
      </c>
      <c r="E253" s="156" t="s">
        <v>48</v>
      </c>
      <c r="F253" s="157" t="s">
        <v>1369</v>
      </c>
      <c r="H253" s="158">
        <v>3.5129999999999999</v>
      </c>
      <c r="I253" s="159"/>
      <c r="L253" s="155"/>
      <c r="M253" s="160"/>
      <c r="T253" s="161"/>
      <c r="AT253" s="156" t="s">
        <v>185</v>
      </c>
      <c r="AU253" s="156" t="s">
        <v>94</v>
      </c>
      <c r="AV253" s="13" t="s">
        <v>94</v>
      </c>
      <c r="AW253" s="13" t="s">
        <v>46</v>
      </c>
      <c r="AX253" s="13" t="s">
        <v>23</v>
      </c>
      <c r="AY253" s="156" t="s">
        <v>175</v>
      </c>
    </row>
    <row r="254" spans="2:65" s="1" customFormat="1" ht="33" customHeight="1">
      <c r="B254" s="32"/>
      <c r="C254" s="131" t="s">
        <v>395</v>
      </c>
      <c r="D254" s="131" t="s">
        <v>177</v>
      </c>
      <c r="E254" s="132" t="s">
        <v>1464</v>
      </c>
      <c r="F254" s="133" t="s">
        <v>1465</v>
      </c>
      <c r="G254" s="134" t="s">
        <v>1075</v>
      </c>
      <c r="H254" s="135">
        <v>3.5129999999999999</v>
      </c>
      <c r="I254" s="136"/>
      <c r="J254" s="137">
        <f>ROUND(I254*H254,2)</f>
        <v>0</v>
      </c>
      <c r="K254" s="133" t="s">
        <v>181</v>
      </c>
      <c r="L254" s="32"/>
      <c r="M254" s="138" t="s">
        <v>48</v>
      </c>
      <c r="N254" s="139" t="s">
        <v>57</v>
      </c>
      <c r="P254" s="140">
        <f>O254*H254</f>
        <v>0</v>
      </c>
      <c r="Q254" s="140">
        <v>0</v>
      </c>
      <c r="R254" s="140">
        <f>Q254*H254</f>
        <v>0</v>
      </c>
      <c r="S254" s="140">
        <v>0</v>
      </c>
      <c r="T254" s="141">
        <f>S254*H254</f>
        <v>0</v>
      </c>
      <c r="AR254" s="142" t="s">
        <v>210</v>
      </c>
      <c r="AT254" s="142" t="s">
        <v>177</v>
      </c>
      <c r="AU254" s="142" t="s">
        <v>94</v>
      </c>
      <c r="AY254" s="16" t="s">
        <v>175</v>
      </c>
      <c r="BE254" s="143">
        <f>IF(N254="základní",J254,0)</f>
        <v>0</v>
      </c>
      <c r="BF254" s="143">
        <f>IF(N254="snížená",J254,0)</f>
        <v>0</v>
      </c>
      <c r="BG254" s="143">
        <f>IF(N254="zákl. přenesená",J254,0)</f>
        <v>0</v>
      </c>
      <c r="BH254" s="143">
        <f>IF(N254="sníž. přenesená",J254,0)</f>
        <v>0</v>
      </c>
      <c r="BI254" s="143">
        <f>IF(N254="nulová",J254,0)</f>
        <v>0</v>
      </c>
      <c r="BJ254" s="16" t="s">
        <v>23</v>
      </c>
      <c r="BK254" s="143">
        <f>ROUND(I254*H254,2)</f>
        <v>0</v>
      </c>
      <c r="BL254" s="16" t="s">
        <v>210</v>
      </c>
      <c r="BM254" s="142" t="s">
        <v>1466</v>
      </c>
    </row>
    <row r="255" spans="2:65" s="1" customFormat="1" ht="11.25">
      <c r="B255" s="32"/>
      <c r="D255" s="144" t="s">
        <v>183</v>
      </c>
      <c r="F255" s="145" t="s">
        <v>1467</v>
      </c>
      <c r="I255" s="146"/>
      <c r="L255" s="32"/>
      <c r="M255" s="147"/>
      <c r="T255" s="53"/>
      <c r="AT255" s="16" t="s">
        <v>183</v>
      </c>
      <c r="AU255" s="16" t="s">
        <v>94</v>
      </c>
    </row>
    <row r="256" spans="2:65" s="12" customFormat="1" ht="11.25">
      <c r="B256" s="148"/>
      <c r="D256" s="149" t="s">
        <v>185</v>
      </c>
      <c r="E256" s="150" t="s">
        <v>48</v>
      </c>
      <c r="F256" s="151" t="s">
        <v>186</v>
      </c>
      <c r="H256" s="150" t="s">
        <v>48</v>
      </c>
      <c r="I256" s="152"/>
      <c r="L256" s="148"/>
      <c r="M256" s="153"/>
      <c r="T256" s="154"/>
      <c r="AT256" s="150" t="s">
        <v>185</v>
      </c>
      <c r="AU256" s="150" t="s">
        <v>94</v>
      </c>
      <c r="AV256" s="12" t="s">
        <v>23</v>
      </c>
      <c r="AW256" s="12" t="s">
        <v>46</v>
      </c>
      <c r="AX256" s="12" t="s">
        <v>86</v>
      </c>
      <c r="AY256" s="150" t="s">
        <v>175</v>
      </c>
    </row>
    <row r="257" spans="2:65" s="12" customFormat="1" ht="11.25">
      <c r="B257" s="148"/>
      <c r="D257" s="149" t="s">
        <v>185</v>
      </c>
      <c r="E257" s="150" t="s">
        <v>48</v>
      </c>
      <c r="F257" s="151" t="s">
        <v>1367</v>
      </c>
      <c r="H257" s="150" t="s">
        <v>48</v>
      </c>
      <c r="I257" s="152"/>
      <c r="L257" s="148"/>
      <c r="M257" s="153"/>
      <c r="T257" s="154"/>
      <c r="AT257" s="150" t="s">
        <v>185</v>
      </c>
      <c r="AU257" s="150" t="s">
        <v>94</v>
      </c>
      <c r="AV257" s="12" t="s">
        <v>23</v>
      </c>
      <c r="AW257" s="12" t="s">
        <v>46</v>
      </c>
      <c r="AX257" s="12" t="s">
        <v>86</v>
      </c>
      <c r="AY257" s="150" t="s">
        <v>175</v>
      </c>
    </row>
    <row r="258" spans="2:65" s="12" customFormat="1" ht="11.25">
      <c r="B258" s="148"/>
      <c r="D258" s="149" t="s">
        <v>185</v>
      </c>
      <c r="E258" s="150" t="s">
        <v>48</v>
      </c>
      <c r="F258" s="151" t="s">
        <v>1368</v>
      </c>
      <c r="H258" s="150" t="s">
        <v>48</v>
      </c>
      <c r="I258" s="152"/>
      <c r="L258" s="148"/>
      <c r="M258" s="153"/>
      <c r="T258" s="154"/>
      <c r="AT258" s="150" t="s">
        <v>185</v>
      </c>
      <c r="AU258" s="150" t="s">
        <v>94</v>
      </c>
      <c r="AV258" s="12" t="s">
        <v>23</v>
      </c>
      <c r="AW258" s="12" t="s">
        <v>46</v>
      </c>
      <c r="AX258" s="12" t="s">
        <v>86</v>
      </c>
      <c r="AY258" s="150" t="s">
        <v>175</v>
      </c>
    </row>
    <row r="259" spans="2:65" s="13" customFormat="1" ht="11.25">
      <c r="B259" s="155"/>
      <c r="D259" s="149" t="s">
        <v>185</v>
      </c>
      <c r="E259" s="156" t="s">
        <v>48</v>
      </c>
      <c r="F259" s="157" t="s">
        <v>1369</v>
      </c>
      <c r="H259" s="158">
        <v>3.5129999999999999</v>
      </c>
      <c r="I259" s="159"/>
      <c r="L259" s="155"/>
      <c r="M259" s="160"/>
      <c r="T259" s="161"/>
      <c r="AT259" s="156" t="s">
        <v>185</v>
      </c>
      <c r="AU259" s="156" t="s">
        <v>94</v>
      </c>
      <c r="AV259" s="13" t="s">
        <v>94</v>
      </c>
      <c r="AW259" s="13" t="s">
        <v>46</v>
      </c>
      <c r="AX259" s="13" t="s">
        <v>23</v>
      </c>
      <c r="AY259" s="156" t="s">
        <v>175</v>
      </c>
    </row>
    <row r="260" spans="2:65" s="1" customFormat="1" ht="78" customHeight="1">
      <c r="B260" s="32"/>
      <c r="C260" s="131" t="s">
        <v>400</v>
      </c>
      <c r="D260" s="131" t="s">
        <v>177</v>
      </c>
      <c r="E260" s="132" t="s">
        <v>1468</v>
      </c>
      <c r="F260" s="133" t="s">
        <v>1469</v>
      </c>
      <c r="G260" s="134" t="s">
        <v>1075</v>
      </c>
      <c r="H260" s="135">
        <v>25.599</v>
      </c>
      <c r="I260" s="136"/>
      <c r="J260" s="137">
        <f>ROUND(I260*H260,2)</f>
        <v>0</v>
      </c>
      <c r="K260" s="133" t="s">
        <v>181</v>
      </c>
      <c r="L260" s="32"/>
      <c r="M260" s="138" t="s">
        <v>48</v>
      </c>
      <c r="N260" s="139" t="s">
        <v>57</v>
      </c>
      <c r="P260" s="140">
        <f>O260*H260</f>
        <v>0</v>
      </c>
      <c r="Q260" s="140">
        <v>8.9219999999999994E-2</v>
      </c>
      <c r="R260" s="140">
        <f>Q260*H260</f>
        <v>2.2839427799999998</v>
      </c>
      <c r="S260" s="140">
        <v>0</v>
      </c>
      <c r="T260" s="141">
        <f>S260*H260</f>
        <v>0</v>
      </c>
      <c r="AR260" s="142" t="s">
        <v>210</v>
      </c>
      <c r="AT260" s="142" t="s">
        <v>177</v>
      </c>
      <c r="AU260" s="142" t="s">
        <v>94</v>
      </c>
      <c r="AY260" s="16" t="s">
        <v>175</v>
      </c>
      <c r="BE260" s="143">
        <f>IF(N260="základní",J260,0)</f>
        <v>0</v>
      </c>
      <c r="BF260" s="143">
        <f>IF(N260="snížená",J260,0)</f>
        <v>0</v>
      </c>
      <c r="BG260" s="143">
        <f>IF(N260="zákl. přenesená",J260,0)</f>
        <v>0</v>
      </c>
      <c r="BH260" s="143">
        <f>IF(N260="sníž. přenesená",J260,0)</f>
        <v>0</v>
      </c>
      <c r="BI260" s="143">
        <f>IF(N260="nulová",J260,0)</f>
        <v>0</v>
      </c>
      <c r="BJ260" s="16" t="s">
        <v>23</v>
      </c>
      <c r="BK260" s="143">
        <f>ROUND(I260*H260,2)</f>
        <v>0</v>
      </c>
      <c r="BL260" s="16" t="s">
        <v>210</v>
      </c>
      <c r="BM260" s="142" t="s">
        <v>1470</v>
      </c>
    </row>
    <row r="261" spans="2:65" s="1" customFormat="1" ht="11.25">
      <c r="B261" s="32"/>
      <c r="D261" s="144" t="s">
        <v>183</v>
      </c>
      <c r="F261" s="145" t="s">
        <v>1471</v>
      </c>
      <c r="I261" s="146"/>
      <c r="L261" s="32"/>
      <c r="M261" s="147"/>
      <c r="T261" s="53"/>
      <c r="AT261" s="16" t="s">
        <v>183</v>
      </c>
      <c r="AU261" s="16" t="s">
        <v>94</v>
      </c>
    </row>
    <row r="262" spans="2:65" s="12" customFormat="1" ht="11.25">
      <c r="B262" s="148"/>
      <c r="D262" s="149" t="s">
        <v>185</v>
      </c>
      <c r="E262" s="150" t="s">
        <v>48</v>
      </c>
      <c r="F262" s="151" t="s">
        <v>186</v>
      </c>
      <c r="H262" s="150" t="s">
        <v>48</v>
      </c>
      <c r="I262" s="152"/>
      <c r="L262" s="148"/>
      <c r="M262" s="153"/>
      <c r="T262" s="154"/>
      <c r="AT262" s="150" t="s">
        <v>185</v>
      </c>
      <c r="AU262" s="150" t="s">
        <v>94</v>
      </c>
      <c r="AV262" s="12" t="s">
        <v>23</v>
      </c>
      <c r="AW262" s="12" t="s">
        <v>46</v>
      </c>
      <c r="AX262" s="12" t="s">
        <v>86</v>
      </c>
      <c r="AY262" s="150" t="s">
        <v>175</v>
      </c>
    </row>
    <row r="263" spans="2:65" s="12" customFormat="1" ht="11.25">
      <c r="B263" s="148"/>
      <c r="D263" s="149" t="s">
        <v>185</v>
      </c>
      <c r="E263" s="150" t="s">
        <v>48</v>
      </c>
      <c r="F263" s="151" t="s">
        <v>1367</v>
      </c>
      <c r="H263" s="150" t="s">
        <v>48</v>
      </c>
      <c r="I263" s="152"/>
      <c r="L263" s="148"/>
      <c r="M263" s="153"/>
      <c r="T263" s="154"/>
      <c r="AT263" s="150" t="s">
        <v>185</v>
      </c>
      <c r="AU263" s="150" t="s">
        <v>94</v>
      </c>
      <c r="AV263" s="12" t="s">
        <v>23</v>
      </c>
      <c r="AW263" s="12" t="s">
        <v>46</v>
      </c>
      <c r="AX263" s="12" t="s">
        <v>86</v>
      </c>
      <c r="AY263" s="150" t="s">
        <v>175</v>
      </c>
    </row>
    <row r="264" spans="2:65" s="12" customFormat="1" ht="11.25">
      <c r="B264" s="148"/>
      <c r="D264" s="149" t="s">
        <v>185</v>
      </c>
      <c r="E264" s="150" t="s">
        <v>48</v>
      </c>
      <c r="F264" s="151" t="s">
        <v>298</v>
      </c>
      <c r="H264" s="150" t="s">
        <v>48</v>
      </c>
      <c r="I264" s="152"/>
      <c r="L264" s="148"/>
      <c r="M264" s="153"/>
      <c r="T264" s="154"/>
      <c r="AT264" s="150" t="s">
        <v>185</v>
      </c>
      <c r="AU264" s="150" t="s">
        <v>94</v>
      </c>
      <c r="AV264" s="12" t="s">
        <v>23</v>
      </c>
      <c r="AW264" s="12" t="s">
        <v>46</v>
      </c>
      <c r="AX264" s="12" t="s">
        <v>86</v>
      </c>
      <c r="AY264" s="150" t="s">
        <v>175</v>
      </c>
    </row>
    <row r="265" spans="2:65" s="12" customFormat="1" ht="22.5">
      <c r="B265" s="148"/>
      <c r="D265" s="149" t="s">
        <v>185</v>
      </c>
      <c r="E265" s="150" t="s">
        <v>48</v>
      </c>
      <c r="F265" s="151" t="s">
        <v>1370</v>
      </c>
      <c r="H265" s="150" t="s">
        <v>48</v>
      </c>
      <c r="I265" s="152"/>
      <c r="L265" s="148"/>
      <c r="M265" s="153"/>
      <c r="T265" s="154"/>
      <c r="AT265" s="150" t="s">
        <v>185</v>
      </c>
      <c r="AU265" s="150" t="s">
        <v>94</v>
      </c>
      <c r="AV265" s="12" t="s">
        <v>23</v>
      </c>
      <c r="AW265" s="12" t="s">
        <v>46</v>
      </c>
      <c r="AX265" s="12" t="s">
        <v>86</v>
      </c>
      <c r="AY265" s="150" t="s">
        <v>175</v>
      </c>
    </row>
    <row r="266" spans="2:65" s="13" customFormat="1" ht="11.25">
      <c r="B266" s="155"/>
      <c r="D266" s="149" t="s">
        <v>185</v>
      </c>
      <c r="E266" s="156" t="s">
        <v>48</v>
      </c>
      <c r="F266" s="157" t="s">
        <v>1334</v>
      </c>
      <c r="H266" s="158">
        <v>1.6140000000000001</v>
      </c>
      <c r="I266" s="159"/>
      <c r="L266" s="155"/>
      <c r="M266" s="160"/>
      <c r="T266" s="161"/>
      <c r="AT266" s="156" t="s">
        <v>185</v>
      </c>
      <c r="AU266" s="156" t="s">
        <v>94</v>
      </c>
      <c r="AV266" s="13" t="s">
        <v>94</v>
      </c>
      <c r="AW266" s="13" t="s">
        <v>46</v>
      </c>
      <c r="AX266" s="13" t="s">
        <v>86</v>
      </c>
      <c r="AY266" s="156" t="s">
        <v>175</v>
      </c>
    </row>
    <row r="267" spans="2:65" s="12" customFormat="1" ht="22.5">
      <c r="B267" s="148"/>
      <c r="D267" s="149" t="s">
        <v>185</v>
      </c>
      <c r="E267" s="150" t="s">
        <v>48</v>
      </c>
      <c r="F267" s="151" t="s">
        <v>1371</v>
      </c>
      <c r="H267" s="150" t="s">
        <v>48</v>
      </c>
      <c r="I267" s="152"/>
      <c r="L267" s="148"/>
      <c r="M267" s="153"/>
      <c r="T267" s="154"/>
      <c r="AT267" s="150" t="s">
        <v>185</v>
      </c>
      <c r="AU267" s="150" t="s">
        <v>94</v>
      </c>
      <c r="AV267" s="12" t="s">
        <v>23</v>
      </c>
      <c r="AW267" s="12" t="s">
        <v>46</v>
      </c>
      <c r="AX267" s="12" t="s">
        <v>86</v>
      </c>
      <c r="AY267" s="150" t="s">
        <v>175</v>
      </c>
    </row>
    <row r="268" spans="2:65" s="13" customFormat="1" ht="11.25">
      <c r="B268" s="155"/>
      <c r="D268" s="149" t="s">
        <v>185</v>
      </c>
      <c r="E268" s="156" t="s">
        <v>48</v>
      </c>
      <c r="F268" s="157" t="s">
        <v>1336</v>
      </c>
      <c r="H268" s="158">
        <v>12.661</v>
      </c>
      <c r="I268" s="159"/>
      <c r="L268" s="155"/>
      <c r="M268" s="160"/>
      <c r="T268" s="161"/>
      <c r="AT268" s="156" t="s">
        <v>185</v>
      </c>
      <c r="AU268" s="156" t="s">
        <v>94</v>
      </c>
      <c r="AV268" s="13" t="s">
        <v>94</v>
      </c>
      <c r="AW268" s="13" t="s">
        <v>46</v>
      </c>
      <c r="AX268" s="13" t="s">
        <v>86</v>
      </c>
      <c r="AY268" s="156" t="s">
        <v>175</v>
      </c>
    </row>
    <row r="269" spans="2:65" s="12" customFormat="1" ht="22.5">
      <c r="B269" s="148"/>
      <c r="D269" s="149" t="s">
        <v>185</v>
      </c>
      <c r="E269" s="150" t="s">
        <v>48</v>
      </c>
      <c r="F269" s="151" t="s">
        <v>1372</v>
      </c>
      <c r="H269" s="150" t="s">
        <v>48</v>
      </c>
      <c r="I269" s="152"/>
      <c r="L269" s="148"/>
      <c r="M269" s="153"/>
      <c r="T269" s="154"/>
      <c r="AT269" s="150" t="s">
        <v>185</v>
      </c>
      <c r="AU269" s="150" t="s">
        <v>94</v>
      </c>
      <c r="AV269" s="12" t="s">
        <v>23</v>
      </c>
      <c r="AW269" s="12" t="s">
        <v>46</v>
      </c>
      <c r="AX269" s="12" t="s">
        <v>86</v>
      </c>
      <c r="AY269" s="150" t="s">
        <v>175</v>
      </c>
    </row>
    <row r="270" spans="2:65" s="13" customFormat="1" ht="11.25">
      <c r="B270" s="155"/>
      <c r="D270" s="149" t="s">
        <v>185</v>
      </c>
      <c r="E270" s="156" t="s">
        <v>48</v>
      </c>
      <c r="F270" s="157" t="s">
        <v>1342</v>
      </c>
      <c r="H270" s="158">
        <v>11.324</v>
      </c>
      <c r="I270" s="159"/>
      <c r="L270" s="155"/>
      <c r="M270" s="160"/>
      <c r="T270" s="161"/>
      <c r="AT270" s="156" t="s">
        <v>185</v>
      </c>
      <c r="AU270" s="156" t="s">
        <v>94</v>
      </c>
      <c r="AV270" s="13" t="s">
        <v>94</v>
      </c>
      <c r="AW270" s="13" t="s">
        <v>46</v>
      </c>
      <c r="AX270" s="13" t="s">
        <v>86</v>
      </c>
      <c r="AY270" s="156" t="s">
        <v>175</v>
      </c>
    </row>
    <row r="271" spans="2:65" s="14" customFormat="1" ht="11.25">
      <c r="B271" s="162"/>
      <c r="D271" s="149" t="s">
        <v>185</v>
      </c>
      <c r="E271" s="163" t="s">
        <v>48</v>
      </c>
      <c r="F271" s="164" t="s">
        <v>209</v>
      </c>
      <c r="H271" s="165">
        <v>25.599</v>
      </c>
      <c r="I271" s="166"/>
      <c r="L271" s="162"/>
      <c r="M271" s="167"/>
      <c r="T271" s="168"/>
      <c r="AT271" s="163" t="s">
        <v>185</v>
      </c>
      <c r="AU271" s="163" t="s">
        <v>94</v>
      </c>
      <c r="AV271" s="14" t="s">
        <v>210</v>
      </c>
      <c r="AW271" s="14" t="s">
        <v>46</v>
      </c>
      <c r="AX271" s="14" t="s">
        <v>23</v>
      </c>
      <c r="AY271" s="163" t="s">
        <v>175</v>
      </c>
    </row>
    <row r="272" spans="2:65" s="1" customFormat="1" ht="90" customHeight="1">
      <c r="B272" s="32"/>
      <c r="C272" s="131" t="s">
        <v>407</v>
      </c>
      <c r="D272" s="131" t="s">
        <v>177</v>
      </c>
      <c r="E272" s="132" t="s">
        <v>1472</v>
      </c>
      <c r="F272" s="133" t="s">
        <v>1473</v>
      </c>
      <c r="G272" s="134" t="s">
        <v>1075</v>
      </c>
      <c r="H272" s="135">
        <v>1.6140000000000001</v>
      </c>
      <c r="I272" s="136"/>
      <c r="J272" s="137">
        <f>ROUND(I272*H272,2)</f>
        <v>0</v>
      </c>
      <c r="K272" s="133" t="s">
        <v>181</v>
      </c>
      <c r="L272" s="32"/>
      <c r="M272" s="138" t="s">
        <v>48</v>
      </c>
      <c r="N272" s="139" t="s">
        <v>57</v>
      </c>
      <c r="P272" s="140">
        <f>O272*H272</f>
        <v>0</v>
      </c>
      <c r="Q272" s="140">
        <v>0</v>
      </c>
      <c r="R272" s="140">
        <f>Q272*H272</f>
        <v>0</v>
      </c>
      <c r="S272" s="140">
        <v>0</v>
      </c>
      <c r="T272" s="141">
        <f>S272*H272</f>
        <v>0</v>
      </c>
      <c r="AR272" s="142" t="s">
        <v>210</v>
      </c>
      <c r="AT272" s="142" t="s">
        <v>177</v>
      </c>
      <c r="AU272" s="142" t="s">
        <v>94</v>
      </c>
      <c r="AY272" s="16" t="s">
        <v>175</v>
      </c>
      <c r="BE272" s="143">
        <f>IF(N272="základní",J272,0)</f>
        <v>0</v>
      </c>
      <c r="BF272" s="143">
        <f>IF(N272="snížená",J272,0)</f>
        <v>0</v>
      </c>
      <c r="BG272" s="143">
        <f>IF(N272="zákl. přenesená",J272,0)</f>
        <v>0</v>
      </c>
      <c r="BH272" s="143">
        <f>IF(N272="sníž. přenesená",J272,0)</f>
        <v>0</v>
      </c>
      <c r="BI272" s="143">
        <f>IF(N272="nulová",J272,0)</f>
        <v>0</v>
      </c>
      <c r="BJ272" s="16" t="s">
        <v>23</v>
      </c>
      <c r="BK272" s="143">
        <f>ROUND(I272*H272,2)</f>
        <v>0</v>
      </c>
      <c r="BL272" s="16" t="s">
        <v>210</v>
      </c>
      <c r="BM272" s="142" t="s">
        <v>1474</v>
      </c>
    </row>
    <row r="273" spans="2:65" s="1" customFormat="1" ht="11.25">
      <c r="B273" s="32"/>
      <c r="D273" s="144" t="s">
        <v>183</v>
      </c>
      <c r="F273" s="145" t="s">
        <v>1475</v>
      </c>
      <c r="I273" s="146"/>
      <c r="L273" s="32"/>
      <c r="M273" s="147"/>
      <c r="T273" s="53"/>
      <c r="AT273" s="16" t="s">
        <v>183</v>
      </c>
      <c r="AU273" s="16" t="s">
        <v>94</v>
      </c>
    </row>
    <row r="274" spans="2:65" s="12" customFormat="1" ht="11.25">
      <c r="B274" s="148"/>
      <c r="D274" s="149" t="s">
        <v>185</v>
      </c>
      <c r="E274" s="150" t="s">
        <v>48</v>
      </c>
      <c r="F274" s="151" t="s">
        <v>186</v>
      </c>
      <c r="H274" s="150" t="s">
        <v>48</v>
      </c>
      <c r="I274" s="152"/>
      <c r="L274" s="148"/>
      <c r="M274" s="153"/>
      <c r="T274" s="154"/>
      <c r="AT274" s="150" t="s">
        <v>185</v>
      </c>
      <c r="AU274" s="150" t="s">
        <v>94</v>
      </c>
      <c r="AV274" s="12" t="s">
        <v>23</v>
      </c>
      <c r="AW274" s="12" t="s">
        <v>46</v>
      </c>
      <c r="AX274" s="12" t="s">
        <v>86</v>
      </c>
      <c r="AY274" s="150" t="s">
        <v>175</v>
      </c>
    </row>
    <row r="275" spans="2:65" s="12" customFormat="1" ht="11.25">
      <c r="B275" s="148"/>
      <c r="D275" s="149" t="s">
        <v>185</v>
      </c>
      <c r="E275" s="150" t="s">
        <v>48</v>
      </c>
      <c r="F275" s="151" t="s">
        <v>1476</v>
      </c>
      <c r="H275" s="150" t="s">
        <v>48</v>
      </c>
      <c r="I275" s="152"/>
      <c r="L275" s="148"/>
      <c r="M275" s="153"/>
      <c r="T275" s="154"/>
      <c r="AT275" s="150" t="s">
        <v>185</v>
      </c>
      <c r="AU275" s="150" t="s">
        <v>94</v>
      </c>
      <c r="AV275" s="12" t="s">
        <v>23</v>
      </c>
      <c r="AW275" s="12" t="s">
        <v>46</v>
      </c>
      <c r="AX275" s="12" t="s">
        <v>86</v>
      </c>
      <c r="AY275" s="150" t="s">
        <v>175</v>
      </c>
    </row>
    <row r="276" spans="2:65" s="12" customFormat="1" ht="22.5">
      <c r="B276" s="148"/>
      <c r="D276" s="149" t="s">
        <v>185</v>
      </c>
      <c r="E276" s="150" t="s">
        <v>48</v>
      </c>
      <c r="F276" s="151" t="s">
        <v>1370</v>
      </c>
      <c r="H276" s="150" t="s">
        <v>48</v>
      </c>
      <c r="I276" s="152"/>
      <c r="L276" s="148"/>
      <c r="M276" s="153"/>
      <c r="T276" s="154"/>
      <c r="AT276" s="150" t="s">
        <v>185</v>
      </c>
      <c r="AU276" s="150" t="s">
        <v>94</v>
      </c>
      <c r="AV276" s="12" t="s">
        <v>23</v>
      </c>
      <c r="AW276" s="12" t="s">
        <v>46</v>
      </c>
      <c r="AX276" s="12" t="s">
        <v>86</v>
      </c>
      <c r="AY276" s="150" t="s">
        <v>175</v>
      </c>
    </row>
    <row r="277" spans="2:65" s="13" customFormat="1" ht="11.25">
      <c r="B277" s="155"/>
      <c r="D277" s="149" t="s">
        <v>185</v>
      </c>
      <c r="E277" s="156" t="s">
        <v>48</v>
      </c>
      <c r="F277" s="157" t="s">
        <v>1334</v>
      </c>
      <c r="H277" s="158">
        <v>1.6140000000000001</v>
      </c>
      <c r="I277" s="159"/>
      <c r="L277" s="155"/>
      <c r="M277" s="160"/>
      <c r="T277" s="161"/>
      <c r="AT277" s="156" t="s">
        <v>185</v>
      </c>
      <c r="AU277" s="156" t="s">
        <v>94</v>
      </c>
      <c r="AV277" s="13" t="s">
        <v>94</v>
      </c>
      <c r="AW277" s="13" t="s">
        <v>46</v>
      </c>
      <c r="AX277" s="13" t="s">
        <v>23</v>
      </c>
      <c r="AY277" s="156" t="s">
        <v>175</v>
      </c>
    </row>
    <row r="278" spans="2:65" s="1" customFormat="1" ht="21.75" customHeight="1">
      <c r="B278" s="32"/>
      <c r="C278" s="169" t="s">
        <v>413</v>
      </c>
      <c r="D278" s="169" t="s">
        <v>238</v>
      </c>
      <c r="E278" s="170" t="s">
        <v>1477</v>
      </c>
      <c r="F278" s="171" t="s">
        <v>1478</v>
      </c>
      <c r="G278" s="172" t="s">
        <v>1075</v>
      </c>
      <c r="H278" s="173">
        <v>11.436999999999999</v>
      </c>
      <c r="I278" s="174"/>
      <c r="J278" s="175">
        <f>ROUND(I278*H278,2)</f>
        <v>0</v>
      </c>
      <c r="K278" s="171" t="s">
        <v>181</v>
      </c>
      <c r="L278" s="176"/>
      <c r="M278" s="177" t="s">
        <v>48</v>
      </c>
      <c r="N278" s="178" t="s">
        <v>57</v>
      </c>
      <c r="P278" s="140">
        <f>O278*H278</f>
        <v>0</v>
      </c>
      <c r="Q278" s="140">
        <v>0.13100000000000001</v>
      </c>
      <c r="R278" s="140">
        <f>Q278*H278</f>
        <v>1.4982469999999999</v>
      </c>
      <c r="S278" s="140">
        <v>0</v>
      </c>
      <c r="T278" s="141">
        <f>S278*H278</f>
        <v>0</v>
      </c>
      <c r="AR278" s="142" t="s">
        <v>262</v>
      </c>
      <c r="AT278" s="142" t="s">
        <v>238</v>
      </c>
      <c r="AU278" s="142" t="s">
        <v>94</v>
      </c>
      <c r="AY278" s="16" t="s">
        <v>175</v>
      </c>
      <c r="BE278" s="143">
        <f>IF(N278="základní",J278,0)</f>
        <v>0</v>
      </c>
      <c r="BF278" s="143">
        <f>IF(N278="snížená",J278,0)</f>
        <v>0</v>
      </c>
      <c r="BG278" s="143">
        <f>IF(N278="zákl. přenesená",J278,0)</f>
        <v>0</v>
      </c>
      <c r="BH278" s="143">
        <f>IF(N278="sníž. přenesená",J278,0)</f>
        <v>0</v>
      </c>
      <c r="BI278" s="143">
        <f>IF(N278="nulová",J278,0)</f>
        <v>0</v>
      </c>
      <c r="BJ278" s="16" t="s">
        <v>23</v>
      </c>
      <c r="BK278" s="143">
        <f>ROUND(I278*H278,2)</f>
        <v>0</v>
      </c>
      <c r="BL278" s="16" t="s">
        <v>210</v>
      </c>
      <c r="BM278" s="142" t="s">
        <v>1479</v>
      </c>
    </row>
    <row r="279" spans="2:65" s="12" customFormat="1" ht="11.25">
      <c r="B279" s="148"/>
      <c r="D279" s="149" t="s">
        <v>185</v>
      </c>
      <c r="E279" s="150" t="s">
        <v>48</v>
      </c>
      <c r="F279" s="151" t="s">
        <v>186</v>
      </c>
      <c r="H279" s="150" t="s">
        <v>48</v>
      </c>
      <c r="I279" s="152"/>
      <c r="L279" s="148"/>
      <c r="M279" s="153"/>
      <c r="T279" s="154"/>
      <c r="AT279" s="150" t="s">
        <v>185</v>
      </c>
      <c r="AU279" s="150" t="s">
        <v>94</v>
      </c>
      <c r="AV279" s="12" t="s">
        <v>23</v>
      </c>
      <c r="AW279" s="12" t="s">
        <v>46</v>
      </c>
      <c r="AX279" s="12" t="s">
        <v>86</v>
      </c>
      <c r="AY279" s="150" t="s">
        <v>175</v>
      </c>
    </row>
    <row r="280" spans="2:65" s="12" customFormat="1" ht="11.25">
      <c r="B280" s="148"/>
      <c r="D280" s="149" t="s">
        <v>185</v>
      </c>
      <c r="E280" s="150" t="s">
        <v>48</v>
      </c>
      <c r="F280" s="151" t="s">
        <v>1476</v>
      </c>
      <c r="H280" s="150" t="s">
        <v>48</v>
      </c>
      <c r="I280" s="152"/>
      <c r="L280" s="148"/>
      <c r="M280" s="153"/>
      <c r="T280" s="154"/>
      <c r="AT280" s="150" t="s">
        <v>185</v>
      </c>
      <c r="AU280" s="150" t="s">
        <v>94</v>
      </c>
      <c r="AV280" s="12" t="s">
        <v>23</v>
      </c>
      <c r="AW280" s="12" t="s">
        <v>46</v>
      </c>
      <c r="AX280" s="12" t="s">
        <v>86</v>
      </c>
      <c r="AY280" s="150" t="s">
        <v>175</v>
      </c>
    </row>
    <row r="281" spans="2:65" s="12" customFormat="1" ht="33.75">
      <c r="B281" s="148"/>
      <c r="D281" s="149" t="s">
        <v>185</v>
      </c>
      <c r="E281" s="150" t="s">
        <v>48</v>
      </c>
      <c r="F281" s="151" t="s">
        <v>1480</v>
      </c>
      <c r="H281" s="150" t="s">
        <v>48</v>
      </c>
      <c r="I281" s="152"/>
      <c r="L281" s="148"/>
      <c r="M281" s="153"/>
      <c r="T281" s="154"/>
      <c r="AT281" s="150" t="s">
        <v>185</v>
      </c>
      <c r="AU281" s="150" t="s">
        <v>94</v>
      </c>
      <c r="AV281" s="12" t="s">
        <v>23</v>
      </c>
      <c r="AW281" s="12" t="s">
        <v>46</v>
      </c>
      <c r="AX281" s="12" t="s">
        <v>86</v>
      </c>
      <c r="AY281" s="150" t="s">
        <v>175</v>
      </c>
    </row>
    <row r="282" spans="2:65" s="13" customFormat="1" ht="11.25">
      <c r="B282" s="155"/>
      <c r="D282" s="149" t="s">
        <v>185</v>
      </c>
      <c r="E282" s="156" t="s">
        <v>48</v>
      </c>
      <c r="F282" s="157" t="s">
        <v>1481</v>
      </c>
      <c r="H282" s="158">
        <v>11.436999999999999</v>
      </c>
      <c r="I282" s="159"/>
      <c r="L282" s="155"/>
      <c r="M282" s="160"/>
      <c r="T282" s="161"/>
      <c r="AT282" s="156" t="s">
        <v>185</v>
      </c>
      <c r="AU282" s="156" t="s">
        <v>94</v>
      </c>
      <c r="AV282" s="13" t="s">
        <v>94</v>
      </c>
      <c r="AW282" s="13" t="s">
        <v>46</v>
      </c>
      <c r="AX282" s="13" t="s">
        <v>23</v>
      </c>
      <c r="AY282" s="156" t="s">
        <v>175</v>
      </c>
    </row>
    <row r="283" spans="2:65" s="1" customFormat="1" ht="21.75" customHeight="1">
      <c r="B283" s="32"/>
      <c r="C283" s="169" t="s">
        <v>420</v>
      </c>
      <c r="D283" s="169" t="s">
        <v>238</v>
      </c>
      <c r="E283" s="170" t="s">
        <v>1482</v>
      </c>
      <c r="F283" s="171" t="s">
        <v>1483</v>
      </c>
      <c r="G283" s="172" t="s">
        <v>1075</v>
      </c>
      <c r="H283" s="173">
        <v>1.2789999999999999</v>
      </c>
      <c r="I283" s="174"/>
      <c r="J283" s="175">
        <f>ROUND(I283*H283,2)</f>
        <v>0</v>
      </c>
      <c r="K283" s="171" t="s">
        <v>181</v>
      </c>
      <c r="L283" s="176"/>
      <c r="M283" s="177" t="s">
        <v>48</v>
      </c>
      <c r="N283" s="178" t="s">
        <v>57</v>
      </c>
      <c r="P283" s="140">
        <f>O283*H283</f>
        <v>0</v>
      </c>
      <c r="Q283" s="140">
        <v>0.13100000000000001</v>
      </c>
      <c r="R283" s="140">
        <f>Q283*H283</f>
        <v>0.167549</v>
      </c>
      <c r="S283" s="140">
        <v>0</v>
      </c>
      <c r="T283" s="141">
        <f>S283*H283</f>
        <v>0</v>
      </c>
      <c r="AR283" s="142" t="s">
        <v>262</v>
      </c>
      <c r="AT283" s="142" t="s">
        <v>238</v>
      </c>
      <c r="AU283" s="142" t="s">
        <v>94</v>
      </c>
      <c r="AY283" s="16" t="s">
        <v>175</v>
      </c>
      <c r="BE283" s="143">
        <f>IF(N283="základní",J283,0)</f>
        <v>0</v>
      </c>
      <c r="BF283" s="143">
        <f>IF(N283="snížená",J283,0)</f>
        <v>0</v>
      </c>
      <c r="BG283" s="143">
        <f>IF(N283="zákl. přenesená",J283,0)</f>
        <v>0</v>
      </c>
      <c r="BH283" s="143">
        <f>IF(N283="sníž. přenesená",J283,0)</f>
        <v>0</v>
      </c>
      <c r="BI283" s="143">
        <f>IF(N283="nulová",J283,0)</f>
        <v>0</v>
      </c>
      <c r="BJ283" s="16" t="s">
        <v>23</v>
      </c>
      <c r="BK283" s="143">
        <f>ROUND(I283*H283,2)</f>
        <v>0</v>
      </c>
      <c r="BL283" s="16" t="s">
        <v>210</v>
      </c>
      <c r="BM283" s="142" t="s">
        <v>1484</v>
      </c>
    </row>
    <row r="284" spans="2:65" s="12" customFormat="1" ht="11.25">
      <c r="B284" s="148"/>
      <c r="D284" s="149" t="s">
        <v>185</v>
      </c>
      <c r="E284" s="150" t="s">
        <v>48</v>
      </c>
      <c r="F284" s="151" t="s">
        <v>186</v>
      </c>
      <c r="H284" s="150" t="s">
        <v>48</v>
      </c>
      <c r="I284" s="152"/>
      <c r="L284" s="148"/>
      <c r="M284" s="153"/>
      <c r="T284" s="154"/>
      <c r="AT284" s="150" t="s">
        <v>185</v>
      </c>
      <c r="AU284" s="150" t="s">
        <v>94</v>
      </c>
      <c r="AV284" s="12" t="s">
        <v>23</v>
      </c>
      <c r="AW284" s="12" t="s">
        <v>46</v>
      </c>
      <c r="AX284" s="12" t="s">
        <v>86</v>
      </c>
      <c r="AY284" s="150" t="s">
        <v>175</v>
      </c>
    </row>
    <row r="285" spans="2:65" s="12" customFormat="1" ht="11.25">
      <c r="B285" s="148"/>
      <c r="D285" s="149" t="s">
        <v>185</v>
      </c>
      <c r="E285" s="150" t="s">
        <v>48</v>
      </c>
      <c r="F285" s="151" t="s">
        <v>1476</v>
      </c>
      <c r="H285" s="150" t="s">
        <v>48</v>
      </c>
      <c r="I285" s="152"/>
      <c r="L285" s="148"/>
      <c r="M285" s="153"/>
      <c r="T285" s="154"/>
      <c r="AT285" s="150" t="s">
        <v>185</v>
      </c>
      <c r="AU285" s="150" t="s">
        <v>94</v>
      </c>
      <c r="AV285" s="12" t="s">
        <v>23</v>
      </c>
      <c r="AW285" s="12" t="s">
        <v>46</v>
      </c>
      <c r="AX285" s="12" t="s">
        <v>86</v>
      </c>
      <c r="AY285" s="150" t="s">
        <v>175</v>
      </c>
    </row>
    <row r="286" spans="2:65" s="12" customFormat="1" ht="22.5">
      <c r="B286" s="148"/>
      <c r="D286" s="149" t="s">
        <v>185</v>
      </c>
      <c r="E286" s="150" t="s">
        <v>48</v>
      </c>
      <c r="F286" s="151" t="s">
        <v>1485</v>
      </c>
      <c r="H286" s="150" t="s">
        <v>48</v>
      </c>
      <c r="I286" s="152"/>
      <c r="L286" s="148"/>
      <c r="M286" s="153"/>
      <c r="T286" s="154"/>
      <c r="AT286" s="150" t="s">
        <v>185</v>
      </c>
      <c r="AU286" s="150" t="s">
        <v>94</v>
      </c>
      <c r="AV286" s="12" t="s">
        <v>23</v>
      </c>
      <c r="AW286" s="12" t="s">
        <v>46</v>
      </c>
      <c r="AX286" s="12" t="s">
        <v>86</v>
      </c>
      <c r="AY286" s="150" t="s">
        <v>175</v>
      </c>
    </row>
    <row r="287" spans="2:65" s="13" customFormat="1" ht="11.25">
      <c r="B287" s="155"/>
      <c r="D287" s="149" t="s">
        <v>185</v>
      </c>
      <c r="E287" s="156" t="s">
        <v>48</v>
      </c>
      <c r="F287" s="157" t="s">
        <v>1486</v>
      </c>
      <c r="H287" s="158">
        <v>1.2789999999999999</v>
      </c>
      <c r="I287" s="159"/>
      <c r="L287" s="155"/>
      <c r="M287" s="160"/>
      <c r="T287" s="161"/>
      <c r="AT287" s="156" t="s">
        <v>185</v>
      </c>
      <c r="AU287" s="156" t="s">
        <v>94</v>
      </c>
      <c r="AV287" s="13" t="s">
        <v>94</v>
      </c>
      <c r="AW287" s="13" t="s">
        <v>46</v>
      </c>
      <c r="AX287" s="13" t="s">
        <v>23</v>
      </c>
      <c r="AY287" s="156" t="s">
        <v>175</v>
      </c>
    </row>
    <row r="288" spans="2:65" s="1" customFormat="1" ht="24.2" customHeight="1">
      <c r="B288" s="32"/>
      <c r="C288" s="169" t="s">
        <v>426</v>
      </c>
      <c r="D288" s="169" t="s">
        <v>238</v>
      </c>
      <c r="E288" s="170" t="s">
        <v>1487</v>
      </c>
      <c r="F288" s="171" t="s">
        <v>1488</v>
      </c>
      <c r="G288" s="172" t="s">
        <v>1075</v>
      </c>
      <c r="H288" s="173">
        <v>0.16300000000000001</v>
      </c>
      <c r="I288" s="174"/>
      <c r="J288" s="175">
        <f>ROUND(I288*H288,2)</f>
        <v>0</v>
      </c>
      <c r="K288" s="171" t="s">
        <v>181</v>
      </c>
      <c r="L288" s="176"/>
      <c r="M288" s="177" t="s">
        <v>48</v>
      </c>
      <c r="N288" s="178" t="s">
        <v>57</v>
      </c>
      <c r="P288" s="140">
        <f>O288*H288</f>
        <v>0</v>
      </c>
      <c r="Q288" s="140">
        <v>0.13100000000000001</v>
      </c>
      <c r="R288" s="140">
        <f>Q288*H288</f>
        <v>2.1353E-2</v>
      </c>
      <c r="S288" s="140">
        <v>0</v>
      </c>
      <c r="T288" s="141">
        <f>S288*H288</f>
        <v>0</v>
      </c>
      <c r="AR288" s="142" t="s">
        <v>262</v>
      </c>
      <c r="AT288" s="142" t="s">
        <v>238</v>
      </c>
      <c r="AU288" s="142" t="s">
        <v>94</v>
      </c>
      <c r="AY288" s="16" t="s">
        <v>175</v>
      </c>
      <c r="BE288" s="143">
        <f>IF(N288="základní",J288,0)</f>
        <v>0</v>
      </c>
      <c r="BF288" s="143">
        <f>IF(N288="snížená",J288,0)</f>
        <v>0</v>
      </c>
      <c r="BG288" s="143">
        <f>IF(N288="zákl. přenesená",J288,0)</f>
        <v>0</v>
      </c>
      <c r="BH288" s="143">
        <f>IF(N288="sníž. přenesená",J288,0)</f>
        <v>0</v>
      </c>
      <c r="BI288" s="143">
        <f>IF(N288="nulová",J288,0)</f>
        <v>0</v>
      </c>
      <c r="BJ288" s="16" t="s">
        <v>23</v>
      </c>
      <c r="BK288" s="143">
        <f>ROUND(I288*H288,2)</f>
        <v>0</v>
      </c>
      <c r="BL288" s="16" t="s">
        <v>210</v>
      </c>
      <c r="BM288" s="142" t="s">
        <v>1489</v>
      </c>
    </row>
    <row r="289" spans="2:65" s="12" customFormat="1" ht="11.25">
      <c r="B289" s="148"/>
      <c r="D289" s="149" t="s">
        <v>185</v>
      </c>
      <c r="E289" s="150" t="s">
        <v>48</v>
      </c>
      <c r="F289" s="151" t="s">
        <v>186</v>
      </c>
      <c r="H289" s="150" t="s">
        <v>48</v>
      </c>
      <c r="I289" s="152"/>
      <c r="L289" s="148"/>
      <c r="M289" s="153"/>
      <c r="T289" s="154"/>
      <c r="AT289" s="150" t="s">
        <v>185</v>
      </c>
      <c r="AU289" s="150" t="s">
        <v>94</v>
      </c>
      <c r="AV289" s="12" t="s">
        <v>23</v>
      </c>
      <c r="AW289" s="12" t="s">
        <v>46</v>
      </c>
      <c r="AX289" s="12" t="s">
        <v>86</v>
      </c>
      <c r="AY289" s="150" t="s">
        <v>175</v>
      </c>
    </row>
    <row r="290" spans="2:65" s="12" customFormat="1" ht="11.25">
      <c r="B290" s="148"/>
      <c r="D290" s="149" t="s">
        <v>185</v>
      </c>
      <c r="E290" s="150" t="s">
        <v>48</v>
      </c>
      <c r="F290" s="151" t="s">
        <v>1476</v>
      </c>
      <c r="H290" s="150" t="s">
        <v>48</v>
      </c>
      <c r="I290" s="152"/>
      <c r="L290" s="148"/>
      <c r="M290" s="153"/>
      <c r="T290" s="154"/>
      <c r="AT290" s="150" t="s">
        <v>185</v>
      </c>
      <c r="AU290" s="150" t="s">
        <v>94</v>
      </c>
      <c r="AV290" s="12" t="s">
        <v>23</v>
      </c>
      <c r="AW290" s="12" t="s">
        <v>46</v>
      </c>
      <c r="AX290" s="12" t="s">
        <v>86</v>
      </c>
      <c r="AY290" s="150" t="s">
        <v>175</v>
      </c>
    </row>
    <row r="291" spans="2:65" s="12" customFormat="1" ht="22.5">
      <c r="B291" s="148"/>
      <c r="D291" s="149" t="s">
        <v>185</v>
      </c>
      <c r="E291" s="150" t="s">
        <v>48</v>
      </c>
      <c r="F291" s="151" t="s">
        <v>1490</v>
      </c>
      <c r="H291" s="150" t="s">
        <v>48</v>
      </c>
      <c r="I291" s="152"/>
      <c r="L291" s="148"/>
      <c r="M291" s="153"/>
      <c r="T291" s="154"/>
      <c r="AT291" s="150" t="s">
        <v>185</v>
      </c>
      <c r="AU291" s="150" t="s">
        <v>94</v>
      </c>
      <c r="AV291" s="12" t="s">
        <v>23</v>
      </c>
      <c r="AW291" s="12" t="s">
        <v>46</v>
      </c>
      <c r="AX291" s="12" t="s">
        <v>86</v>
      </c>
      <c r="AY291" s="150" t="s">
        <v>175</v>
      </c>
    </row>
    <row r="292" spans="2:65" s="13" customFormat="1" ht="11.25">
      <c r="B292" s="155"/>
      <c r="D292" s="149" t="s">
        <v>185</v>
      </c>
      <c r="E292" s="156" t="s">
        <v>48</v>
      </c>
      <c r="F292" s="157" t="s">
        <v>1491</v>
      </c>
      <c r="H292" s="158">
        <v>0.16300000000000001</v>
      </c>
      <c r="I292" s="159"/>
      <c r="L292" s="155"/>
      <c r="M292" s="160"/>
      <c r="T292" s="161"/>
      <c r="AT292" s="156" t="s">
        <v>185</v>
      </c>
      <c r="AU292" s="156" t="s">
        <v>94</v>
      </c>
      <c r="AV292" s="13" t="s">
        <v>94</v>
      </c>
      <c r="AW292" s="13" t="s">
        <v>46</v>
      </c>
      <c r="AX292" s="13" t="s">
        <v>23</v>
      </c>
      <c r="AY292" s="156" t="s">
        <v>175</v>
      </c>
    </row>
    <row r="293" spans="2:65" s="1" customFormat="1" ht="33" customHeight="1">
      <c r="B293" s="32"/>
      <c r="C293" s="131" t="s">
        <v>433</v>
      </c>
      <c r="D293" s="131" t="s">
        <v>177</v>
      </c>
      <c r="E293" s="132" t="s">
        <v>1460</v>
      </c>
      <c r="F293" s="133" t="s">
        <v>1461</v>
      </c>
      <c r="G293" s="134" t="s">
        <v>1075</v>
      </c>
      <c r="H293" s="135">
        <v>25.599</v>
      </c>
      <c r="I293" s="136"/>
      <c r="J293" s="137">
        <f>ROUND(I293*H293,2)</f>
        <v>0</v>
      </c>
      <c r="K293" s="133" t="s">
        <v>181</v>
      </c>
      <c r="L293" s="32"/>
      <c r="M293" s="138" t="s">
        <v>48</v>
      </c>
      <c r="N293" s="139" t="s">
        <v>57</v>
      </c>
      <c r="P293" s="140">
        <f>O293*H293</f>
        <v>0</v>
      </c>
      <c r="Q293" s="140">
        <v>0</v>
      </c>
      <c r="R293" s="140">
        <f>Q293*H293</f>
        <v>0</v>
      </c>
      <c r="S293" s="140">
        <v>0</v>
      </c>
      <c r="T293" s="141">
        <f>S293*H293</f>
        <v>0</v>
      </c>
      <c r="AR293" s="142" t="s">
        <v>210</v>
      </c>
      <c r="AT293" s="142" t="s">
        <v>177</v>
      </c>
      <c r="AU293" s="142" t="s">
        <v>94</v>
      </c>
      <c r="AY293" s="16" t="s">
        <v>175</v>
      </c>
      <c r="BE293" s="143">
        <f>IF(N293="základní",J293,0)</f>
        <v>0</v>
      </c>
      <c r="BF293" s="143">
        <f>IF(N293="snížená",J293,0)</f>
        <v>0</v>
      </c>
      <c r="BG293" s="143">
        <f>IF(N293="zákl. přenesená",J293,0)</f>
        <v>0</v>
      </c>
      <c r="BH293" s="143">
        <f>IF(N293="sníž. přenesená",J293,0)</f>
        <v>0</v>
      </c>
      <c r="BI293" s="143">
        <f>IF(N293="nulová",J293,0)</f>
        <v>0</v>
      </c>
      <c r="BJ293" s="16" t="s">
        <v>23</v>
      </c>
      <c r="BK293" s="143">
        <f>ROUND(I293*H293,2)</f>
        <v>0</v>
      </c>
      <c r="BL293" s="16" t="s">
        <v>210</v>
      </c>
      <c r="BM293" s="142" t="s">
        <v>1492</v>
      </c>
    </row>
    <row r="294" spans="2:65" s="1" customFormat="1" ht="11.25">
      <c r="B294" s="32"/>
      <c r="D294" s="144" t="s">
        <v>183</v>
      </c>
      <c r="F294" s="145" t="s">
        <v>1463</v>
      </c>
      <c r="I294" s="146"/>
      <c r="L294" s="32"/>
      <c r="M294" s="147"/>
      <c r="T294" s="53"/>
      <c r="AT294" s="16" t="s">
        <v>183</v>
      </c>
      <c r="AU294" s="16" t="s">
        <v>94</v>
      </c>
    </row>
    <row r="295" spans="2:65" s="12" customFormat="1" ht="11.25">
      <c r="B295" s="148"/>
      <c r="D295" s="149" t="s">
        <v>185</v>
      </c>
      <c r="E295" s="150" t="s">
        <v>48</v>
      </c>
      <c r="F295" s="151" t="s">
        <v>186</v>
      </c>
      <c r="H295" s="150" t="s">
        <v>48</v>
      </c>
      <c r="I295" s="152"/>
      <c r="L295" s="148"/>
      <c r="M295" s="153"/>
      <c r="T295" s="154"/>
      <c r="AT295" s="150" t="s">
        <v>185</v>
      </c>
      <c r="AU295" s="150" t="s">
        <v>94</v>
      </c>
      <c r="AV295" s="12" t="s">
        <v>23</v>
      </c>
      <c r="AW295" s="12" t="s">
        <v>46</v>
      </c>
      <c r="AX295" s="12" t="s">
        <v>86</v>
      </c>
      <c r="AY295" s="150" t="s">
        <v>175</v>
      </c>
    </row>
    <row r="296" spans="2:65" s="12" customFormat="1" ht="11.25">
      <c r="B296" s="148"/>
      <c r="D296" s="149" t="s">
        <v>185</v>
      </c>
      <c r="E296" s="150" t="s">
        <v>48</v>
      </c>
      <c r="F296" s="151" t="s">
        <v>1367</v>
      </c>
      <c r="H296" s="150" t="s">
        <v>48</v>
      </c>
      <c r="I296" s="152"/>
      <c r="L296" s="148"/>
      <c r="M296" s="153"/>
      <c r="T296" s="154"/>
      <c r="AT296" s="150" t="s">
        <v>185</v>
      </c>
      <c r="AU296" s="150" t="s">
        <v>94</v>
      </c>
      <c r="AV296" s="12" t="s">
        <v>23</v>
      </c>
      <c r="AW296" s="12" t="s">
        <v>46</v>
      </c>
      <c r="AX296" s="12" t="s">
        <v>86</v>
      </c>
      <c r="AY296" s="150" t="s">
        <v>175</v>
      </c>
    </row>
    <row r="297" spans="2:65" s="12" customFormat="1" ht="11.25">
      <c r="B297" s="148"/>
      <c r="D297" s="149" t="s">
        <v>185</v>
      </c>
      <c r="E297" s="150" t="s">
        <v>48</v>
      </c>
      <c r="F297" s="151" t="s">
        <v>298</v>
      </c>
      <c r="H297" s="150" t="s">
        <v>48</v>
      </c>
      <c r="I297" s="152"/>
      <c r="L297" s="148"/>
      <c r="M297" s="153"/>
      <c r="T297" s="154"/>
      <c r="AT297" s="150" t="s">
        <v>185</v>
      </c>
      <c r="AU297" s="150" t="s">
        <v>94</v>
      </c>
      <c r="AV297" s="12" t="s">
        <v>23</v>
      </c>
      <c r="AW297" s="12" t="s">
        <v>46</v>
      </c>
      <c r="AX297" s="12" t="s">
        <v>86</v>
      </c>
      <c r="AY297" s="150" t="s">
        <v>175</v>
      </c>
    </row>
    <row r="298" spans="2:65" s="12" customFormat="1" ht="22.5">
      <c r="B298" s="148"/>
      <c r="D298" s="149" t="s">
        <v>185</v>
      </c>
      <c r="E298" s="150" t="s">
        <v>48</v>
      </c>
      <c r="F298" s="151" t="s">
        <v>1370</v>
      </c>
      <c r="H298" s="150" t="s">
        <v>48</v>
      </c>
      <c r="I298" s="152"/>
      <c r="L298" s="148"/>
      <c r="M298" s="153"/>
      <c r="T298" s="154"/>
      <c r="AT298" s="150" t="s">
        <v>185</v>
      </c>
      <c r="AU298" s="150" t="s">
        <v>94</v>
      </c>
      <c r="AV298" s="12" t="s">
        <v>23</v>
      </c>
      <c r="AW298" s="12" t="s">
        <v>46</v>
      </c>
      <c r="AX298" s="12" t="s">
        <v>86</v>
      </c>
      <c r="AY298" s="150" t="s">
        <v>175</v>
      </c>
    </row>
    <row r="299" spans="2:65" s="13" customFormat="1" ht="11.25">
      <c r="B299" s="155"/>
      <c r="D299" s="149" t="s">
        <v>185</v>
      </c>
      <c r="E299" s="156" t="s">
        <v>48</v>
      </c>
      <c r="F299" s="157" t="s">
        <v>1334</v>
      </c>
      <c r="H299" s="158">
        <v>1.6140000000000001</v>
      </c>
      <c r="I299" s="159"/>
      <c r="L299" s="155"/>
      <c r="M299" s="160"/>
      <c r="T299" s="161"/>
      <c r="AT299" s="156" t="s">
        <v>185</v>
      </c>
      <c r="AU299" s="156" t="s">
        <v>94</v>
      </c>
      <c r="AV299" s="13" t="s">
        <v>94</v>
      </c>
      <c r="AW299" s="13" t="s">
        <v>46</v>
      </c>
      <c r="AX299" s="13" t="s">
        <v>86</v>
      </c>
      <c r="AY299" s="156" t="s">
        <v>175</v>
      </c>
    </row>
    <row r="300" spans="2:65" s="12" customFormat="1" ht="22.5">
      <c r="B300" s="148"/>
      <c r="D300" s="149" t="s">
        <v>185</v>
      </c>
      <c r="E300" s="150" t="s">
        <v>48</v>
      </c>
      <c r="F300" s="151" t="s">
        <v>1371</v>
      </c>
      <c r="H300" s="150" t="s">
        <v>48</v>
      </c>
      <c r="I300" s="152"/>
      <c r="L300" s="148"/>
      <c r="M300" s="153"/>
      <c r="T300" s="154"/>
      <c r="AT300" s="150" t="s">
        <v>185</v>
      </c>
      <c r="AU300" s="150" t="s">
        <v>94</v>
      </c>
      <c r="AV300" s="12" t="s">
        <v>23</v>
      </c>
      <c r="AW300" s="12" t="s">
        <v>46</v>
      </c>
      <c r="AX300" s="12" t="s">
        <v>86</v>
      </c>
      <c r="AY300" s="150" t="s">
        <v>175</v>
      </c>
    </row>
    <row r="301" spans="2:65" s="13" customFormat="1" ht="11.25">
      <c r="B301" s="155"/>
      <c r="D301" s="149" t="s">
        <v>185</v>
      </c>
      <c r="E301" s="156" t="s">
        <v>48</v>
      </c>
      <c r="F301" s="157" t="s">
        <v>1336</v>
      </c>
      <c r="H301" s="158">
        <v>12.661</v>
      </c>
      <c r="I301" s="159"/>
      <c r="L301" s="155"/>
      <c r="M301" s="160"/>
      <c r="T301" s="161"/>
      <c r="AT301" s="156" t="s">
        <v>185</v>
      </c>
      <c r="AU301" s="156" t="s">
        <v>94</v>
      </c>
      <c r="AV301" s="13" t="s">
        <v>94</v>
      </c>
      <c r="AW301" s="13" t="s">
        <v>46</v>
      </c>
      <c r="AX301" s="13" t="s">
        <v>86</v>
      </c>
      <c r="AY301" s="156" t="s">
        <v>175</v>
      </c>
    </row>
    <row r="302" spans="2:65" s="12" customFormat="1" ht="22.5">
      <c r="B302" s="148"/>
      <c r="D302" s="149" t="s">
        <v>185</v>
      </c>
      <c r="E302" s="150" t="s">
        <v>48</v>
      </c>
      <c r="F302" s="151" t="s">
        <v>1372</v>
      </c>
      <c r="H302" s="150" t="s">
        <v>48</v>
      </c>
      <c r="I302" s="152"/>
      <c r="L302" s="148"/>
      <c r="M302" s="153"/>
      <c r="T302" s="154"/>
      <c r="AT302" s="150" t="s">
        <v>185</v>
      </c>
      <c r="AU302" s="150" t="s">
        <v>94</v>
      </c>
      <c r="AV302" s="12" t="s">
        <v>23</v>
      </c>
      <c r="AW302" s="12" t="s">
        <v>46</v>
      </c>
      <c r="AX302" s="12" t="s">
        <v>86</v>
      </c>
      <c r="AY302" s="150" t="s">
        <v>175</v>
      </c>
    </row>
    <row r="303" spans="2:65" s="13" customFormat="1" ht="11.25">
      <c r="B303" s="155"/>
      <c r="D303" s="149" t="s">
        <v>185</v>
      </c>
      <c r="E303" s="156" t="s">
        <v>48</v>
      </c>
      <c r="F303" s="157" t="s">
        <v>1342</v>
      </c>
      <c r="H303" s="158">
        <v>11.324</v>
      </c>
      <c r="I303" s="159"/>
      <c r="L303" s="155"/>
      <c r="M303" s="160"/>
      <c r="T303" s="161"/>
      <c r="AT303" s="156" t="s">
        <v>185</v>
      </c>
      <c r="AU303" s="156" t="s">
        <v>94</v>
      </c>
      <c r="AV303" s="13" t="s">
        <v>94</v>
      </c>
      <c r="AW303" s="13" t="s">
        <v>46</v>
      </c>
      <c r="AX303" s="13" t="s">
        <v>86</v>
      </c>
      <c r="AY303" s="156" t="s">
        <v>175</v>
      </c>
    </row>
    <row r="304" spans="2:65" s="14" customFormat="1" ht="11.25">
      <c r="B304" s="162"/>
      <c r="D304" s="149" t="s">
        <v>185</v>
      </c>
      <c r="E304" s="163" t="s">
        <v>48</v>
      </c>
      <c r="F304" s="164" t="s">
        <v>209</v>
      </c>
      <c r="H304" s="165">
        <v>25.599</v>
      </c>
      <c r="I304" s="166"/>
      <c r="L304" s="162"/>
      <c r="M304" s="167"/>
      <c r="T304" s="168"/>
      <c r="AT304" s="163" t="s">
        <v>185</v>
      </c>
      <c r="AU304" s="163" t="s">
        <v>94</v>
      </c>
      <c r="AV304" s="14" t="s">
        <v>210</v>
      </c>
      <c r="AW304" s="14" t="s">
        <v>46</v>
      </c>
      <c r="AX304" s="14" t="s">
        <v>23</v>
      </c>
      <c r="AY304" s="163" t="s">
        <v>175</v>
      </c>
    </row>
    <row r="305" spans="2:65" s="1" customFormat="1" ht="33" customHeight="1">
      <c r="B305" s="32"/>
      <c r="C305" s="131" t="s">
        <v>439</v>
      </c>
      <c r="D305" s="131" t="s">
        <v>177</v>
      </c>
      <c r="E305" s="132" t="s">
        <v>1464</v>
      </c>
      <c r="F305" s="133" t="s">
        <v>1465</v>
      </c>
      <c r="G305" s="134" t="s">
        <v>1075</v>
      </c>
      <c r="H305" s="135">
        <v>25.599</v>
      </c>
      <c r="I305" s="136"/>
      <c r="J305" s="137">
        <f>ROUND(I305*H305,2)</f>
        <v>0</v>
      </c>
      <c r="K305" s="133" t="s">
        <v>181</v>
      </c>
      <c r="L305" s="32"/>
      <c r="M305" s="138" t="s">
        <v>48</v>
      </c>
      <c r="N305" s="139" t="s">
        <v>57</v>
      </c>
      <c r="P305" s="140">
        <f>O305*H305</f>
        <v>0</v>
      </c>
      <c r="Q305" s="140">
        <v>0</v>
      </c>
      <c r="R305" s="140">
        <f>Q305*H305</f>
        <v>0</v>
      </c>
      <c r="S305" s="140">
        <v>0</v>
      </c>
      <c r="T305" s="141">
        <f>S305*H305</f>
        <v>0</v>
      </c>
      <c r="AR305" s="142" t="s">
        <v>210</v>
      </c>
      <c r="AT305" s="142" t="s">
        <v>177</v>
      </c>
      <c r="AU305" s="142" t="s">
        <v>94</v>
      </c>
      <c r="AY305" s="16" t="s">
        <v>175</v>
      </c>
      <c r="BE305" s="143">
        <f>IF(N305="základní",J305,0)</f>
        <v>0</v>
      </c>
      <c r="BF305" s="143">
        <f>IF(N305="snížená",J305,0)</f>
        <v>0</v>
      </c>
      <c r="BG305" s="143">
        <f>IF(N305="zákl. přenesená",J305,0)</f>
        <v>0</v>
      </c>
      <c r="BH305" s="143">
        <f>IF(N305="sníž. přenesená",J305,0)</f>
        <v>0</v>
      </c>
      <c r="BI305" s="143">
        <f>IF(N305="nulová",J305,0)</f>
        <v>0</v>
      </c>
      <c r="BJ305" s="16" t="s">
        <v>23</v>
      </c>
      <c r="BK305" s="143">
        <f>ROUND(I305*H305,2)</f>
        <v>0</v>
      </c>
      <c r="BL305" s="16" t="s">
        <v>210</v>
      </c>
      <c r="BM305" s="142" t="s">
        <v>1493</v>
      </c>
    </row>
    <row r="306" spans="2:65" s="1" customFormat="1" ht="11.25">
      <c r="B306" s="32"/>
      <c r="D306" s="144" t="s">
        <v>183</v>
      </c>
      <c r="F306" s="145" t="s">
        <v>1467</v>
      </c>
      <c r="I306" s="146"/>
      <c r="L306" s="32"/>
      <c r="M306" s="147"/>
      <c r="T306" s="53"/>
      <c r="AT306" s="16" t="s">
        <v>183</v>
      </c>
      <c r="AU306" s="16" t="s">
        <v>94</v>
      </c>
    </row>
    <row r="307" spans="2:65" s="12" customFormat="1" ht="11.25">
      <c r="B307" s="148"/>
      <c r="D307" s="149" t="s">
        <v>185</v>
      </c>
      <c r="E307" s="150" t="s">
        <v>48</v>
      </c>
      <c r="F307" s="151" t="s">
        <v>186</v>
      </c>
      <c r="H307" s="150" t="s">
        <v>48</v>
      </c>
      <c r="I307" s="152"/>
      <c r="L307" s="148"/>
      <c r="M307" s="153"/>
      <c r="T307" s="154"/>
      <c r="AT307" s="150" t="s">
        <v>185</v>
      </c>
      <c r="AU307" s="150" t="s">
        <v>94</v>
      </c>
      <c r="AV307" s="12" t="s">
        <v>23</v>
      </c>
      <c r="AW307" s="12" t="s">
        <v>46</v>
      </c>
      <c r="AX307" s="12" t="s">
        <v>86</v>
      </c>
      <c r="AY307" s="150" t="s">
        <v>175</v>
      </c>
    </row>
    <row r="308" spans="2:65" s="12" customFormat="1" ht="11.25">
      <c r="B308" s="148"/>
      <c r="D308" s="149" t="s">
        <v>185</v>
      </c>
      <c r="E308" s="150" t="s">
        <v>48</v>
      </c>
      <c r="F308" s="151" t="s">
        <v>1367</v>
      </c>
      <c r="H308" s="150" t="s">
        <v>48</v>
      </c>
      <c r="I308" s="152"/>
      <c r="L308" s="148"/>
      <c r="M308" s="153"/>
      <c r="T308" s="154"/>
      <c r="AT308" s="150" t="s">
        <v>185</v>
      </c>
      <c r="AU308" s="150" t="s">
        <v>94</v>
      </c>
      <c r="AV308" s="12" t="s">
        <v>23</v>
      </c>
      <c r="AW308" s="12" t="s">
        <v>46</v>
      </c>
      <c r="AX308" s="12" t="s">
        <v>86</v>
      </c>
      <c r="AY308" s="150" t="s">
        <v>175</v>
      </c>
    </row>
    <row r="309" spans="2:65" s="12" customFormat="1" ht="11.25">
      <c r="B309" s="148"/>
      <c r="D309" s="149" t="s">
        <v>185</v>
      </c>
      <c r="E309" s="150" t="s">
        <v>48</v>
      </c>
      <c r="F309" s="151" t="s">
        <v>298</v>
      </c>
      <c r="H309" s="150" t="s">
        <v>48</v>
      </c>
      <c r="I309" s="152"/>
      <c r="L309" s="148"/>
      <c r="M309" s="153"/>
      <c r="T309" s="154"/>
      <c r="AT309" s="150" t="s">
        <v>185</v>
      </c>
      <c r="AU309" s="150" t="s">
        <v>94</v>
      </c>
      <c r="AV309" s="12" t="s">
        <v>23</v>
      </c>
      <c r="AW309" s="12" t="s">
        <v>46</v>
      </c>
      <c r="AX309" s="12" t="s">
        <v>86</v>
      </c>
      <c r="AY309" s="150" t="s">
        <v>175</v>
      </c>
    </row>
    <row r="310" spans="2:65" s="12" customFormat="1" ht="22.5">
      <c r="B310" s="148"/>
      <c r="D310" s="149" t="s">
        <v>185</v>
      </c>
      <c r="E310" s="150" t="s">
        <v>48</v>
      </c>
      <c r="F310" s="151" t="s">
        <v>1370</v>
      </c>
      <c r="H310" s="150" t="s">
        <v>48</v>
      </c>
      <c r="I310" s="152"/>
      <c r="L310" s="148"/>
      <c r="M310" s="153"/>
      <c r="T310" s="154"/>
      <c r="AT310" s="150" t="s">
        <v>185</v>
      </c>
      <c r="AU310" s="150" t="s">
        <v>94</v>
      </c>
      <c r="AV310" s="12" t="s">
        <v>23</v>
      </c>
      <c r="AW310" s="12" t="s">
        <v>46</v>
      </c>
      <c r="AX310" s="12" t="s">
        <v>86</v>
      </c>
      <c r="AY310" s="150" t="s">
        <v>175</v>
      </c>
    </row>
    <row r="311" spans="2:65" s="13" customFormat="1" ht="11.25">
      <c r="B311" s="155"/>
      <c r="D311" s="149" t="s">
        <v>185</v>
      </c>
      <c r="E311" s="156" t="s">
        <v>48</v>
      </c>
      <c r="F311" s="157" t="s">
        <v>1334</v>
      </c>
      <c r="H311" s="158">
        <v>1.6140000000000001</v>
      </c>
      <c r="I311" s="159"/>
      <c r="L311" s="155"/>
      <c r="M311" s="160"/>
      <c r="T311" s="161"/>
      <c r="AT311" s="156" t="s">
        <v>185</v>
      </c>
      <c r="AU311" s="156" t="s">
        <v>94</v>
      </c>
      <c r="AV311" s="13" t="s">
        <v>94</v>
      </c>
      <c r="AW311" s="13" t="s">
        <v>46</v>
      </c>
      <c r="AX311" s="13" t="s">
        <v>86</v>
      </c>
      <c r="AY311" s="156" t="s">
        <v>175</v>
      </c>
    </row>
    <row r="312" spans="2:65" s="12" customFormat="1" ht="22.5">
      <c r="B312" s="148"/>
      <c r="D312" s="149" t="s">
        <v>185</v>
      </c>
      <c r="E312" s="150" t="s">
        <v>48</v>
      </c>
      <c r="F312" s="151" t="s">
        <v>1371</v>
      </c>
      <c r="H312" s="150" t="s">
        <v>48</v>
      </c>
      <c r="I312" s="152"/>
      <c r="L312" s="148"/>
      <c r="M312" s="153"/>
      <c r="T312" s="154"/>
      <c r="AT312" s="150" t="s">
        <v>185</v>
      </c>
      <c r="AU312" s="150" t="s">
        <v>94</v>
      </c>
      <c r="AV312" s="12" t="s">
        <v>23</v>
      </c>
      <c r="AW312" s="12" t="s">
        <v>46</v>
      </c>
      <c r="AX312" s="12" t="s">
        <v>86</v>
      </c>
      <c r="AY312" s="150" t="s">
        <v>175</v>
      </c>
    </row>
    <row r="313" spans="2:65" s="13" customFormat="1" ht="11.25">
      <c r="B313" s="155"/>
      <c r="D313" s="149" t="s">
        <v>185</v>
      </c>
      <c r="E313" s="156" t="s">
        <v>48</v>
      </c>
      <c r="F313" s="157" t="s">
        <v>1336</v>
      </c>
      <c r="H313" s="158">
        <v>12.661</v>
      </c>
      <c r="I313" s="159"/>
      <c r="L313" s="155"/>
      <c r="M313" s="160"/>
      <c r="T313" s="161"/>
      <c r="AT313" s="156" t="s">
        <v>185</v>
      </c>
      <c r="AU313" s="156" t="s">
        <v>94</v>
      </c>
      <c r="AV313" s="13" t="s">
        <v>94</v>
      </c>
      <c r="AW313" s="13" t="s">
        <v>46</v>
      </c>
      <c r="AX313" s="13" t="s">
        <v>86</v>
      </c>
      <c r="AY313" s="156" t="s">
        <v>175</v>
      </c>
    </row>
    <row r="314" spans="2:65" s="12" customFormat="1" ht="22.5">
      <c r="B314" s="148"/>
      <c r="D314" s="149" t="s">
        <v>185</v>
      </c>
      <c r="E314" s="150" t="s">
        <v>48</v>
      </c>
      <c r="F314" s="151" t="s">
        <v>1372</v>
      </c>
      <c r="H314" s="150" t="s">
        <v>48</v>
      </c>
      <c r="I314" s="152"/>
      <c r="L314" s="148"/>
      <c r="M314" s="153"/>
      <c r="T314" s="154"/>
      <c r="AT314" s="150" t="s">
        <v>185</v>
      </c>
      <c r="AU314" s="150" t="s">
        <v>94</v>
      </c>
      <c r="AV314" s="12" t="s">
        <v>23</v>
      </c>
      <c r="AW314" s="12" t="s">
        <v>46</v>
      </c>
      <c r="AX314" s="12" t="s">
        <v>86</v>
      </c>
      <c r="AY314" s="150" t="s">
        <v>175</v>
      </c>
    </row>
    <row r="315" spans="2:65" s="13" customFormat="1" ht="11.25">
      <c r="B315" s="155"/>
      <c r="D315" s="149" t="s">
        <v>185</v>
      </c>
      <c r="E315" s="156" t="s">
        <v>48</v>
      </c>
      <c r="F315" s="157" t="s">
        <v>1342</v>
      </c>
      <c r="H315" s="158">
        <v>11.324</v>
      </c>
      <c r="I315" s="159"/>
      <c r="L315" s="155"/>
      <c r="M315" s="160"/>
      <c r="T315" s="161"/>
      <c r="AT315" s="156" t="s">
        <v>185</v>
      </c>
      <c r="AU315" s="156" t="s">
        <v>94</v>
      </c>
      <c r="AV315" s="13" t="s">
        <v>94</v>
      </c>
      <c r="AW315" s="13" t="s">
        <v>46</v>
      </c>
      <c r="AX315" s="13" t="s">
        <v>86</v>
      </c>
      <c r="AY315" s="156" t="s">
        <v>175</v>
      </c>
    </row>
    <row r="316" spans="2:65" s="14" customFormat="1" ht="11.25">
      <c r="B316" s="162"/>
      <c r="D316" s="149" t="s">
        <v>185</v>
      </c>
      <c r="E316" s="163" t="s">
        <v>48</v>
      </c>
      <c r="F316" s="164" t="s">
        <v>209</v>
      </c>
      <c r="H316" s="165">
        <v>25.599</v>
      </c>
      <c r="I316" s="166"/>
      <c r="L316" s="162"/>
      <c r="M316" s="167"/>
      <c r="T316" s="168"/>
      <c r="AT316" s="163" t="s">
        <v>185</v>
      </c>
      <c r="AU316" s="163" t="s">
        <v>94</v>
      </c>
      <c r="AV316" s="14" t="s">
        <v>210</v>
      </c>
      <c r="AW316" s="14" t="s">
        <v>46</v>
      </c>
      <c r="AX316" s="14" t="s">
        <v>23</v>
      </c>
      <c r="AY316" s="163" t="s">
        <v>175</v>
      </c>
    </row>
    <row r="317" spans="2:65" s="1" customFormat="1" ht="24.2" customHeight="1">
      <c r="B317" s="32"/>
      <c r="C317" s="131" t="s">
        <v>452</v>
      </c>
      <c r="D317" s="131" t="s">
        <v>177</v>
      </c>
      <c r="E317" s="132" t="s">
        <v>1494</v>
      </c>
      <c r="F317" s="133" t="s">
        <v>1495</v>
      </c>
      <c r="G317" s="134" t="s">
        <v>295</v>
      </c>
      <c r="H317" s="135">
        <v>14</v>
      </c>
      <c r="I317" s="136"/>
      <c r="J317" s="137">
        <f>ROUND(I317*H317,2)</f>
        <v>0</v>
      </c>
      <c r="K317" s="133" t="s">
        <v>181</v>
      </c>
      <c r="L317" s="32"/>
      <c r="M317" s="138" t="s">
        <v>48</v>
      </c>
      <c r="N317" s="139" t="s">
        <v>57</v>
      </c>
      <c r="P317" s="140">
        <f>O317*H317</f>
        <v>0</v>
      </c>
      <c r="Q317" s="140">
        <v>3.5999999999999999E-3</v>
      </c>
      <c r="R317" s="140">
        <f>Q317*H317</f>
        <v>5.04E-2</v>
      </c>
      <c r="S317" s="140">
        <v>0</v>
      </c>
      <c r="T317" s="141">
        <f>S317*H317</f>
        <v>0</v>
      </c>
      <c r="AR317" s="142" t="s">
        <v>210</v>
      </c>
      <c r="AT317" s="142" t="s">
        <v>177</v>
      </c>
      <c r="AU317" s="142" t="s">
        <v>94</v>
      </c>
      <c r="AY317" s="16" t="s">
        <v>175</v>
      </c>
      <c r="BE317" s="143">
        <f>IF(N317="základní",J317,0)</f>
        <v>0</v>
      </c>
      <c r="BF317" s="143">
        <f>IF(N317="snížená",J317,0)</f>
        <v>0</v>
      </c>
      <c r="BG317" s="143">
        <f>IF(N317="zákl. přenesená",J317,0)</f>
        <v>0</v>
      </c>
      <c r="BH317" s="143">
        <f>IF(N317="sníž. přenesená",J317,0)</f>
        <v>0</v>
      </c>
      <c r="BI317" s="143">
        <f>IF(N317="nulová",J317,0)</f>
        <v>0</v>
      </c>
      <c r="BJ317" s="16" t="s">
        <v>23</v>
      </c>
      <c r="BK317" s="143">
        <f>ROUND(I317*H317,2)</f>
        <v>0</v>
      </c>
      <c r="BL317" s="16" t="s">
        <v>210</v>
      </c>
      <c r="BM317" s="142" t="s">
        <v>1496</v>
      </c>
    </row>
    <row r="318" spans="2:65" s="1" customFormat="1" ht="11.25">
      <c r="B318" s="32"/>
      <c r="D318" s="144" t="s">
        <v>183</v>
      </c>
      <c r="F318" s="145" t="s">
        <v>1497</v>
      </c>
      <c r="I318" s="146"/>
      <c r="L318" s="32"/>
      <c r="M318" s="147"/>
      <c r="T318" s="53"/>
      <c r="AT318" s="16" t="s">
        <v>183</v>
      </c>
      <c r="AU318" s="16" t="s">
        <v>94</v>
      </c>
    </row>
    <row r="319" spans="2:65" s="12" customFormat="1" ht="11.25">
      <c r="B319" s="148"/>
      <c r="D319" s="149" t="s">
        <v>185</v>
      </c>
      <c r="E319" s="150" t="s">
        <v>48</v>
      </c>
      <c r="F319" s="151" t="s">
        <v>186</v>
      </c>
      <c r="H319" s="150" t="s">
        <v>48</v>
      </c>
      <c r="I319" s="152"/>
      <c r="L319" s="148"/>
      <c r="M319" s="153"/>
      <c r="T319" s="154"/>
      <c r="AT319" s="150" t="s">
        <v>185</v>
      </c>
      <c r="AU319" s="150" t="s">
        <v>94</v>
      </c>
      <c r="AV319" s="12" t="s">
        <v>23</v>
      </c>
      <c r="AW319" s="12" t="s">
        <v>46</v>
      </c>
      <c r="AX319" s="12" t="s">
        <v>86</v>
      </c>
      <c r="AY319" s="150" t="s">
        <v>175</v>
      </c>
    </row>
    <row r="320" spans="2:65" s="12" customFormat="1" ht="11.25">
      <c r="B320" s="148"/>
      <c r="D320" s="149" t="s">
        <v>185</v>
      </c>
      <c r="E320" s="150" t="s">
        <v>48</v>
      </c>
      <c r="F320" s="151" t="s">
        <v>1367</v>
      </c>
      <c r="H320" s="150" t="s">
        <v>48</v>
      </c>
      <c r="I320" s="152"/>
      <c r="L320" s="148"/>
      <c r="M320" s="153"/>
      <c r="T320" s="154"/>
      <c r="AT320" s="150" t="s">
        <v>185</v>
      </c>
      <c r="AU320" s="150" t="s">
        <v>94</v>
      </c>
      <c r="AV320" s="12" t="s">
        <v>23</v>
      </c>
      <c r="AW320" s="12" t="s">
        <v>46</v>
      </c>
      <c r="AX320" s="12" t="s">
        <v>86</v>
      </c>
      <c r="AY320" s="150" t="s">
        <v>175</v>
      </c>
    </row>
    <row r="321" spans="2:65" s="12" customFormat="1" ht="11.25">
      <c r="B321" s="148"/>
      <c r="D321" s="149" t="s">
        <v>185</v>
      </c>
      <c r="E321" s="150" t="s">
        <v>48</v>
      </c>
      <c r="F321" s="151" t="s">
        <v>1498</v>
      </c>
      <c r="H321" s="150" t="s">
        <v>48</v>
      </c>
      <c r="I321" s="152"/>
      <c r="L321" s="148"/>
      <c r="M321" s="153"/>
      <c r="T321" s="154"/>
      <c r="AT321" s="150" t="s">
        <v>185</v>
      </c>
      <c r="AU321" s="150" t="s">
        <v>94</v>
      </c>
      <c r="AV321" s="12" t="s">
        <v>23</v>
      </c>
      <c r="AW321" s="12" t="s">
        <v>46</v>
      </c>
      <c r="AX321" s="12" t="s">
        <v>86</v>
      </c>
      <c r="AY321" s="150" t="s">
        <v>175</v>
      </c>
    </row>
    <row r="322" spans="2:65" s="13" customFormat="1" ht="11.25">
      <c r="B322" s="155"/>
      <c r="D322" s="149" t="s">
        <v>185</v>
      </c>
      <c r="E322" s="156" t="s">
        <v>48</v>
      </c>
      <c r="F322" s="157" t="s">
        <v>1499</v>
      </c>
      <c r="H322" s="158">
        <v>14</v>
      </c>
      <c r="I322" s="159"/>
      <c r="L322" s="155"/>
      <c r="M322" s="160"/>
      <c r="T322" s="161"/>
      <c r="AT322" s="156" t="s">
        <v>185</v>
      </c>
      <c r="AU322" s="156" t="s">
        <v>94</v>
      </c>
      <c r="AV322" s="13" t="s">
        <v>94</v>
      </c>
      <c r="AW322" s="13" t="s">
        <v>46</v>
      </c>
      <c r="AX322" s="13" t="s">
        <v>23</v>
      </c>
      <c r="AY322" s="156" t="s">
        <v>175</v>
      </c>
    </row>
    <row r="323" spans="2:65" s="1" customFormat="1" ht="24.2" customHeight="1">
      <c r="B323" s="32"/>
      <c r="C323" s="131" t="s">
        <v>459</v>
      </c>
      <c r="D323" s="131" t="s">
        <v>177</v>
      </c>
      <c r="E323" s="132" t="s">
        <v>1500</v>
      </c>
      <c r="F323" s="133" t="s">
        <v>1501</v>
      </c>
      <c r="G323" s="134" t="s">
        <v>295</v>
      </c>
      <c r="H323" s="135">
        <v>14</v>
      </c>
      <c r="I323" s="136"/>
      <c r="J323" s="137">
        <f>ROUND(I323*H323,2)</f>
        <v>0</v>
      </c>
      <c r="K323" s="133" t="s">
        <v>181</v>
      </c>
      <c r="L323" s="32"/>
      <c r="M323" s="138" t="s">
        <v>48</v>
      </c>
      <c r="N323" s="139" t="s">
        <v>57</v>
      </c>
      <c r="P323" s="140">
        <f>O323*H323</f>
        <v>0</v>
      </c>
      <c r="Q323" s="140">
        <v>0</v>
      </c>
      <c r="R323" s="140">
        <f>Q323*H323</f>
        <v>0</v>
      </c>
      <c r="S323" s="140">
        <v>0</v>
      </c>
      <c r="T323" s="141">
        <f>S323*H323</f>
        <v>0</v>
      </c>
      <c r="AR323" s="142" t="s">
        <v>210</v>
      </c>
      <c r="AT323" s="142" t="s">
        <v>177</v>
      </c>
      <c r="AU323" s="142" t="s">
        <v>94</v>
      </c>
      <c r="AY323" s="16" t="s">
        <v>175</v>
      </c>
      <c r="BE323" s="143">
        <f>IF(N323="základní",J323,0)</f>
        <v>0</v>
      </c>
      <c r="BF323" s="143">
        <f>IF(N323="snížená",J323,0)</f>
        <v>0</v>
      </c>
      <c r="BG323" s="143">
        <f>IF(N323="zákl. přenesená",J323,0)</f>
        <v>0</v>
      </c>
      <c r="BH323" s="143">
        <f>IF(N323="sníž. přenesená",J323,0)</f>
        <v>0</v>
      </c>
      <c r="BI323" s="143">
        <f>IF(N323="nulová",J323,0)</f>
        <v>0</v>
      </c>
      <c r="BJ323" s="16" t="s">
        <v>23</v>
      </c>
      <c r="BK323" s="143">
        <f>ROUND(I323*H323,2)</f>
        <v>0</v>
      </c>
      <c r="BL323" s="16" t="s">
        <v>210</v>
      </c>
      <c r="BM323" s="142" t="s">
        <v>1502</v>
      </c>
    </row>
    <row r="324" spans="2:65" s="1" customFormat="1" ht="11.25">
      <c r="B324" s="32"/>
      <c r="D324" s="144" t="s">
        <v>183</v>
      </c>
      <c r="F324" s="145" t="s">
        <v>1503</v>
      </c>
      <c r="I324" s="146"/>
      <c r="L324" s="32"/>
      <c r="M324" s="147"/>
      <c r="T324" s="53"/>
      <c r="AT324" s="16" t="s">
        <v>183</v>
      </c>
      <c r="AU324" s="16" t="s">
        <v>94</v>
      </c>
    </row>
    <row r="325" spans="2:65" s="12" customFormat="1" ht="11.25">
      <c r="B325" s="148"/>
      <c r="D325" s="149" t="s">
        <v>185</v>
      </c>
      <c r="E325" s="150" t="s">
        <v>48</v>
      </c>
      <c r="F325" s="151" t="s">
        <v>186</v>
      </c>
      <c r="H325" s="150" t="s">
        <v>48</v>
      </c>
      <c r="I325" s="152"/>
      <c r="L325" s="148"/>
      <c r="M325" s="153"/>
      <c r="T325" s="154"/>
      <c r="AT325" s="150" t="s">
        <v>185</v>
      </c>
      <c r="AU325" s="150" t="s">
        <v>94</v>
      </c>
      <c r="AV325" s="12" t="s">
        <v>23</v>
      </c>
      <c r="AW325" s="12" t="s">
        <v>46</v>
      </c>
      <c r="AX325" s="12" t="s">
        <v>86</v>
      </c>
      <c r="AY325" s="150" t="s">
        <v>175</v>
      </c>
    </row>
    <row r="326" spans="2:65" s="12" customFormat="1" ht="11.25">
      <c r="B326" s="148"/>
      <c r="D326" s="149" t="s">
        <v>185</v>
      </c>
      <c r="E326" s="150" t="s">
        <v>48</v>
      </c>
      <c r="F326" s="151" t="s">
        <v>1367</v>
      </c>
      <c r="H326" s="150" t="s">
        <v>48</v>
      </c>
      <c r="I326" s="152"/>
      <c r="L326" s="148"/>
      <c r="M326" s="153"/>
      <c r="T326" s="154"/>
      <c r="AT326" s="150" t="s">
        <v>185</v>
      </c>
      <c r="AU326" s="150" t="s">
        <v>94</v>
      </c>
      <c r="AV326" s="12" t="s">
        <v>23</v>
      </c>
      <c r="AW326" s="12" t="s">
        <v>46</v>
      </c>
      <c r="AX326" s="12" t="s">
        <v>86</v>
      </c>
      <c r="AY326" s="150" t="s">
        <v>175</v>
      </c>
    </row>
    <row r="327" spans="2:65" s="12" customFormat="1" ht="11.25">
      <c r="B327" s="148"/>
      <c r="D327" s="149" t="s">
        <v>185</v>
      </c>
      <c r="E327" s="150" t="s">
        <v>48</v>
      </c>
      <c r="F327" s="151" t="s">
        <v>1498</v>
      </c>
      <c r="H327" s="150" t="s">
        <v>48</v>
      </c>
      <c r="I327" s="152"/>
      <c r="L327" s="148"/>
      <c r="M327" s="153"/>
      <c r="T327" s="154"/>
      <c r="AT327" s="150" t="s">
        <v>185</v>
      </c>
      <c r="AU327" s="150" t="s">
        <v>94</v>
      </c>
      <c r="AV327" s="12" t="s">
        <v>23</v>
      </c>
      <c r="AW327" s="12" t="s">
        <v>46</v>
      </c>
      <c r="AX327" s="12" t="s">
        <v>86</v>
      </c>
      <c r="AY327" s="150" t="s">
        <v>175</v>
      </c>
    </row>
    <row r="328" spans="2:65" s="13" customFormat="1" ht="11.25">
      <c r="B328" s="155"/>
      <c r="D328" s="149" t="s">
        <v>185</v>
      </c>
      <c r="E328" s="156" t="s">
        <v>48</v>
      </c>
      <c r="F328" s="157" t="s">
        <v>1499</v>
      </c>
      <c r="H328" s="158">
        <v>14</v>
      </c>
      <c r="I328" s="159"/>
      <c r="L328" s="155"/>
      <c r="M328" s="160"/>
      <c r="T328" s="161"/>
      <c r="AT328" s="156" t="s">
        <v>185</v>
      </c>
      <c r="AU328" s="156" t="s">
        <v>94</v>
      </c>
      <c r="AV328" s="13" t="s">
        <v>94</v>
      </c>
      <c r="AW328" s="13" t="s">
        <v>46</v>
      </c>
      <c r="AX328" s="13" t="s">
        <v>23</v>
      </c>
      <c r="AY328" s="156" t="s">
        <v>175</v>
      </c>
    </row>
    <row r="329" spans="2:65" s="1" customFormat="1" ht="24.2" customHeight="1">
      <c r="B329" s="32"/>
      <c r="C329" s="131" t="s">
        <v>465</v>
      </c>
      <c r="D329" s="131" t="s">
        <v>177</v>
      </c>
      <c r="E329" s="132" t="s">
        <v>1504</v>
      </c>
      <c r="F329" s="133" t="s">
        <v>1505</v>
      </c>
      <c r="G329" s="134" t="s">
        <v>295</v>
      </c>
      <c r="H329" s="135">
        <v>14</v>
      </c>
      <c r="I329" s="136"/>
      <c r="J329" s="137">
        <f>ROUND(I329*H329,2)</f>
        <v>0</v>
      </c>
      <c r="K329" s="133" t="s">
        <v>181</v>
      </c>
      <c r="L329" s="32"/>
      <c r="M329" s="138" t="s">
        <v>48</v>
      </c>
      <c r="N329" s="139" t="s">
        <v>57</v>
      </c>
      <c r="P329" s="140">
        <f>O329*H329</f>
        <v>0</v>
      </c>
      <c r="Q329" s="140">
        <v>3.0000000000000001E-5</v>
      </c>
      <c r="R329" s="140">
        <f>Q329*H329</f>
        <v>4.2000000000000002E-4</v>
      </c>
      <c r="S329" s="140">
        <v>0</v>
      </c>
      <c r="T329" s="141">
        <f>S329*H329</f>
        <v>0</v>
      </c>
      <c r="AR329" s="142" t="s">
        <v>210</v>
      </c>
      <c r="AT329" s="142" t="s">
        <v>177</v>
      </c>
      <c r="AU329" s="142" t="s">
        <v>94</v>
      </c>
      <c r="AY329" s="16" t="s">
        <v>175</v>
      </c>
      <c r="BE329" s="143">
        <f>IF(N329="základní",J329,0)</f>
        <v>0</v>
      </c>
      <c r="BF329" s="143">
        <f>IF(N329="snížená",J329,0)</f>
        <v>0</v>
      </c>
      <c r="BG329" s="143">
        <f>IF(N329="zákl. přenesená",J329,0)</f>
        <v>0</v>
      </c>
      <c r="BH329" s="143">
        <f>IF(N329="sníž. přenesená",J329,0)</f>
        <v>0</v>
      </c>
      <c r="BI329" s="143">
        <f>IF(N329="nulová",J329,0)</f>
        <v>0</v>
      </c>
      <c r="BJ329" s="16" t="s">
        <v>23</v>
      </c>
      <c r="BK329" s="143">
        <f>ROUND(I329*H329,2)</f>
        <v>0</v>
      </c>
      <c r="BL329" s="16" t="s">
        <v>210</v>
      </c>
      <c r="BM329" s="142" t="s">
        <v>1506</v>
      </c>
    </row>
    <row r="330" spans="2:65" s="1" customFormat="1" ht="11.25">
      <c r="B330" s="32"/>
      <c r="D330" s="144" t="s">
        <v>183</v>
      </c>
      <c r="F330" s="145" t="s">
        <v>1507</v>
      </c>
      <c r="I330" s="146"/>
      <c r="L330" s="32"/>
      <c r="M330" s="147"/>
      <c r="T330" s="53"/>
      <c r="AT330" s="16" t="s">
        <v>183</v>
      </c>
      <c r="AU330" s="16" t="s">
        <v>94</v>
      </c>
    </row>
    <row r="331" spans="2:65" s="12" customFormat="1" ht="11.25">
      <c r="B331" s="148"/>
      <c r="D331" s="149" t="s">
        <v>185</v>
      </c>
      <c r="E331" s="150" t="s">
        <v>48</v>
      </c>
      <c r="F331" s="151" t="s">
        <v>186</v>
      </c>
      <c r="H331" s="150" t="s">
        <v>48</v>
      </c>
      <c r="I331" s="152"/>
      <c r="L331" s="148"/>
      <c r="M331" s="153"/>
      <c r="T331" s="154"/>
      <c r="AT331" s="150" t="s">
        <v>185</v>
      </c>
      <c r="AU331" s="150" t="s">
        <v>94</v>
      </c>
      <c r="AV331" s="12" t="s">
        <v>23</v>
      </c>
      <c r="AW331" s="12" t="s">
        <v>46</v>
      </c>
      <c r="AX331" s="12" t="s">
        <v>86</v>
      </c>
      <c r="AY331" s="150" t="s">
        <v>175</v>
      </c>
    </row>
    <row r="332" spans="2:65" s="12" customFormat="1" ht="11.25">
      <c r="B332" s="148"/>
      <c r="D332" s="149" t="s">
        <v>185</v>
      </c>
      <c r="E332" s="150" t="s">
        <v>48</v>
      </c>
      <c r="F332" s="151" t="s">
        <v>1367</v>
      </c>
      <c r="H332" s="150" t="s">
        <v>48</v>
      </c>
      <c r="I332" s="152"/>
      <c r="L332" s="148"/>
      <c r="M332" s="153"/>
      <c r="T332" s="154"/>
      <c r="AT332" s="150" t="s">
        <v>185</v>
      </c>
      <c r="AU332" s="150" t="s">
        <v>94</v>
      </c>
      <c r="AV332" s="12" t="s">
        <v>23</v>
      </c>
      <c r="AW332" s="12" t="s">
        <v>46</v>
      </c>
      <c r="AX332" s="12" t="s">
        <v>86</v>
      </c>
      <c r="AY332" s="150" t="s">
        <v>175</v>
      </c>
    </row>
    <row r="333" spans="2:65" s="12" customFormat="1" ht="11.25">
      <c r="B333" s="148"/>
      <c r="D333" s="149" t="s">
        <v>185</v>
      </c>
      <c r="E333" s="150" t="s">
        <v>48</v>
      </c>
      <c r="F333" s="151" t="s">
        <v>1498</v>
      </c>
      <c r="H333" s="150" t="s">
        <v>48</v>
      </c>
      <c r="I333" s="152"/>
      <c r="L333" s="148"/>
      <c r="M333" s="153"/>
      <c r="T333" s="154"/>
      <c r="AT333" s="150" t="s">
        <v>185</v>
      </c>
      <c r="AU333" s="150" t="s">
        <v>94</v>
      </c>
      <c r="AV333" s="12" t="s">
        <v>23</v>
      </c>
      <c r="AW333" s="12" t="s">
        <v>46</v>
      </c>
      <c r="AX333" s="12" t="s">
        <v>86</v>
      </c>
      <c r="AY333" s="150" t="s">
        <v>175</v>
      </c>
    </row>
    <row r="334" spans="2:65" s="13" customFormat="1" ht="11.25">
      <c r="B334" s="155"/>
      <c r="D334" s="149" t="s">
        <v>185</v>
      </c>
      <c r="E334" s="156" t="s">
        <v>48</v>
      </c>
      <c r="F334" s="157" t="s">
        <v>1499</v>
      </c>
      <c r="H334" s="158">
        <v>14</v>
      </c>
      <c r="I334" s="159"/>
      <c r="L334" s="155"/>
      <c r="M334" s="160"/>
      <c r="T334" s="161"/>
      <c r="AT334" s="156" t="s">
        <v>185</v>
      </c>
      <c r="AU334" s="156" t="s">
        <v>94</v>
      </c>
      <c r="AV334" s="13" t="s">
        <v>94</v>
      </c>
      <c r="AW334" s="13" t="s">
        <v>46</v>
      </c>
      <c r="AX334" s="13" t="s">
        <v>23</v>
      </c>
      <c r="AY334" s="156" t="s">
        <v>175</v>
      </c>
    </row>
    <row r="335" spans="2:65" s="1" customFormat="1" ht="62.65" customHeight="1">
      <c r="B335" s="32"/>
      <c r="C335" s="131" t="s">
        <v>472</v>
      </c>
      <c r="D335" s="131" t="s">
        <v>177</v>
      </c>
      <c r="E335" s="132" t="s">
        <v>1508</v>
      </c>
      <c r="F335" s="133" t="s">
        <v>1509</v>
      </c>
      <c r="G335" s="134" t="s">
        <v>295</v>
      </c>
      <c r="H335" s="135">
        <v>14</v>
      </c>
      <c r="I335" s="136"/>
      <c r="J335" s="137">
        <f>ROUND(I335*H335,2)</f>
        <v>0</v>
      </c>
      <c r="K335" s="133" t="s">
        <v>181</v>
      </c>
      <c r="L335" s="32"/>
      <c r="M335" s="138" t="s">
        <v>48</v>
      </c>
      <c r="N335" s="139" t="s">
        <v>57</v>
      </c>
      <c r="P335" s="140">
        <f>O335*H335</f>
        <v>0</v>
      </c>
      <c r="Q335" s="140">
        <v>6.0999999999999997E-4</v>
      </c>
      <c r="R335" s="140">
        <f>Q335*H335</f>
        <v>8.539999999999999E-3</v>
      </c>
      <c r="S335" s="140">
        <v>0</v>
      </c>
      <c r="T335" s="141">
        <f>S335*H335</f>
        <v>0</v>
      </c>
      <c r="AR335" s="142" t="s">
        <v>210</v>
      </c>
      <c r="AT335" s="142" t="s">
        <v>177</v>
      </c>
      <c r="AU335" s="142" t="s">
        <v>94</v>
      </c>
      <c r="AY335" s="16" t="s">
        <v>175</v>
      </c>
      <c r="BE335" s="143">
        <f>IF(N335="základní",J335,0)</f>
        <v>0</v>
      </c>
      <c r="BF335" s="143">
        <f>IF(N335="snížená",J335,0)</f>
        <v>0</v>
      </c>
      <c r="BG335" s="143">
        <f>IF(N335="zákl. přenesená",J335,0)</f>
        <v>0</v>
      </c>
      <c r="BH335" s="143">
        <f>IF(N335="sníž. přenesená",J335,0)</f>
        <v>0</v>
      </c>
      <c r="BI335" s="143">
        <f>IF(N335="nulová",J335,0)</f>
        <v>0</v>
      </c>
      <c r="BJ335" s="16" t="s">
        <v>23</v>
      </c>
      <c r="BK335" s="143">
        <f>ROUND(I335*H335,2)</f>
        <v>0</v>
      </c>
      <c r="BL335" s="16" t="s">
        <v>210</v>
      </c>
      <c r="BM335" s="142" t="s">
        <v>1510</v>
      </c>
    </row>
    <row r="336" spans="2:65" s="1" customFormat="1" ht="11.25">
      <c r="B336" s="32"/>
      <c r="D336" s="144" t="s">
        <v>183</v>
      </c>
      <c r="F336" s="145" t="s">
        <v>1511</v>
      </c>
      <c r="I336" s="146"/>
      <c r="L336" s="32"/>
      <c r="M336" s="147"/>
      <c r="T336" s="53"/>
      <c r="AT336" s="16" t="s">
        <v>183</v>
      </c>
      <c r="AU336" s="16" t="s">
        <v>94</v>
      </c>
    </row>
    <row r="337" spans="2:65" s="12" customFormat="1" ht="11.25">
      <c r="B337" s="148"/>
      <c r="D337" s="149" t="s">
        <v>185</v>
      </c>
      <c r="E337" s="150" t="s">
        <v>48</v>
      </c>
      <c r="F337" s="151" t="s">
        <v>186</v>
      </c>
      <c r="H337" s="150" t="s">
        <v>48</v>
      </c>
      <c r="I337" s="152"/>
      <c r="L337" s="148"/>
      <c r="M337" s="153"/>
      <c r="T337" s="154"/>
      <c r="AT337" s="150" t="s">
        <v>185</v>
      </c>
      <c r="AU337" s="150" t="s">
        <v>94</v>
      </c>
      <c r="AV337" s="12" t="s">
        <v>23</v>
      </c>
      <c r="AW337" s="12" t="s">
        <v>46</v>
      </c>
      <c r="AX337" s="12" t="s">
        <v>86</v>
      </c>
      <c r="AY337" s="150" t="s">
        <v>175</v>
      </c>
    </row>
    <row r="338" spans="2:65" s="12" customFormat="1" ht="11.25">
      <c r="B338" s="148"/>
      <c r="D338" s="149" t="s">
        <v>185</v>
      </c>
      <c r="E338" s="150" t="s">
        <v>48</v>
      </c>
      <c r="F338" s="151" t="s">
        <v>1367</v>
      </c>
      <c r="H338" s="150" t="s">
        <v>48</v>
      </c>
      <c r="I338" s="152"/>
      <c r="L338" s="148"/>
      <c r="M338" s="153"/>
      <c r="T338" s="154"/>
      <c r="AT338" s="150" t="s">
        <v>185</v>
      </c>
      <c r="AU338" s="150" t="s">
        <v>94</v>
      </c>
      <c r="AV338" s="12" t="s">
        <v>23</v>
      </c>
      <c r="AW338" s="12" t="s">
        <v>46</v>
      </c>
      <c r="AX338" s="12" t="s">
        <v>86</v>
      </c>
      <c r="AY338" s="150" t="s">
        <v>175</v>
      </c>
    </row>
    <row r="339" spans="2:65" s="12" customFormat="1" ht="11.25">
      <c r="B339" s="148"/>
      <c r="D339" s="149" t="s">
        <v>185</v>
      </c>
      <c r="E339" s="150" t="s">
        <v>48</v>
      </c>
      <c r="F339" s="151" t="s">
        <v>1498</v>
      </c>
      <c r="H339" s="150" t="s">
        <v>48</v>
      </c>
      <c r="I339" s="152"/>
      <c r="L339" s="148"/>
      <c r="M339" s="153"/>
      <c r="T339" s="154"/>
      <c r="AT339" s="150" t="s">
        <v>185</v>
      </c>
      <c r="AU339" s="150" t="s">
        <v>94</v>
      </c>
      <c r="AV339" s="12" t="s">
        <v>23</v>
      </c>
      <c r="AW339" s="12" t="s">
        <v>46</v>
      </c>
      <c r="AX339" s="12" t="s">
        <v>86</v>
      </c>
      <c r="AY339" s="150" t="s">
        <v>175</v>
      </c>
    </row>
    <row r="340" spans="2:65" s="13" customFormat="1" ht="11.25">
      <c r="B340" s="155"/>
      <c r="D340" s="149" t="s">
        <v>185</v>
      </c>
      <c r="E340" s="156" t="s">
        <v>48</v>
      </c>
      <c r="F340" s="157" t="s">
        <v>1499</v>
      </c>
      <c r="H340" s="158">
        <v>14</v>
      </c>
      <c r="I340" s="159"/>
      <c r="L340" s="155"/>
      <c r="M340" s="160"/>
      <c r="T340" s="161"/>
      <c r="AT340" s="156" t="s">
        <v>185</v>
      </c>
      <c r="AU340" s="156" t="s">
        <v>94</v>
      </c>
      <c r="AV340" s="13" t="s">
        <v>94</v>
      </c>
      <c r="AW340" s="13" t="s">
        <v>46</v>
      </c>
      <c r="AX340" s="13" t="s">
        <v>23</v>
      </c>
      <c r="AY340" s="156" t="s">
        <v>175</v>
      </c>
    </row>
    <row r="341" spans="2:65" s="11" customFormat="1" ht="22.9" customHeight="1">
      <c r="B341" s="119"/>
      <c r="D341" s="120" t="s">
        <v>85</v>
      </c>
      <c r="E341" s="129" t="s">
        <v>268</v>
      </c>
      <c r="F341" s="129" t="s">
        <v>1512</v>
      </c>
      <c r="I341" s="122"/>
      <c r="J341" s="130">
        <f>BK341</f>
        <v>0</v>
      </c>
      <c r="L341" s="119"/>
      <c r="M341" s="124"/>
      <c r="P341" s="125">
        <f>SUM(P342:P641)</f>
        <v>0</v>
      </c>
      <c r="R341" s="125">
        <f>SUM(R342:R641)</f>
        <v>3.1115752799999994</v>
      </c>
      <c r="T341" s="126">
        <f>SUM(T342:T641)</f>
        <v>0.752</v>
      </c>
      <c r="AR341" s="120" t="s">
        <v>23</v>
      </c>
      <c r="AT341" s="127" t="s">
        <v>85</v>
      </c>
      <c r="AU341" s="127" t="s">
        <v>23</v>
      </c>
      <c r="AY341" s="120" t="s">
        <v>175</v>
      </c>
      <c r="BK341" s="128">
        <f>SUM(BK342:BK641)</f>
        <v>0</v>
      </c>
    </row>
    <row r="342" spans="2:65" s="1" customFormat="1" ht="24.2" customHeight="1">
      <c r="B342" s="32"/>
      <c r="C342" s="131" t="s">
        <v>478</v>
      </c>
      <c r="D342" s="131" t="s">
        <v>177</v>
      </c>
      <c r="E342" s="132" t="s">
        <v>1513</v>
      </c>
      <c r="F342" s="133" t="s">
        <v>1514</v>
      </c>
      <c r="G342" s="134" t="s">
        <v>233</v>
      </c>
      <c r="H342" s="135">
        <v>11</v>
      </c>
      <c r="I342" s="136"/>
      <c r="J342" s="137">
        <f>ROUND(I342*H342,2)</f>
        <v>0</v>
      </c>
      <c r="K342" s="133" t="s">
        <v>181</v>
      </c>
      <c r="L342" s="32"/>
      <c r="M342" s="138" t="s">
        <v>48</v>
      </c>
      <c r="N342" s="139" t="s">
        <v>57</v>
      </c>
      <c r="P342" s="140">
        <f>O342*H342</f>
        <v>0</v>
      </c>
      <c r="Q342" s="140">
        <v>6.9999999999999999E-4</v>
      </c>
      <c r="R342" s="140">
        <f>Q342*H342</f>
        <v>7.7000000000000002E-3</v>
      </c>
      <c r="S342" s="140">
        <v>0</v>
      </c>
      <c r="T342" s="141">
        <f>S342*H342</f>
        <v>0</v>
      </c>
      <c r="AR342" s="142" t="s">
        <v>210</v>
      </c>
      <c r="AT342" s="142" t="s">
        <v>177</v>
      </c>
      <c r="AU342" s="142" t="s">
        <v>94</v>
      </c>
      <c r="AY342" s="16" t="s">
        <v>175</v>
      </c>
      <c r="BE342" s="143">
        <f>IF(N342="základní",J342,0)</f>
        <v>0</v>
      </c>
      <c r="BF342" s="143">
        <f>IF(N342="snížená",J342,0)</f>
        <v>0</v>
      </c>
      <c r="BG342" s="143">
        <f>IF(N342="zákl. přenesená",J342,0)</f>
        <v>0</v>
      </c>
      <c r="BH342" s="143">
        <f>IF(N342="sníž. přenesená",J342,0)</f>
        <v>0</v>
      </c>
      <c r="BI342" s="143">
        <f>IF(N342="nulová",J342,0)</f>
        <v>0</v>
      </c>
      <c r="BJ342" s="16" t="s">
        <v>23</v>
      </c>
      <c r="BK342" s="143">
        <f>ROUND(I342*H342,2)</f>
        <v>0</v>
      </c>
      <c r="BL342" s="16" t="s">
        <v>210</v>
      </c>
      <c r="BM342" s="142" t="s">
        <v>1515</v>
      </c>
    </row>
    <row r="343" spans="2:65" s="1" customFormat="1" ht="11.25">
      <c r="B343" s="32"/>
      <c r="D343" s="144" t="s">
        <v>183</v>
      </c>
      <c r="F343" s="145" t="s">
        <v>1516</v>
      </c>
      <c r="I343" s="146"/>
      <c r="L343" s="32"/>
      <c r="M343" s="147"/>
      <c r="T343" s="53"/>
      <c r="AT343" s="16" t="s">
        <v>183</v>
      </c>
      <c r="AU343" s="16" t="s">
        <v>94</v>
      </c>
    </row>
    <row r="344" spans="2:65" s="12" customFormat="1" ht="11.25">
      <c r="B344" s="148"/>
      <c r="D344" s="149" t="s">
        <v>185</v>
      </c>
      <c r="E344" s="150" t="s">
        <v>48</v>
      </c>
      <c r="F344" s="151" t="s">
        <v>1517</v>
      </c>
      <c r="H344" s="150" t="s">
        <v>48</v>
      </c>
      <c r="I344" s="152"/>
      <c r="L344" s="148"/>
      <c r="M344" s="153"/>
      <c r="T344" s="154"/>
      <c r="AT344" s="150" t="s">
        <v>185</v>
      </c>
      <c r="AU344" s="150" t="s">
        <v>94</v>
      </c>
      <c r="AV344" s="12" t="s">
        <v>23</v>
      </c>
      <c r="AW344" s="12" t="s">
        <v>46</v>
      </c>
      <c r="AX344" s="12" t="s">
        <v>86</v>
      </c>
      <c r="AY344" s="150" t="s">
        <v>175</v>
      </c>
    </row>
    <row r="345" spans="2:65" s="12" customFormat="1" ht="11.25">
      <c r="B345" s="148"/>
      <c r="D345" s="149" t="s">
        <v>185</v>
      </c>
      <c r="E345" s="150" t="s">
        <v>48</v>
      </c>
      <c r="F345" s="151" t="s">
        <v>1518</v>
      </c>
      <c r="H345" s="150" t="s">
        <v>48</v>
      </c>
      <c r="I345" s="152"/>
      <c r="L345" s="148"/>
      <c r="M345" s="153"/>
      <c r="T345" s="154"/>
      <c r="AT345" s="150" t="s">
        <v>185</v>
      </c>
      <c r="AU345" s="150" t="s">
        <v>94</v>
      </c>
      <c r="AV345" s="12" t="s">
        <v>23</v>
      </c>
      <c r="AW345" s="12" t="s">
        <v>46</v>
      </c>
      <c r="AX345" s="12" t="s">
        <v>86</v>
      </c>
      <c r="AY345" s="150" t="s">
        <v>175</v>
      </c>
    </row>
    <row r="346" spans="2:65" s="12" customFormat="1" ht="22.5">
      <c r="B346" s="148"/>
      <c r="D346" s="149" t="s">
        <v>185</v>
      </c>
      <c r="E346" s="150" t="s">
        <v>48</v>
      </c>
      <c r="F346" s="151" t="s">
        <v>1519</v>
      </c>
      <c r="H346" s="150" t="s">
        <v>48</v>
      </c>
      <c r="I346" s="152"/>
      <c r="L346" s="148"/>
      <c r="M346" s="153"/>
      <c r="T346" s="154"/>
      <c r="AT346" s="150" t="s">
        <v>185</v>
      </c>
      <c r="AU346" s="150" t="s">
        <v>94</v>
      </c>
      <c r="AV346" s="12" t="s">
        <v>23</v>
      </c>
      <c r="AW346" s="12" t="s">
        <v>46</v>
      </c>
      <c r="AX346" s="12" t="s">
        <v>86</v>
      </c>
      <c r="AY346" s="150" t="s">
        <v>175</v>
      </c>
    </row>
    <row r="347" spans="2:65" s="13" customFormat="1" ht="11.25">
      <c r="B347" s="155"/>
      <c r="D347" s="149" t="s">
        <v>185</v>
      </c>
      <c r="E347" s="156" t="s">
        <v>48</v>
      </c>
      <c r="F347" s="157" t="s">
        <v>94</v>
      </c>
      <c r="H347" s="158">
        <v>2</v>
      </c>
      <c r="I347" s="159"/>
      <c r="L347" s="155"/>
      <c r="M347" s="160"/>
      <c r="T347" s="161"/>
      <c r="AT347" s="156" t="s">
        <v>185</v>
      </c>
      <c r="AU347" s="156" t="s">
        <v>94</v>
      </c>
      <c r="AV347" s="13" t="s">
        <v>94</v>
      </c>
      <c r="AW347" s="13" t="s">
        <v>46</v>
      </c>
      <c r="AX347" s="13" t="s">
        <v>86</v>
      </c>
      <c r="AY347" s="156" t="s">
        <v>175</v>
      </c>
    </row>
    <row r="348" spans="2:65" s="12" customFormat="1" ht="22.5">
      <c r="B348" s="148"/>
      <c r="D348" s="149" t="s">
        <v>185</v>
      </c>
      <c r="E348" s="150" t="s">
        <v>48</v>
      </c>
      <c r="F348" s="151" t="s">
        <v>1520</v>
      </c>
      <c r="H348" s="150" t="s">
        <v>48</v>
      </c>
      <c r="I348" s="152"/>
      <c r="L348" s="148"/>
      <c r="M348" s="153"/>
      <c r="T348" s="154"/>
      <c r="AT348" s="150" t="s">
        <v>185</v>
      </c>
      <c r="AU348" s="150" t="s">
        <v>94</v>
      </c>
      <c r="AV348" s="12" t="s">
        <v>23</v>
      </c>
      <c r="AW348" s="12" t="s">
        <v>46</v>
      </c>
      <c r="AX348" s="12" t="s">
        <v>86</v>
      </c>
      <c r="AY348" s="150" t="s">
        <v>175</v>
      </c>
    </row>
    <row r="349" spans="2:65" s="13" customFormat="1" ht="11.25">
      <c r="B349" s="155"/>
      <c r="D349" s="149" t="s">
        <v>185</v>
      </c>
      <c r="E349" s="156" t="s">
        <v>48</v>
      </c>
      <c r="F349" s="157" t="s">
        <v>1521</v>
      </c>
      <c r="H349" s="158">
        <v>2</v>
      </c>
      <c r="I349" s="159"/>
      <c r="L349" s="155"/>
      <c r="M349" s="160"/>
      <c r="T349" s="161"/>
      <c r="AT349" s="156" t="s">
        <v>185</v>
      </c>
      <c r="AU349" s="156" t="s">
        <v>94</v>
      </c>
      <c r="AV349" s="13" t="s">
        <v>94</v>
      </c>
      <c r="AW349" s="13" t="s">
        <v>46</v>
      </c>
      <c r="AX349" s="13" t="s">
        <v>86</v>
      </c>
      <c r="AY349" s="156" t="s">
        <v>175</v>
      </c>
    </row>
    <row r="350" spans="2:65" s="12" customFormat="1" ht="22.5">
      <c r="B350" s="148"/>
      <c r="D350" s="149" t="s">
        <v>185</v>
      </c>
      <c r="E350" s="150" t="s">
        <v>48</v>
      </c>
      <c r="F350" s="151" t="s">
        <v>1522</v>
      </c>
      <c r="H350" s="150" t="s">
        <v>48</v>
      </c>
      <c r="I350" s="152"/>
      <c r="L350" s="148"/>
      <c r="M350" s="153"/>
      <c r="T350" s="154"/>
      <c r="AT350" s="150" t="s">
        <v>185</v>
      </c>
      <c r="AU350" s="150" t="s">
        <v>94</v>
      </c>
      <c r="AV350" s="12" t="s">
        <v>23</v>
      </c>
      <c r="AW350" s="12" t="s">
        <v>46</v>
      </c>
      <c r="AX350" s="12" t="s">
        <v>86</v>
      </c>
      <c r="AY350" s="150" t="s">
        <v>175</v>
      </c>
    </row>
    <row r="351" spans="2:65" s="13" customFormat="1" ht="11.25">
      <c r="B351" s="155"/>
      <c r="D351" s="149" t="s">
        <v>185</v>
      </c>
      <c r="E351" s="156" t="s">
        <v>48</v>
      </c>
      <c r="F351" s="157" t="s">
        <v>519</v>
      </c>
      <c r="H351" s="158">
        <v>2</v>
      </c>
      <c r="I351" s="159"/>
      <c r="L351" s="155"/>
      <c r="M351" s="160"/>
      <c r="T351" s="161"/>
      <c r="AT351" s="156" t="s">
        <v>185</v>
      </c>
      <c r="AU351" s="156" t="s">
        <v>94</v>
      </c>
      <c r="AV351" s="13" t="s">
        <v>94</v>
      </c>
      <c r="AW351" s="13" t="s">
        <v>46</v>
      </c>
      <c r="AX351" s="13" t="s">
        <v>86</v>
      </c>
      <c r="AY351" s="156" t="s">
        <v>175</v>
      </c>
    </row>
    <row r="352" spans="2:65" s="12" customFormat="1" ht="22.5">
      <c r="B352" s="148"/>
      <c r="D352" s="149" t="s">
        <v>185</v>
      </c>
      <c r="E352" s="150" t="s">
        <v>48</v>
      </c>
      <c r="F352" s="151" t="s">
        <v>1523</v>
      </c>
      <c r="H352" s="150" t="s">
        <v>48</v>
      </c>
      <c r="I352" s="152"/>
      <c r="L352" s="148"/>
      <c r="M352" s="153"/>
      <c r="T352" s="154"/>
      <c r="AT352" s="150" t="s">
        <v>185</v>
      </c>
      <c r="AU352" s="150" t="s">
        <v>94</v>
      </c>
      <c r="AV352" s="12" t="s">
        <v>23</v>
      </c>
      <c r="AW352" s="12" t="s">
        <v>46</v>
      </c>
      <c r="AX352" s="12" t="s">
        <v>86</v>
      </c>
      <c r="AY352" s="150" t="s">
        <v>175</v>
      </c>
    </row>
    <row r="353" spans="2:65" s="13" customFormat="1" ht="11.25">
      <c r="B353" s="155"/>
      <c r="D353" s="149" t="s">
        <v>185</v>
      </c>
      <c r="E353" s="156" t="s">
        <v>48</v>
      </c>
      <c r="F353" s="157" t="s">
        <v>94</v>
      </c>
      <c r="H353" s="158">
        <v>2</v>
      </c>
      <c r="I353" s="159"/>
      <c r="L353" s="155"/>
      <c r="M353" s="160"/>
      <c r="T353" s="161"/>
      <c r="AT353" s="156" t="s">
        <v>185</v>
      </c>
      <c r="AU353" s="156" t="s">
        <v>94</v>
      </c>
      <c r="AV353" s="13" t="s">
        <v>94</v>
      </c>
      <c r="AW353" s="13" t="s">
        <v>46</v>
      </c>
      <c r="AX353" s="13" t="s">
        <v>86</v>
      </c>
      <c r="AY353" s="156" t="s">
        <v>175</v>
      </c>
    </row>
    <row r="354" spans="2:65" s="12" customFormat="1" ht="11.25">
      <c r="B354" s="148"/>
      <c r="D354" s="149" t="s">
        <v>185</v>
      </c>
      <c r="E354" s="150" t="s">
        <v>48</v>
      </c>
      <c r="F354" s="151" t="s">
        <v>1524</v>
      </c>
      <c r="H354" s="150" t="s">
        <v>48</v>
      </c>
      <c r="I354" s="152"/>
      <c r="L354" s="148"/>
      <c r="M354" s="153"/>
      <c r="T354" s="154"/>
      <c r="AT354" s="150" t="s">
        <v>185</v>
      </c>
      <c r="AU354" s="150" t="s">
        <v>94</v>
      </c>
      <c r="AV354" s="12" t="s">
        <v>23</v>
      </c>
      <c r="AW354" s="12" t="s">
        <v>46</v>
      </c>
      <c r="AX354" s="12" t="s">
        <v>86</v>
      </c>
      <c r="AY354" s="150" t="s">
        <v>175</v>
      </c>
    </row>
    <row r="355" spans="2:65" s="12" customFormat="1" ht="22.5">
      <c r="B355" s="148"/>
      <c r="D355" s="149" t="s">
        <v>185</v>
      </c>
      <c r="E355" s="150" t="s">
        <v>48</v>
      </c>
      <c r="F355" s="151" t="s">
        <v>1525</v>
      </c>
      <c r="H355" s="150" t="s">
        <v>48</v>
      </c>
      <c r="I355" s="152"/>
      <c r="L355" s="148"/>
      <c r="M355" s="153"/>
      <c r="T355" s="154"/>
      <c r="AT355" s="150" t="s">
        <v>185</v>
      </c>
      <c r="AU355" s="150" t="s">
        <v>94</v>
      </c>
      <c r="AV355" s="12" t="s">
        <v>23</v>
      </c>
      <c r="AW355" s="12" t="s">
        <v>46</v>
      </c>
      <c r="AX355" s="12" t="s">
        <v>86</v>
      </c>
      <c r="AY355" s="150" t="s">
        <v>175</v>
      </c>
    </row>
    <row r="356" spans="2:65" s="13" customFormat="1" ht="11.25">
      <c r="B356" s="155"/>
      <c r="D356" s="149" t="s">
        <v>185</v>
      </c>
      <c r="E356" s="156" t="s">
        <v>48</v>
      </c>
      <c r="F356" s="157" t="s">
        <v>23</v>
      </c>
      <c r="H356" s="158">
        <v>1</v>
      </c>
      <c r="I356" s="159"/>
      <c r="L356" s="155"/>
      <c r="M356" s="160"/>
      <c r="T356" s="161"/>
      <c r="AT356" s="156" t="s">
        <v>185</v>
      </c>
      <c r="AU356" s="156" t="s">
        <v>94</v>
      </c>
      <c r="AV356" s="13" t="s">
        <v>94</v>
      </c>
      <c r="AW356" s="13" t="s">
        <v>46</v>
      </c>
      <c r="AX356" s="13" t="s">
        <v>86</v>
      </c>
      <c r="AY356" s="156" t="s">
        <v>175</v>
      </c>
    </row>
    <row r="357" spans="2:65" s="12" customFormat="1" ht="22.5">
      <c r="B357" s="148"/>
      <c r="D357" s="149" t="s">
        <v>185</v>
      </c>
      <c r="E357" s="150" t="s">
        <v>48</v>
      </c>
      <c r="F357" s="151" t="s">
        <v>1526</v>
      </c>
      <c r="H357" s="150" t="s">
        <v>48</v>
      </c>
      <c r="I357" s="152"/>
      <c r="L357" s="148"/>
      <c r="M357" s="153"/>
      <c r="T357" s="154"/>
      <c r="AT357" s="150" t="s">
        <v>185</v>
      </c>
      <c r="AU357" s="150" t="s">
        <v>94</v>
      </c>
      <c r="AV357" s="12" t="s">
        <v>23</v>
      </c>
      <c r="AW357" s="12" t="s">
        <v>46</v>
      </c>
      <c r="AX357" s="12" t="s">
        <v>86</v>
      </c>
      <c r="AY357" s="150" t="s">
        <v>175</v>
      </c>
    </row>
    <row r="358" spans="2:65" s="13" customFormat="1" ht="11.25">
      <c r="B358" s="155"/>
      <c r="D358" s="149" t="s">
        <v>185</v>
      </c>
      <c r="E358" s="156" t="s">
        <v>48</v>
      </c>
      <c r="F358" s="157" t="s">
        <v>23</v>
      </c>
      <c r="H358" s="158">
        <v>1</v>
      </c>
      <c r="I358" s="159"/>
      <c r="L358" s="155"/>
      <c r="M358" s="160"/>
      <c r="T358" s="161"/>
      <c r="AT358" s="156" t="s">
        <v>185</v>
      </c>
      <c r="AU358" s="156" t="s">
        <v>94</v>
      </c>
      <c r="AV358" s="13" t="s">
        <v>94</v>
      </c>
      <c r="AW358" s="13" t="s">
        <v>46</v>
      </c>
      <c r="AX358" s="13" t="s">
        <v>86</v>
      </c>
      <c r="AY358" s="156" t="s">
        <v>175</v>
      </c>
    </row>
    <row r="359" spans="2:65" s="12" customFormat="1" ht="22.5">
      <c r="B359" s="148"/>
      <c r="D359" s="149" t="s">
        <v>185</v>
      </c>
      <c r="E359" s="150" t="s">
        <v>48</v>
      </c>
      <c r="F359" s="151" t="s">
        <v>1527</v>
      </c>
      <c r="H359" s="150" t="s">
        <v>48</v>
      </c>
      <c r="I359" s="152"/>
      <c r="L359" s="148"/>
      <c r="M359" s="153"/>
      <c r="T359" s="154"/>
      <c r="AT359" s="150" t="s">
        <v>185</v>
      </c>
      <c r="AU359" s="150" t="s">
        <v>94</v>
      </c>
      <c r="AV359" s="12" t="s">
        <v>23</v>
      </c>
      <c r="AW359" s="12" t="s">
        <v>46</v>
      </c>
      <c r="AX359" s="12" t="s">
        <v>86</v>
      </c>
      <c r="AY359" s="150" t="s">
        <v>175</v>
      </c>
    </row>
    <row r="360" spans="2:65" s="13" customFormat="1" ht="11.25">
      <c r="B360" s="155"/>
      <c r="D360" s="149" t="s">
        <v>185</v>
      </c>
      <c r="E360" s="156" t="s">
        <v>48</v>
      </c>
      <c r="F360" s="157" t="s">
        <v>23</v>
      </c>
      <c r="H360" s="158">
        <v>1</v>
      </c>
      <c r="I360" s="159"/>
      <c r="L360" s="155"/>
      <c r="M360" s="160"/>
      <c r="T360" s="161"/>
      <c r="AT360" s="156" t="s">
        <v>185</v>
      </c>
      <c r="AU360" s="156" t="s">
        <v>94</v>
      </c>
      <c r="AV360" s="13" t="s">
        <v>94</v>
      </c>
      <c r="AW360" s="13" t="s">
        <v>46</v>
      </c>
      <c r="AX360" s="13" t="s">
        <v>86</v>
      </c>
      <c r="AY360" s="156" t="s">
        <v>175</v>
      </c>
    </row>
    <row r="361" spans="2:65" s="14" customFormat="1" ht="11.25">
      <c r="B361" s="162"/>
      <c r="D361" s="149" t="s">
        <v>185</v>
      </c>
      <c r="E361" s="163" t="s">
        <v>48</v>
      </c>
      <c r="F361" s="164" t="s">
        <v>209</v>
      </c>
      <c r="H361" s="165">
        <v>11</v>
      </c>
      <c r="I361" s="166"/>
      <c r="L361" s="162"/>
      <c r="M361" s="167"/>
      <c r="T361" s="168"/>
      <c r="AT361" s="163" t="s">
        <v>185</v>
      </c>
      <c r="AU361" s="163" t="s">
        <v>94</v>
      </c>
      <c r="AV361" s="14" t="s">
        <v>210</v>
      </c>
      <c r="AW361" s="14" t="s">
        <v>46</v>
      </c>
      <c r="AX361" s="14" t="s">
        <v>23</v>
      </c>
      <c r="AY361" s="163" t="s">
        <v>175</v>
      </c>
    </row>
    <row r="362" spans="2:65" s="1" customFormat="1" ht="24.2" customHeight="1">
      <c r="B362" s="32"/>
      <c r="C362" s="131" t="s">
        <v>487</v>
      </c>
      <c r="D362" s="131" t="s">
        <v>177</v>
      </c>
      <c r="E362" s="132" t="s">
        <v>1528</v>
      </c>
      <c r="F362" s="133" t="s">
        <v>1529</v>
      </c>
      <c r="G362" s="134" t="s">
        <v>233</v>
      </c>
      <c r="H362" s="135">
        <v>5</v>
      </c>
      <c r="I362" s="136"/>
      <c r="J362" s="137">
        <f>ROUND(I362*H362,2)</f>
        <v>0</v>
      </c>
      <c r="K362" s="133" t="s">
        <v>181</v>
      </c>
      <c r="L362" s="32"/>
      <c r="M362" s="138" t="s">
        <v>48</v>
      </c>
      <c r="N362" s="139" t="s">
        <v>57</v>
      </c>
      <c r="P362" s="140">
        <f>O362*H362</f>
        <v>0</v>
      </c>
      <c r="Q362" s="140">
        <v>1.0499999999999999E-3</v>
      </c>
      <c r="R362" s="140">
        <f>Q362*H362</f>
        <v>5.2499999999999995E-3</v>
      </c>
      <c r="S362" s="140">
        <v>0</v>
      </c>
      <c r="T362" s="141">
        <f>S362*H362</f>
        <v>0</v>
      </c>
      <c r="AR362" s="142" t="s">
        <v>210</v>
      </c>
      <c r="AT362" s="142" t="s">
        <v>177</v>
      </c>
      <c r="AU362" s="142" t="s">
        <v>94</v>
      </c>
      <c r="AY362" s="16" t="s">
        <v>175</v>
      </c>
      <c r="BE362" s="143">
        <f>IF(N362="základní",J362,0)</f>
        <v>0</v>
      </c>
      <c r="BF362" s="143">
        <f>IF(N362="snížená",J362,0)</f>
        <v>0</v>
      </c>
      <c r="BG362" s="143">
        <f>IF(N362="zákl. přenesená",J362,0)</f>
        <v>0</v>
      </c>
      <c r="BH362" s="143">
        <f>IF(N362="sníž. přenesená",J362,0)</f>
        <v>0</v>
      </c>
      <c r="BI362" s="143">
        <f>IF(N362="nulová",J362,0)</f>
        <v>0</v>
      </c>
      <c r="BJ362" s="16" t="s">
        <v>23</v>
      </c>
      <c r="BK362" s="143">
        <f>ROUND(I362*H362,2)</f>
        <v>0</v>
      </c>
      <c r="BL362" s="16" t="s">
        <v>210</v>
      </c>
      <c r="BM362" s="142" t="s">
        <v>1530</v>
      </c>
    </row>
    <row r="363" spans="2:65" s="1" customFormat="1" ht="11.25">
      <c r="B363" s="32"/>
      <c r="D363" s="144" t="s">
        <v>183</v>
      </c>
      <c r="F363" s="145" t="s">
        <v>1531</v>
      </c>
      <c r="I363" s="146"/>
      <c r="L363" s="32"/>
      <c r="M363" s="147"/>
      <c r="T363" s="53"/>
      <c r="AT363" s="16" t="s">
        <v>183</v>
      </c>
      <c r="AU363" s="16" t="s">
        <v>94</v>
      </c>
    </row>
    <row r="364" spans="2:65" s="12" customFormat="1" ht="11.25">
      <c r="B364" s="148"/>
      <c r="D364" s="149" t="s">
        <v>185</v>
      </c>
      <c r="E364" s="150" t="s">
        <v>48</v>
      </c>
      <c r="F364" s="151" t="s">
        <v>1517</v>
      </c>
      <c r="H364" s="150" t="s">
        <v>48</v>
      </c>
      <c r="I364" s="152"/>
      <c r="L364" s="148"/>
      <c r="M364" s="153"/>
      <c r="T364" s="154"/>
      <c r="AT364" s="150" t="s">
        <v>185</v>
      </c>
      <c r="AU364" s="150" t="s">
        <v>94</v>
      </c>
      <c r="AV364" s="12" t="s">
        <v>23</v>
      </c>
      <c r="AW364" s="12" t="s">
        <v>46</v>
      </c>
      <c r="AX364" s="12" t="s">
        <v>86</v>
      </c>
      <c r="AY364" s="150" t="s">
        <v>175</v>
      </c>
    </row>
    <row r="365" spans="2:65" s="12" customFormat="1" ht="11.25">
      <c r="B365" s="148"/>
      <c r="D365" s="149" t="s">
        <v>185</v>
      </c>
      <c r="E365" s="150" t="s">
        <v>48</v>
      </c>
      <c r="F365" s="151" t="s">
        <v>1518</v>
      </c>
      <c r="H365" s="150" t="s">
        <v>48</v>
      </c>
      <c r="I365" s="152"/>
      <c r="L365" s="148"/>
      <c r="M365" s="153"/>
      <c r="T365" s="154"/>
      <c r="AT365" s="150" t="s">
        <v>185</v>
      </c>
      <c r="AU365" s="150" t="s">
        <v>94</v>
      </c>
      <c r="AV365" s="12" t="s">
        <v>23</v>
      </c>
      <c r="AW365" s="12" t="s">
        <v>46</v>
      </c>
      <c r="AX365" s="12" t="s">
        <v>86</v>
      </c>
      <c r="AY365" s="150" t="s">
        <v>175</v>
      </c>
    </row>
    <row r="366" spans="2:65" s="12" customFormat="1" ht="22.5">
      <c r="B366" s="148"/>
      <c r="D366" s="149" t="s">
        <v>185</v>
      </c>
      <c r="E366" s="150" t="s">
        <v>48</v>
      </c>
      <c r="F366" s="151" t="s">
        <v>1532</v>
      </c>
      <c r="H366" s="150" t="s">
        <v>48</v>
      </c>
      <c r="I366" s="152"/>
      <c r="L366" s="148"/>
      <c r="M366" s="153"/>
      <c r="T366" s="154"/>
      <c r="AT366" s="150" t="s">
        <v>185</v>
      </c>
      <c r="AU366" s="150" t="s">
        <v>94</v>
      </c>
      <c r="AV366" s="12" t="s">
        <v>23</v>
      </c>
      <c r="AW366" s="12" t="s">
        <v>46</v>
      </c>
      <c r="AX366" s="12" t="s">
        <v>86</v>
      </c>
      <c r="AY366" s="150" t="s">
        <v>175</v>
      </c>
    </row>
    <row r="367" spans="2:65" s="13" customFormat="1" ht="11.25">
      <c r="B367" s="155"/>
      <c r="D367" s="149" t="s">
        <v>185</v>
      </c>
      <c r="E367" s="156" t="s">
        <v>48</v>
      </c>
      <c r="F367" s="157" t="s">
        <v>23</v>
      </c>
      <c r="H367" s="158">
        <v>1</v>
      </c>
      <c r="I367" s="159"/>
      <c r="L367" s="155"/>
      <c r="M367" s="160"/>
      <c r="T367" s="161"/>
      <c r="AT367" s="156" t="s">
        <v>185</v>
      </c>
      <c r="AU367" s="156" t="s">
        <v>94</v>
      </c>
      <c r="AV367" s="13" t="s">
        <v>94</v>
      </c>
      <c r="AW367" s="13" t="s">
        <v>46</v>
      </c>
      <c r="AX367" s="13" t="s">
        <v>86</v>
      </c>
      <c r="AY367" s="156" t="s">
        <v>175</v>
      </c>
    </row>
    <row r="368" spans="2:65" s="12" customFormat="1" ht="22.5">
      <c r="B368" s="148"/>
      <c r="D368" s="149" t="s">
        <v>185</v>
      </c>
      <c r="E368" s="150" t="s">
        <v>48</v>
      </c>
      <c r="F368" s="151" t="s">
        <v>1533</v>
      </c>
      <c r="H368" s="150" t="s">
        <v>48</v>
      </c>
      <c r="I368" s="152"/>
      <c r="L368" s="148"/>
      <c r="M368" s="153"/>
      <c r="T368" s="154"/>
      <c r="AT368" s="150" t="s">
        <v>185</v>
      </c>
      <c r="AU368" s="150" t="s">
        <v>94</v>
      </c>
      <c r="AV368" s="12" t="s">
        <v>23</v>
      </c>
      <c r="AW368" s="12" t="s">
        <v>46</v>
      </c>
      <c r="AX368" s="12" t="s">
        <v>86</v>
      </c>
      <c r="AY368" s="150" t="s">
        <v>175</v>
      </c>
    </row>
    <row r="369" spans="2:65" s="13" customFormat="1" ht="11.25">
      <c r="B369" s="155"/>
      <c r="D369" s="149" t="s">
        <v>185</v>
      </c>
      <c r="E369" s="156" t="s">
        <v>48</v>
      </c>
      <c r="F369" s="157" t="s">
        <v>23</v>
      </c>
      <c r="H369" s="158">
        <v>1</v>
      </c>
      <c r="I369" s="159"/>
      <c r="L369" s="155"/>
      <c r="M369" s="160"/>
      <c r="T369" s="161"/>
      <c r="AT369" s="156" t="s">
        <v>185</v>
      </c>
      <c r="AU369" s="156" t="s">
        <v>94</v>
      </c>
      <c r="AV369" s="13" t="s">
        <v>94</v>
      </c>
      <c r="AW369" s="13" t="s">
        <v>46</v>
      </c>
      <c r="AX369" s="13" t="s">
        <v>86</v>
      </c>
      <c r="AY369" s="156" t="s">
        <v>175</v>
      </c>
    </row>
    <row r="370" spans="2:65" s="12" customFormat="1" ht="22.5">
      <c r="B370" s="148"/>
      <c r="D370" s="149" t="s">
        <v>185</v>
      </c>
      <c r="E370" s="150" t="s">
        <v>48</v>
      </c>
      <c r="F370" s="151" t="s">
        <v>1534</v>
      </c>
      <c r="H370" s="150" t="s">
        <v>48</v>
      </c>
      <c r="I370" s="152"/>
      <c r="L370" s="148"/>
      <c r="M370" s="153"/>
      <c r="T370" s="154"/>
      <c r="AT370" s="150" t="s">
        <v>185</v>
      </c>
      <c r="AU370" s="150" t="s">
        <v>94</v>
      </c>
      <c r="AV370" s="12" t="s">
        <v>23</v>
      </c>
      <c r="AW370" s="12" t="s">
        <v>46</v>
      </c>
      <c r="AX370" s="12" t="s">
        <v>86</v>
      </c>
      <c r="AY370" s="150" t="s">
        <v>175</v>
      </c>
    </row>
    <row r="371" spans="2:65" s="13" customFormat="1" ht="11.25">
      <c r="B371" s="155"/>
      <c r="D371" s="149" t="s">
        <v>185</v>
      </c>
      <c r="E371" s="156" t="s">
        <v>48</v>
      </c>
      <c r="F371" s="157" t="s">
        <v>23</v>
      </c>
      <c r="H371" s="158">
        <v>1</v>
      </c>
      <c r="I371" s="159"/>
      <c r="L371" s="155"/>
      <c r="M371" s="160"/>
      <c r="T371" s="161"/>
      <c r="AT371" s="156" t="s">
        <v>185</v>
      </c>
      <c r="AU371" s="156" t="s">
        <v>94</v>
      </c>
      <c r="AV371" s="13" t="s">
        <v>94</v>
      </c>
      <c r="AW371" s="13" t="s">
        <v>46</v>
      </c>
      <c r="AX371" s="13" t="s">
        <v>86</v>
      </c>
      <c r="AY371" s="156" t="s">
        <v>175</v>
      </c>
    </row>
    <row r="372" spans="2:65" s="12" customFormat="1" ht="22.5">
      <c r="B372" s="148"/>
      <c r="D372" s="149" t="s">
        <v>185</v>
      </c>
      <c r="E372" s="150" t="s">
        <v>48</v>
      </c>
      <c r="F372" s="151" t="s">
        <v>1535</v>
      </c>
      <c r="H372" s="150" t="s">
        <v>48</v>
      </c>
      <c r="I372" s="152"/>
      <c r="L372" s="148"/>
      <c r="M372" s="153"/>
      <c r="T372" s="154"/>
      <c r="AT372" s="150" t="s">
        <v>185</v>
      </c>
      <c r="AU372" s="150" t="s">
        <v>94</v>
      </c>
      <c r="AV372" s="12" t="s">
        <v>23</v>
      </c>
      <c r="AW372" s="12" t="s">
        <v>46</v>
      </c>
      <c r="AX372" s="12" t="s">
        <v>86</v>
      </c>
      <c r="AY372" s="150" t="s">
        <v>175</v>
      </c>
    </row>
    <row r="373" spans="2:65" s="13" customFormat="1" ht="11.25">
      <c r="B373" s="155"/>
      <c r="D373" s="149" t="s">
        <v>185</v>
      </c>
      <c r="E373" s="156" t="s">
        <v>48</v>
      </c>
      <c r="F373" s="157" t="s">
        <v>23</v>
      </c>
      <c r="H373" s="158">
        <v>1</v>
      </c>
      <c r="I373" s="159"/>
      <c r="L373" s="155"/>
      <c r="M373" s="160"/>
      <c r="T373" s="161"/>
      <c r="AT373" s="156" t="s">
        <v>185</v>
      </c>
      <c r="AU373" s="156" t="s">
        <v>94</v>
      </c>
      <c r="AV373" s="13" t="s">
        <v>94</v>
      </c>
      <c r="AW373" s="13" t="s">
        <v>46</v>
      </c>
      <c r="AX373" s="13" t="s">
        <v>86</v>
      </c>
      <c r="AY373" s="156" t="s">
        <v>175</v>
      </c>
    </row>
    <row r="374" spans="2:65" s="12" customFormat="1" ht="11.25">
      <c r="B374" s="148"/>
      <c r="D374" s="149" t="s">
        <v>185</v>
      </c>
      <c r="E374" s="150" t="s">
        <v>48</v>
      </c>
      <c r="F374" s="151" t="s">
        <v>1524</v>
      </c>
      <c r="H374" s="150" t="s">
        <v>48</v>
      </c>
      <c r="I374" s="152"/>
      <c r="L374" s="148"/>
      <c r="M374" s="153"/>
      <c r="T374" s="154"/>
      <c r="AT374" s="150" t="s">
        <v>185</v>
      </c>
      <c r="AU374" s="150" t="s">
        <v>94</v>
      </c>
      <c r="AV374" s="12" t="s">
        <v>23</v>
      </c>
      <c r="AW374" s="12" t="s">
        <v>46</v>
      </c>
      <c r="AX374" s="12" t="s">
        <v>86</v>
      </c>
      <c r="AY374" s="150" t="s">
        <v>175</v>
      </c>
    </row>
    <row r="375" spans="2:65" s="12" customFormat="1" ht="22.5">
      <c r="B375" s="148"/>
      <c r="D375" s="149" t="s">
        <v>185</v>
      </c>
      <c r="E375" s="150" t="s">
        <v>48</v>
      </c>
      <c r="F375" s="151" t="s">
        <v>1536</v>
      </c>
      <c r="H375" s="150" t="s">
        <v>48</v>
      </c>
      <c r="I375" s="152"/>
      <c r="L375" s="148"/>
      <c r="M375" s="153"/>
      <c r="T375" s="154"/>
      <c r="AT375" s="150" t="s">
        <v>185</v>
      </c>
      <c r="AU375" s="150" t="s">
        <v>94</v>
      </c>
      <c r="AV375" s="12" t="s">
        <v>23</v>
      </c>
      <c r="AW375" s="12" t="s">
        <v>46</v>
      </c>
      <c r="AX375" s="12" t="s">
        <v>86</v>
      </c>
      <c r="AY375" s="150" t="s">
        <v>175</v>
      </c>
    </row>
    <row r="376" spans="2:65" s="13" customFormat="1" ht="11.25">
      <c r="B376" s="155"/>
      <c r="D376" s="149" t="s">
        <v>185</v>
      </c>
      <c r="E376" s="156" t="s">
        <v>48</v>
      </c>
      <c r="F376" s="157" t="s">
        <v>23</v>
      </c>
      <c r="H376" s="158">
        <v>1</v>
      </c>
      <c r="I376" s="159"/>
      <c r="L376" s="155"/>
      <c r="M376" s="160"/>
      <c r="T376" s="161"/>
      <c r="AT376" s="156" t="s">
        <v>185</v>
      </c>
      <c r="AU376" s="156" t="s">
        <v>94</v>
      </c>
      <c r="AV376" s="13" t="s">
        <v>94</v>
      </c>
      <c r="AW376" s="13" t="s">
        <v>46</v>
      </c>
      <c r="AX376" s="13" t="s">
        <v>86</v>
      </c>
      <c r="AY376" s="156" t="s">
        <v>175</v>
      </c>
    </row>
    <row r="377" spans="2:65" s="14" customFormat="1" ht="11.25">
      <c r="B377" s="162"/>
      <c r="D377" s="149" t="s">
        <v>185</v>
      </c>
      <c r="E377" s="163" t="s">
        <v>48</v>
      </c>
      <c r="F377" s="164" t="s">
        <v>209</v>
      </c>
      <c r="H377" s="165">
        <v>5</v>
      </c>
      <c r="I377" s="166"/>
      <c r="L377" s="162"/>
      <c r="M377" s="167"/>
      <c r="T377" s="168"/>
      <c r="AT377" s="163" t="s">
        <v>185</v>
      </c>
      <c r="AU377" s="163" t="s">
        <v>94</v>
      </c>
      <c r="AV377" s="14" t="s">
        <v>210</v>
      </c>
      <c r="AW377" s="14" t="s">
        <v>46</v>
      </c>
      <c r="AX377" s="14" t="s">
        <v>23</v>
      </c>
      <c r="AY377" s="163" t="s">
        <v>175</v>
      </c>
    </row>
    <row r="378" spans="2:65" s="1" customFormat="1" ht="24.2" customHeight="1">
      <c r="B378" s="32"/>
      <c r="C378" s="169" t="s">
        <v>495</v>
      </c>
      <c r="D378" s="169" t="s">
        <v>238</v>
      </c>
      <c r="E378" s="170" t="s">
        <v>1537</v>
      </c>
      <c r="F378" s="171" t="s">
        <v>1538</v>
      </c>
      <c r="G378" s="172" t="s">
        <v>233</v>
      </c>
      <c r="H378" s="173">
        <v>3</v>
      </c>
      <c r="I378" s="174"/>
      <c r="J378" s="175">
        <f>ROUND(I378*H378,2)</f>
        <v>0</v>
      </c>
      <c r="K378" s="171" t="s">
        <v>181</v>
      </c>
      <c r="L378" s="176"/>
      <c r="M378" s="177" t="s">
        <v>48</v>
      </c>
      <c r="N378" s="178" t="s">
        <v>57</v>
      </c>
      <c r="P378" s="140">
        <f>O378*H378</f>
        <v>0</v>
      </c>
      <c r="Q378" s="140">
        <v>2.5000000000000001E-3</v>
      </c>
      <c r="R378" s="140">
        <f>Q378*H378</f>
        <v>7.4999999999999997E-3</v>
      </c>
      <c r="S378" s="140">
        <v>0</v>
      </c>
      <c r="T378" s="141">
        <f>S378*H378</f>
        <v>0</v>
      </c>
      <c r="AR378" s="142" t="s">
        <v>262</v>
      </c>
      <c r="AT378" s="142" t="s">
        <v>238</v>
      </c>
      <c r="AU378" s="142" t="s">
        <v>94</v>
      </c>
      <c r="AY378" s="16" t="s">
        <v>175</v>
      </c>
      <c r="BE378" s="143">
        <f>IF(N378="základní",J378,0)</f>
        <v>0</v>
      </c>
      <c r="BF378" s="143">
        <f>IF(N378="snížená",J378,0)</f>
        <v>0</v>
      </c>
      <c r="BG378" s="143">
        <f>IF(N378="zákl. přenesená",J378,0)</f>
        <v>0</v>
      </c>
      <c r="BH378" s="143">
        <f>IF(N378="sníž. přenesená",J378,0)</f>
        <v>0</v>
      </c>
      <c r="BI378" s="143">
        <f>IF(N378="nulová",J378,0)</f>
        <v>0</v>
      </c>
      <c r="BJ378" s="16" t="s">
        <v>23</v>
      </c>
      <c r="BK378" s="143">
        <f>ROUND(I378*H378,2)</f>
        <v>0</v>
      </c>
      <c r="BL378" s="16" t="s">
        <v>210</v>
      </c>
      <c r="BM378" s="142" t="s">
        <v>1539</v>
      </c>
    </row>
    <row r="379" spans="2:65" s="12" customFormat="1" ht="11.25">
      <c r="B379" s="148"/>
      <c r="D379" s="149" t="s">
        <v>185</v>
      </c>
      <c r="E379" s="150" t="s">
        <v>48</v>
      </c>
      <c r="F379" s="151" t="s">
        <v>1517</v>
      </c>
      <c r="H379" s="150" t="s">
        <v>48</v>
      </c>
      <c r="I379" s="152"/>
      <c r="L379" s="148"/>
      <c r="M379" s="153"/>
      <c r="T379" s="154"/>
      <c r="AT379" s="150" t="s">
        <v>185</v>
      </c>
      <c r="AU379" s="150" t="s">
        <v>94</v>
      </c>
      <c r="AV379" s="12" t="s">
        <v>23</v>
      </c>
      <c r="AW379" s="12" t="s">
        <v>46</v>
      </c>
      <c r="AX379" s="12" t="s">
        <v>86</v>
      </c>
      <c r="AY379" s="150" t="s">
        <v>175</v>
      </c>
    </row>
    <row r="380" spans="2:65" s="12" customFormat="1" ht="11.25">
      <c r="B380" s="148"/>
      <c r="D380" s="149" t="s">
        <v>185</v>
      </c>
      <c r="E380" s="150" t="s">
        <v>48</v>
      </c>
      <c r="F380" s="151" t="s">
        <v>1518</v>
      </c>
      <c r="H380" s="150" t="s">
        <v>48</v>
      </c>
      <c r="I380" s="152"/>
      <c r="L380" s="148"/>
      <c r="M380" s="153"/>
      <c r="T380" s="154"/>
      <c r="AT380" s="150" t="s">
        <v>185</v>
      </c>
      <c r="AU380" s="150" t="s">
        <v>94</v>
      </c>
      <c r="AV380" s="12" t="s">
        <v>23</v>
      </c>
      <c r="AW380" s="12" t="s">
        <v>46</v>
      </c>
      <c r="AX380" s="12" t="s">
        <v>86</v>
      </c>
      <c r="AY380" s="150" t="s">
        <v>175</v>
      </c>
    </row>
    <row r="381" spans="2:65" s="12" customFormat="1" ht="22.5">
      <c r="B381" s="148"/>
      <c r="D381" s="149" t="s">
        <v>185</v>
      </c>
      <c r="E381" s="150" t="s">
        <v>48</v>
      </c>
      <c r="F381" s="151" t="s">
        <v>1540</v>
      </c>
      <c r="H381" s="150" t="s">
        <v>48</v>
      </c>
      <c r="I381" s="152"/>
      <c r="L381" s="148"/>
      <c r="M381" s="153"/>
      <c r="T381" s="154"/>
      <c r="AT381" s="150" t="s">
        <v>185</v>
      </c>
      <c r="AU381" s="150" t="s">
        <v>94</v>
      </c>
      <c r="AV381" s="12" t="s">
        <v>23</v>
      </c>
      <c r="AW381" s="12" t="s">
        <v>46</v>
      </c>
      <c r="AX381" s="12" t="s">
        <v>86</v>
      </c>
      <c r="AY381" s="150" t="s">
        <v>175</v>
      </c>
    </row>
    <row r="382" spans="2:65" s="13" customFormat="1" ht="11.25">
      <c r="B382" s="155"/>
      <c r="D382" s="149" t="s">
        <v>185</v>
      </c>
      <c r="E382" s="156" t="s">
        <v>48</v>
      </c>
      <c r="F382" s="157" t="s">
        <v>23</v>
      </c>
      <c r="H382" s="158">
        <v>1</v>
      </c>
      <c r="I382" s="159"/>
      <c r="L382" s="155"/>
      <c r="M382" s="160"/>
      <c r="T382" s="161"/>
      <c r="AT382" s="156" t="s">
        <v>185</v>
      </c>
      <c r="AU382" s="156" t="s">
        <v>94</v>
      </c>
      <c r="AV382" s="13" t="s">
        <v>94</v>
      </c>
      <c r="AW382" s="13" t="s">
        <v>46</v>
      </c>
      <c r="AX382" s="13" t="s">
        <v>86</v>
      </c>
      <c r="AY382" s="156" t="s">
        <v>175</v>
      </c>
    </row>
    <row r="383" spans="2:65" s="12" customFormat="1" ht="11.25">
      <c r="B383" s="148"/>
      <c r="D383" s="149" t="s">
        <v>185</v>
      </c>
      <c r="E383" s="150" t="s">
        <v>48</v>
      </c>
      <c r="F383" s="151" t="s">
        <v>1524</v>
      </c>
      <c r="H383" s="150" t="s">
        <v>48</v>
      </c>
      <c r="I383" s="152"/>
      <c r="L383" s="148"/>
      <c r="M383" s="153"/>
      <c r="T383" s="154"/>
      <c r="AT383" s="150" t="s">
        <v>185</v>
      </c>
      <c r="AU383" s="150" t="s">
        <v>94</v>
      </c>
      <c r="AV383" s="12" t="s">
        <v>23</v>
      </c>
      <c r="AW383" s="12" t="s">
        <v>46</v>
      </c>
      <c r="AX383" s="12" t="s">
        <v>86</v>
      </c>
      <c r="AY383" s="150" t="s">
        <v>175</v>
      </c>
    </row>
    <row r="384" spans="2:65" s="12" customFormat="1" ht="22.5">
      <c r="B384" s="148"/>
      <c r="D384" s="149" t="s">
        <v>185</v>
      </c>
      <c r="E384" s="150" t="s">
        <v>48</v>
      </c>
      <c r="F384" s="151" t="s">
        <v>1541</v>
      </c>
      <c r="H384" s="150" t="s">
        <v>48</v>
      </c>
      <c r="I384" s="152"/>
      <c r="L384" s="148"/>
      <c r="M384" s="153"/>
      <c r="T384" s="154"/>
      <c r="AT384" s="150" t="s">
        <v>185</v>
      </c>
      <c r="AU384" s="150" t="s">
        <v>94</v>
      </c>
      <c r="AV384" s="12" t="s">
        <v>23</v>
      </c>
      <c r="AW384" s="12" t="s">
        <v>46</v>
      </c>
      <c r="AX384" s="12" t="s">
        <v>86</v>
      </c>
      <c r="AY384" s="150" t="s">
        <v>175</v>
      </c>
    </row>
    <row r="385" spans="2:65" s="13" customFormat="1" ht="11.25">
      <c r="B385" s="155"/>
      <c r="D385" s="149" t="s">
        <v>185</v>
      </c>
      <c r="E385" s="156" t="s">
        <v>48</v>
      </c>
      <c r="F385" s="157" t="s">
        <v>23</v>
      </c>
      <c r="H385" s="158">
        <v>1</v>
      </c>
      <c r="I385" s="159"/>
      <c r="L385" s="155"/>
      <c r="M385" s="160"/>
      <c r="T385" s="161"/>
      <c r="AT385" s="156" t="s">
        <v>185</v>
      </c>
      <c r="AU385" s="156" t="s">
        <v>94</v>
      </c>
      <c r="AV385" s="13" t="s">
        <v>94</v>
      </c>
      <c r="AW385" s="13" t="s">
        <v>46</v>
      </c>
      <c r="AX385" s="13" t="s">
        <v>86</v>
      </c>
      <c r="AY385" s="156" t="s">
        <v>175</v>
      </c>
    </row>
    <row r="386" spans="2:65" s="12" customFormat="1" ht="22.5">
      <c r="B386" s="148"/>
      <c r="D386" s="149" t="s">
        <v>185</v>
      </c>
      <c r="E386" s="150" t="s">
        <v>48</v>
      </c>
      <c r="F386" s="151" t="s">
        <v>1542</v>
      </c>
      <c r="H386" s="150" t="s">
        <v>48</v>
      </c>
      <c r="I386" s="152"/>
      <c r="L386" s="148"/>
      <c r="M386" s="153"/>
      <c r="T386" s="154"/>
      <c r="AT386" s="150" t="s">
        <v>185</v>
      </c>
      <c r="AU386" s="150" t="s">
        <v>94</v>
      </c>
      <c r="AV386" s="12" t="s">
        <v>23</v>
      </c>
      <c r="AW386" s="12" t="s">
        <v>46</v>
      </c>
      <c r="AX386" s="12" t="s">
        <v>86</v>
      </c>
      <c r="AY386" s="150" t="s">
        <v>175</v>
      </c>
    </row>
    <row r="387" spans="2:65" s="13" customFormat="1" ht="11.25">
      <c r="B387" s="155"/>
      <c r="D387" s="149" t="s">
        <v>185</v>
      </c>
      <c r="E387" s="156" t="s">
        <v>48</v>
      </c>
      <c r="F387" s="157" t="s">
        <v>23</v>
      </c>
      <c r="H387" s="158">
        <v>1</v>
      </c>
      <c r="I387" s="159"/>
      <c r="L387" s="155"/>
      <c r="M387" s="160"/>
      <c r="T387" s="161"/>
      <c r="AT387" s="156" t="s">
        <v>185</v>
      </c>
      <c r="AU387" s="156" t="s">
        <v>94</v>
      </c>
      <c r="AV387" s="13" t="s">
        <v>94</v>
      </c>
      <c r="AW387" s="13" t="s">
        <v>46</v>
      </c>
      <c r="AX387" s="13" t="s">
        <v>86</v>
      </c>
      <c r="AY387" s="156" t="s">
        <v>175</v>
      </c>
    </row>
    <row r="388" spans="2:65" s="14" customFormat="1" ht="11.25">
      <c r="B388" s="162"/>
      <c r="D388" s="149" t="s">
        <v>185</v>
      </c>
      <c r="E388" s="163" t="s">
        <v>48</v>
      </c>
      <c r="F388" s="164" t="s">
        <v>209</v>
      </c>
      <c r="H388" s="165">
        <v>3</v>
      </c>
      <c r="I388" s="166"/>
      <c r="L388" s="162"/>
      <c r="M388" s="167"/>
      <c r="T388" s="168"/>
      <c r="AT388" s="163" t="s">
        <v>185</v>
      </c>
      <c r="AU388" s="163" t="s">
        <v>94</v>
      </c>
      <c r="AV388" s="14" t="s">
        <v>210</v>
      </c>
      <c r="AW388" s="14" t="s">
        <v>46</v>
      </c>
      <c r="AX388" s="14" t="s">
        <v>23</v>
      </c>
      <c r="AY388" s="163" t="s">
        <v>175</v>
      </c>
    </row>
    <row r="389" spans="2:65" s="1" customFormat="1" ht="16.5" customHeight="1">
      <c r="B389" s="32"/>
      <c r="C389" s="169" t="s">
        <v>501</v>
      </c>
      <c r="D389" s="169" t="s">
        <v>238</v>
      </c>
      <c r="E389" s="170" t="s">
        <v>1543</v>
      </c>
      <c r="F389" s="171" t="s">
        <v>1544</v>
      </c>
      <c r="G389" s="172" t="s">
        <v>233</v>
      </c>
      <c r="H389" s="173">
        <v>1</v>
      </c>
      <c r="I389" s="174"/>
      <c r="J389" s="175">
        <f>ROUND(I389*H389,2)</f>
        <v>0</v>
      </c>
      <c r="K389" s="171" t="s">
        <v>181</v>
      </c>
      <c r="L389" s="176"/>
      <c r="M389" s="177" t="s">
        <v>48</v>
      </c>
      <c r="N389" s="178" t="s">
        <v>57</v>
      </c>
      <c r="P389" s="140">
        <f>O389*H389</f>
        <v>0</v>
      </c>
      <c r="Q389" s="140">
        <v>2.5000000000000001E-3</v>
      </c>
      <c r="R389" s="140">
        <f>Q389*H389</f>
        <v>2.5000000000000001E-3</v>
      </c>
      <c r="S389" s="140">
        <v>0</v>
      </c>
      <c r="T389" s="141">
        <f>S389*H389</f>
        <v>0</v>
      </c>
      <c r="AR389" s="142" t="s">
        <v>262</v>
      </c>
      <c r="AT389" s="142" t="s">
        <v>238</v>
      </c>
      <c r="AU389" s="142" t="s">
        <v>94</v>
      </c>
      <c r="AY389" s="16" t="s">
        <v>175</v>
      </c>
      <c r="BE389" s="143">
        <f>IF(N389="základní",J389,0)</f>
        <v>0</v>
      </c>
      <c r="BF389" s="143">
        <f>IF(N389="snížená",J389,0)</f>
        <v>0</v>
      </c>
      <c r="BG389" s="143">
        <f>IF(N389="zákl. přenesená",J389,0)</f>
        <v>0</v>
      </c>
      <c r="BH389" s="143">
        <f>IF(N389="sníž. přenesená",J389,0)</f>
        <v>0</v>
      </c>
      <c r="BI389" s="143">
        <f>IF(N389="nulová",J389,0)</f>
        <v>0</v>
      </c>
      <c r="BJ389" s="16" t="s">
        <v>23</v>
      </c>
      <c r="BK389" s="143">
        <f>ROUND(I389*H389,2)</f>
        <v>0</v>
      </c>
      <c r="BL389" s="16" t="s">
        <v>210</v>
      </c>
      <c r="BM389" s="142" t="s">
        <v>1545</v>
      </c>
    </row>
    <row r="390" spans="2:65" s="12" customFormat="1" ht="11.25">
      <c r="B390" s="148"/>
      <c r="D390" s="149" t="s">
        <v>185</v>
      </c>
      <c r="E390" s="150" t="s">
        <v>48</v>
      </c>
      <c r="F390" s="151" t="s">
        <v>1524</v>
      </c>
      <c r="H390" s="150" t="s">
        <v>48</v>
      </c>
      <c r="I390" s="152"/>
      <c r="L390" s="148"/>
      <c r="M390" s="153"/>
      <c r="T390" s="154"/>
      <c r="AT390" s="150" t="s">
        <v>185</v>
      </c>
      <c r="AU390" s="150" t="s">
        <v>94</v>
      </c>
      <c r="AV390" s="12" t="s">
        <v>23</v>
      </c>
      <c r="AW390" s="12" t="s">
        <v>46</v>
      </c>
      <c r="AX390" s="12" t="s">
        <v>86</v>
      </c>
      <c r="AY390" s="150" t="s">
        <v>175</v>
      </c>
    </row>
    <row r="391" spans="2:65" s="12" customFormat="1" ht="22.5">
      <c r="B391" s="148"/>
      <c r="D391" s="149" t="s">
        <v>185</v>
      </c>
      <c r="E391" s="150" t="s">
        <v>48</v>
      </c>
      <c r="F391" s="151" t="s">
        <v>1546</v>
      </c>
      <c r="H391" s="150" t="s">
        <v>48</v>
      </c>
      <c r="I391" s="152"/>
      <c r="L391" s="148"/>
      <c r="M391" s="153"/>
      <c r="T391" s="154"/>
      <c r="AT391" s="150" t="s">
        <v>185</v>
      </c>
      <c r="AU391" s="150" t="s">
        <v>94</v>
      </c>
      <c r="AV391" s="12" t="s">
        <v>23</v>
      </c>
      <c r="AW391" s="12" t="s">
        <v>46</v>
      </c>
      <c r="AX391" s="12" t="s">
        <v>86</v>
      </c>
      <c r="AY391" s="150" t="s">
        <v>175</v>
      </c>
    </row>
    <row r="392" spans="2:65" s="13" customFormat="1" ht="11.25">
      <c r="B392" s="155"/>
      <c r="D392" s="149" t="s">
        <v>185</v>
      </c>
      <c r="E392" s="156" t="s">
        <v>48</v>
      </c>
      <c r="F392" s="157" t="s">
        <v>23</v>
      </c>
      <c r="H392" s="158">
        <v>1</v>
      </c>
      <c r="I392" s="159"/>
      <c r="L392" s="155"/>
      <c r="M392" s="160"/>
      <c r="T392" s="161"/>
      <c r="AT392" s="156" t="s">
        <v>185</v>
      </c>
      <c r="AU392" s="156" t="s">
        <v>94</v>
      </c>
      <c r="AV392" s="13" t="s">
        <v>94</v>
      </c>
      <c r="AW392" s="13" t="s">
        <v>46</v>
      </c>
      <c r="AX392" s="13" t="s">
        <v>23</v>
      </c>
      <c r="AY392" s="156" t="s">
        <v>175</v>
      </c>
    </row>
    <row r="393" spans="2:65" s="1" customFormat="1" ht="24.2" customHeight="1">
      <c r="B393" s="32"/>
      <c r="C393" s="169" t="s">
        <v>507</v>
      </c>
      <c r="D393" s="169" t="s">
        <v>238</v>
      </c>
      <c r="E393" s="170" t="s">
        <v>1547</v>
      </c>
      <c r="F393" s="171" t="s">
        <v>1548</v>
      </c>
      <c r="G393" s="172" t="s">
        <v>233</v>
      </c>
      <c r="H393" s="173">
        <v>3</v>
      </c>
      <c r="I393" s="174"/>
      <c r="J393" s="175">
        <f>ROUND(I393*H393,2)</f>
        <v>0</v>
      </c>
      <c r="K393" s="171" t="s">
        <v>181</v>
      </c>
      <c r="L393" s="176"/>
      <c r="M393" s="177" t="s">
        <v>48</v>
      </c>
      <c r="N393" s="178" t="s">
        <v>57</v>
      </c>
      <c r="P393" s="140">
        <f>O393*H393</f>
        <v>0</v>
      </c>
      <c r="Q393" s="140">
        <v>1.55E-2</v>
      </c>
      <c r="R393" s="140">
        <f>Q393*H393</f>
        <v>4.65E-2</v>
      </c>
      <c r="S393" s="140">
        <v>0</v>
      </c>
      <c r="T393" s="141">
        <f>S393*H393</f>
        <v>0</v>
      </c>
      <c r="AR393" s="142" t="s">
        <v>262</v>
      </c>
      <c r="AT393" s="142" t="s">
        <v>238</v>
      </c>
      <c r="AU393" s="142" t="s">
        <v>94</v>
      </c>
      <c r="AY393" s="16" t="s">
        <v>175</v>
      </c>
      <c r="BE393" s="143">
        <f>IF(N393="základní",J393,0)</f>
        <v>0</v>
      </c>
      <c r="BF393" s="143">
        <f>IF(N393="snížená",J393,0)</f>
        <v>0</v>
      </c>
      <c r="BG393" s="143">
        <f>IF(N393="zákl. přenesená",J393,0)</f>
        <v>0</v>
      </c>
      <c r="BH393" s="143">
        <f>IF(N393="sníž. přenesená",J393,0)</f>
        <v>0</v>
      </c>
      <c r="BI393" s="143">
        <f>IF(N393="nulová",J393,0)</f>
        <v>0</v>
      </c>
      <c r="BJ393" s="16" t="s">
        <v>23</v>
      </c>
      <c r="BK393" s="143">
        <f>ROUND(I393*H393,2)</f>
        <v>0</v>
      </c>
      <c r="BL393" s="16" t="s">
        <v>210</v>
      </c>
      <c r="BM393" s="142" t="s">
        <v>1549</v>
      </c>
    </row>
    <row r="394" spans="2:65" s="12" customFormat="1" ht="11.25">
      <c r="B394" s="148"/>
      <c r="D394" s="149" t="s">
        <v>185</v>
      </c>
      <c r="E394" s="150" t="s">
        <v>48</v>
      </c>
      <c r="F394" s="151" t="s">
        <v>1517</v>
      </c>
      <c r="H394" s="150" t="s">
        <v>48</v>
      </c>
      <c r="I394" s="152"/>
      <c r="L394" s="148"/>
      <c r="M394" s="153"/>
      <c r="T394" s="154"/>
      <c r="AT394" s="150" t="s">
        <v>185</v>
      </c>
      <c r="AU394" s="150" t="s">
        <v>94</v>
      </c>
      <c r="AV394" s="12" t="s">
        <v>23</v>
      </c>
      <c r="AW394" s="12" t="s">
        <v>46</v>
      </c>
      <c r="AX394" s="12" t="s">
        <v>86</v>
      </c>
      <c r="AY394" s="150" t="s">
        <v>175</v>
      </c>
    </row>
    <row r="395" spans="2:65" s="12" customFormat="1" ht="22.5">
      <c r="B395" s="148"/>
      <c r="D395" s="149" t="s">
        <v>185</v>
      </c>
      <c r="E395" s="150" t="s">
        <v>48</v>
      </c>
      <c r="F395" s="151" t="s">
        <v>1550</v>
      </c>
      <c r="H395" s="150" t="s">
        <v>48</v>
      </c>
      <c r="I395" s="152"/>
      <c r="L395" s="148"/>
      <c r="M395" s="153"/>
      <c r="T395" s="154"/>
      <c r="AT395" s="150" t="s">
        <v>185</v>
      </c>
      <c r="AU395" s="150" t="s">
        <v>94</v>
      </c>
      <c r="AV395" s="12" t="s">
        <v>23</v>
      </c>
      <c r="AW395" s="12" t="s">
        <v>46</v>
      </c>
      <c r="AX395" s="12" t="s">
        <v>86</v>
      </c>
      <c r="AY395" s="150" t="s">
        <v>175</v>
      </c>
    </row>
    <row r="396" spans="2:65" s="13" customFormat="1" ht="11.25">
      <c r="B396" s="155"/>
      <c r="D396" s="149" t="s">
        <v>185</v>
      </c>
      <c r="E396" s="156" t="s">
        <v>48</v>
      </c>
      <c r="F396" s="157" t="s">
        <v>23</v>
      </c>
      <c r="H396" s="158">
        <v>1</v>
      </c>
      <c r="I396" s="159"/>
      <c r="L396" s="155"/>
      <c r="M396" s="160"/>
      <c r="T396" s="161"/>
      <c r="AT396" s="156" t="s">
        <v>185</v>
      </c>
      <c r="AU396" s="156" t="s">
        <v>94</v>
      </c>
      <c r="AV396" s="13" t="s">
        <v>94</v>
      </c>
      <c r="AW396" s="13" t="s">
        <v>46</v>
      </c>
      <c r="AX396" s="13" t="s">
        <v>86</v>
      </c>
      <c r="AY396" s="156" t="s">
        <v>175</v>
      </c>
    </row>
    <row r="397" spans="2:65" s="12" customFormat="1" ht="22.5">
      <c r="B397" s="148"/>
      <c r="D397" s="149" t="s">
        <v>185</v>
      </c>
      <c r="E397" s="150" t="s">
        <v>48</v>
      </c>
      <c r="F397" s="151" t="s">
        <v>1551</v>
      </c>
      <c r="H397" s="150" t="s">
        <v>48</v>
      </c>
      <c r="I397" s="152"/>
      <c r="L397" s="148"/>
      <c r="M397" s="153"/>
      <c r="T397" s="154"/>
      <c r="AT397" s="150" t="s">
        <v>185</v>
      </c>
      <c r="AU397" s="150" t="s">
        <v>94</v>
      </c>
      <c r="AV397" s="12" t="s">
        <v>23</v>
      </c>
      <c r="AW397" s="12" t="s">
        <v>46</v>
      </c>
      <c r="AX397" s="12" t="s">
        <v>86</v>
      </c>
      <c r="AY397" s="150" t="s">
        <v>175</v>
      </c>
    </row>
    <row r="398" spans="2:65" s="13" customFormat="1" ht="11.25">
      <c r="B398" s="155"/>
      <c r="D398" s="149" t="s">
        <v>185</v>
      </c>
      <c r="E398" s="156" t="s">
        <v>48</v>
      </c>
      <c r="F398" s="157" t="s">
        <v>23</v>
      </c>
      <c r="H398" s="158">
        <v>1</v>
      </c>
      <c r="I398" s="159"/>
      <c r="L398" s="155"/>
      <c r="M398" s="160"/>
      <c r="T398" s="161"/>
      <c r="AT398" s="156" t="s">
        <v>185</v>
      </c>
      <c r="AU398" s="156" t="s">
        <v>94</v>
      </c>
      <c r="AV398" s="13" t="s">
        <v>94</v>
      </c>
      <c r="AW398" s="13" t="s">
        <v>46</v>
      </c>
      <c r="AX398" s="13" t="s">
        <v>86</v>
      </c>
      <c r="AY398" s="156" t="s">
        <v>175</v>
      </c>
    </row>
    <row r="399" spans="2:65" s="12" customFormat="1" ht="11.25">
      <c r="B399" s="148"/>
      <c r="D399" s="149" t="s">
        <v>185</v>
      </c>
      <c r="E399" s="150" t="s">
        <v>48</v>
      </c>
      <c r="F399" s="151" t="s">
        <v>1524</v>
      </c>
      <c r="H399" s="150" t="s">
        <v>48</v>
      </c>
      <c r="I399" s="152"/>
      <c r="L399" s="148"/>
      <c r="M399" s="153"/>
      <c r="T399" s="154"/>
      <c r="AT399" s="150" t="s">
        <v>185</v>
      </c>
      <c r="AU399" s="150" t="s">
        <v>94</v>
      </c>
      <c r="AV399" s="12" t="s">
        <v>23</v>
      </c>
      <c r="AW399" s="12" t="s">
        <v>46</v>
      </c>
      <c r="AX399" s="12" t="s">
        <v>86</v>
      </c>
      <c r="AY399" s="150" t="s">
        <v>175</v>
      </c>
    </row>
    <row r="400" spans="2:65" s="12" customFormat="1" ht="22.5">
      <c r="B400" s="148"/>
      <c r="D400" s="149" t="s">
        <v>185</v>
      </c>
      <c r="E400" s="150" t="s">
        <v>48</v>
      </c>
      <c r="F400" s="151" t="s">
        <v>1552</v>
      </c>
      <c r="H400" s="150" t="s">
        <v>48</v>
      </c>
      <c r="I400" s="152"/>
      <c r="L400" s="148"/>
      <c r="M400" s="153"/>
      <c r="T400" s="154"/>
      <c r="AT400" s="150" t="s">
        <v>185</v>
      </c>
      <c r="AU400" s="150" t="s">
        <v>94</v>
      </c>
      <c r="AV400" s="12" t="s">
        <v>23</v>
      </c>
      <c r="AW400" s="12" t="s">
        <v>46</v>
      </c>
      <c r="AX400" s="12" t="s">
        <v>86</v>
      </c>
      <c r="AY400" s="150" t="s">
        <v>175</v>
      </c>
    </row>
    <row r="401" spans="2:65" s="13" customFormat="1" ht="11.25">
      <c r="B401" s="155"/>
      <c r="D401" s="149" t="s">
        <v>185</v>
      </c>
      <c r="E401" s="156" t="s">
        <v>48</v>
      </c>
      <c r="F401" s="157" t="s">
        <v>23</v>
      </c>
      <c r="H401" s="158">
        <v>1</v>
      </c>
      <c r="I401" s="159"/>
      <c r="L401" s="155"/>
      <c r="M401" s="160"/>
      <c r="T401" s="161"/>
      <c r="AT401" s="156" t="s">
        <v>185</v>
      </c>
      <c r="AU401" s="156" t="s">
        <v>94</v>
      </c>
      <c r="AV401" s="13" t="s">
        <v>94</v>
      </c>
      <c r="AW401" s="13" t="s">
        <v>46</v>
      </c>
      <c r="AX401" s="13" t="s">
        <v>86</v>
      </c>
      <c r="AY401" s="156" t="s">
        <v>175</v>
      </c>
    </row>
    <row r="402" spans="2:65" s="14" customFormat="1" ht="11.25">
      <c r="B402" s="162"/>
      <c r="D402" s="149" t="s">
        <v>185</v>
      </c>
      <c r="E402" s="163" t="s">
        <v>48</v>
      </c>
      <c r="F402" s="164" t="s">
        <v>209</v>
      </c>
      <c r="H402" s="165">
        <v>3</v>
      </c>
      <c r="I402" s="166"/>
      <c r="L402" s="162"/>
      <c r="M402" s="167"/>
      <c r="T402" s="168"/>
      <c r="AT402" s="163" t="s">
        <v>185</v>
      </c>
      <c r="AU402" s="163" t="s">
        <v>94</v>
      </c>
      <c r="AV402" s="14" t="s">
        <v>210</v>
      </c>
      <c r="AW402" s="14" t="s">
        <v>46</v>
      </c>
      <c r="AX402" s="14" t="s">
        <v>23</v>
      </c>
      <c r="AY402" s="163" t="s">
        <v>175</v>
      </c>
    </row>
    <row r="403" spans="2:65" s="1" customFormat="1" ht="16.5" customHeight="1">
      <c r="B403" s="32"/>
      <c r="C403" s="169" t="s">
        <v>511</v>
      </c>
      <c r="D403" s="169" t="s">
        <v>238</v>
      </c>
      <c r="E403" s="170" t="s">
        <v>1553</v>
      </c>
      <c r="F403" s="171" t="s">
        <v>1554</v>
      </c>
      <c r="G403" s="172" t="s">
        <v>233</v>
      </c>
      <c r="H403" s="173">
        <v>3</v>
      </c>
      <c r="I403" s="174"/>
      <c r="J403" s="175">
        <f>ROUND(I403*H403,2)</f>
        <v>0</v>
      </c>
      <c r="K403" s="171" t="s">
        <v>274</v>
      </c>
      <c r="L403" s="176"/>
      <c r="M403" s="177" t="s">
        <v>48</v>
      </c>
      <c r="N403" s="178" t="s">
        <v>57</v>
      </c>
      <c r="P403" s="140">
        <f>O403*H403</f>
        <v>0</v>
      </c>
      <c r="Q403" s="140">
        <v>2.4500000000000001E-2</v>
      </c>
      <c r="R403" s="140">
        <f>Q403*H403</f>
        <v>7.350000000000001E-2</v>
      </c>
      <c r="S403" s="140">
        <v>0</v>
      </c>
      <c r="T403" s="141">
        <f>S403*H403</f>
        <v>0</v>
      </c>
      <c r="AR403" s="142" t="s">
        <v>262</v>
      </c>
      <c r="AT403" s="142" t="s">
        <v>238</v>
      </c>
      <c r="AU403" s="142" t="s">
        <v>94</v>
      </c>
      <c r="AY403" s="16" t="s">
        <v>175</v>
      </c>
      <c r="BE403" s="143">
        <f>IF(N403="základní",J403,0)</f>
        <v>0</v>
      </c>
      <c r="BF403" s="143">
        <f>IF(N403="snížená",J403,0)</f>
        <v>0</v>
      </c>
      <c r="BG403" s="143">
        <f>IF(N403="zákl. přenesená",J403,0)</f>
        <v>0</v>
      </c>
      <c r="BH403" s="143">
        <f>IF(N403="sníž. přenesená",J403,0)</f>
        <v>0</v>
      </c>
      <c r="BI403" s="143">
        <f>IF(N403="nulová",J403,0)</f>
        <v>0</v>
      </c>
      <c r="BJ403" s="16" t="s">
        <v>23</v>
      </c>
      <c r="BK403" s="143">
        <f>ROUND(I403*H403,2)</f>
        <v>0</v>
      </c>
      <c r="BL403" s="16" t="s">
        <v>210</v>
      </c>
      <c r="BM403" s="142" t="s">
        <v>1555</v>
      </c>
    </row>
    <row r="404" spans="2:65" s="12" customFormat="1" ht="11.25">
      <c r="B404" s="148"/>
      <c r="D404" s="149" t="s">
        <v>185</v>
      </c>
      <c r="E404" s="150" t="s">
        <v>48</v>
      </c>
      <c r="F404" s="151" t="s">
        <v>1517</v>
      </c>
      <c r="H404" s="150" t="s">
        <v>48</v>
      </c>
      <c r="I404" s="152"/>
      <c r="L404" s="148"/>
      <c r="M404" s="153"/>
      <c r="T404" s="154"/>
      <c r="AT404" s="150" t="s">
        <v>185</v>
      </c>
      <c r="AU404" s="150" t="s">
        <v>94</v>
      </c>
      <c r="AV404" s="12" t="s">
        <v>23</v>
      </c>
      <c r="AW404" s="12" t="s">
        <v>46</v>
      </c>
      <c r="AX404" s="12" t="s">
        <v>86</v>
      </c>
      <c r="AY404" s="150" t="s">
        <v>175</v>
      </c>
    </row>
    <row r="405" spans="2:65" s="12" customFormat="1" ht="11.25">
      <c r="B405" s="148"/>
      <c r="D405" s="149" t="s">
        <v>185</v>
      </c>
      <c r="E405" s="150" t="s">
        <v>48</v>
      </c>
      <c r="F405" s="151" t="s">
        <v>1518</v>
      </c>
      <c r="H405" s="150" t="s">
        <v>48</v>
      </c>
      <c r="I405" s="152"/>
      <c r="L405" s="148"/>
      <c r="M405" s="153"/>
      <c r="T405" s="154"/>
      <c r="AT405" s="150" t="s">
        <v>185</v>
      </c>
      <c r="AU405" s="150" t="s">
        <v>94</v>
      </c>
      <c r="AV405" s="12" t="s">
        <v>23</v>
      </c>
      <c r="AW405" s="12" t="s">
        <v>46</v>
      </c>
      <c r="AX405" s="12" t="s">
        <v>86</v>
      </c>
      <c r="AY405" s="150" t="s">
        <v>175</v>
      </c>
    </row>
    <row r="406" spans="2:65" s="12" customFormat="1" ht="22.5">
      <c r="B406" s="148"/>
      <c r="D406" s="149" t="s">
        <v>185</v>
      </c>
      <c r="E406" s="150" t="s">
        <v>48</v>
      </c>
      <c r="F406" s="151" t="s">
        <v>1535</v>
      </c>
      <c r="H406" s="150" t="s">
        <v>48</v>
      </c>
      <c r="I406" s="152"/>
      <c r="L406" s="148"/>
      <c r="M406" s="153"/>
      <c r="T406" s="154"/>
      <c r="AT406" s="150" t="s">
        <v>185</v>
      </c>
      <c r="AU406" s="150" t="s">
        <v>94</v>
      </c>
      <c r="AV406" s="12" t="s">
        <v>23</v>
      </c>
      <c r="AW406" s="12" t="s">
        <v>46</v>
      </c>
      <c r="AX406" s="12" t="s">
        <v>86</v>
      </c>
      <c r="AY406" s="150" t="s">
        <v>175</v>
      </c>
    </row>
    <row r="407" spans="2:65" s="13" customFormat="1" ht="11.25">
      <c r="B407" s="155"/>
      <c r="D407" s="149" t="s">
        <v>185</v>
      </c>
      <c r="E407" s="156" t="s">
        <v>48</v>
      </c>
      <c r="F407" s="157" t="s">
        <v>23</v>
      </c>
      <c r="H407" s="158">
        <v>1</v>
      </c>
      <c r="I407" s="159"/>
      <c r="L407" s="155"/>
      <c r="M407" s="160"/>
      <c r="T407" s="161"/>
      <c r="AT407" s="156" t="s">
        <v>185</v>
      </c>
      <c r="AU407" s="156" t="s">
        <v>94</v>
      </c>
      <c r="AV407" s="13" t="s">
        <v>94</v>
      </c>
      <c r="AW407" s="13" t="s">
        <v>46</v>
      </c>
      <c r="AX407" s="13" t="s">
        <v>86</v>
      </c>
      <c r="AY407" s="156" t="s">
        <v>175</v>
      </c>
    </row>
    <row r="408" spans="2:65" s="12" customFormat="1" ht="11.25">
      <c r="B408" s="148"/>
      <c r="D408" s="149" t="s">
        <v>185</v>
      </c>
      <c r="E408" s="150" t="s">
        <v>48</v>
      </c>
      <c r="F408" s="151" t="s">
        <v>1524</v>
      </c>
      <c r="H408" s="150" t="s">
        <v>48</v>
      </c>
      <c r="I408" s="152"/>
      <c r="L408" s="148"/>
      <c r="M408" s="153"/>
      <c r="T408" s="154"/>
      <c r="AT408" s="150" t="s">
        <v>185</v>
      </c>
      <c r="AU408" s="150" t="s">
        <v>94</v>
      </c>
      <c r="AV408" s="12" t="s">
        <v>23</v>
      </c>
      <c r="AW408" s="12" t="s">
        <v>46</v>
      </c>
      <c r="AX408" s="12" t="s">
        <v>86</v>
      </c>
      <c r="AY408" s="150" t="s">
        <v>175</v>
      </c>
    </row>
    <row r="409" spans="2:65" s="12" customFormat="1" ht="22.5">
      <c r="B409" s="148"/>
      <c r="D409" s="149" t="s">
        <v>185</v>
      </c>
      <c r="E409" s="150" t="s">
        <v>48</v>
      </c>
      <c r="F409" s="151" t="s">
        <v>1556</v>
      </c>
      <c r="H409" s="150" t="s">
        <v>48</v>
      </c>
      <c r="I409" s="152"/>
      <c r="L409" s="148"/>
      <c r="M409" s="153"/>
      <c r="T409" s="154"/>
      <c r="AT409" s="150" t="s">
        <v>185</v>
      </c>
      <c r="AU409" s="150" t="s">
        <v>94</v>
      </c>
      <c r="AV409" s="12" t="s">
        <v>23</v>
      </c>
      <c r="AW409" s="12" t="s">
        <v>46</v>
      </c>
      <c r="AX409" s="12" t="s">
        <v>86</v>
      </c>
      <c r="AY409" s="150" t="s">
        <v>175</v>
      </c>
    </row>
    <row r="410" spans="2:65" s="13" customFormat="1" ht="11.25">
      <c r="B410" s="155"/>
      <c r="D410" s="149" t="s">
        <v>185</v>
      </c>
      <c r="E410" s="156" t="s">
        <v>48</v>
      </c>
      <c r="F410" s="157" t="s">
        <v>23</v>
      </c>
      <c r="H410" s="158">
        <v>1</v>
      </c>
      <c r="I410" s="159"/>
      <c r="L410" s="155"/>
      <c r="M410" s="160"/>
      <c r="T410" s="161"/>
      <c r="AT410" s="156" t="s">
        <v>185</v>
      </c>
      <c r="AU410" s="156" t="s">
        <v>94</v>
      </c>
      <c r="AV410" s="13" t="s">
        <v>94</v>
      </c>
      <c r="AW410" s="13" t="s">
        <v>46</v>
      </c>
      <c r="AX410" s="13" t="s">
        <v>86</v>
      </c>
      <c r="AY410" s="156" t="s">
        <v>175</v>
      </c>
    </row>
    <row r="411" spans="2:65" s="12" customFormat="1" ht="22.5">
      <c r="B411" s="148"/>
      <c r="D411" s="149" t="s">
        <v>185</v>
      </c>
      <c r="E411" s="150" t="s">
        <v>48</v>
      </c>
      <c r="F411" s="151" t="s">
        <v>1536</v>
      </c>
      <c r="H411" s="150" t="s">
        <v>48</v>
      </c>
      <c r="I411" s="152"/>
      <c r="L411" s="148"/>
      <c r="M411" s="153"/>
      <c r="T411" s="154"/>
      <c r="AT411" s="150" t="s">
        <v>185</v>
      </c>
      <c r="AU411" s="150" t="s">
        <v>94</v>
      </c>
      <c r="AV411" s="12" t="s">
        <v>23</v>
      </c>
      <c r="AW411" s="12" t="s">
        <v>46</v>
      </c>
      <c r="AX411" s="12" t="s">
        <v>86</v>
      </c>
      <c r="AY411" s="150" t="s">
        <v>175</v>
      </c>
    </row>
    <row r="412" spans="2:65" s="13" customFormat="1" ht="11.25">
      <c r="B412" s="155"/>
      <c r="D412" s="149" t="s">
        <v>185</v>
      </c>
      <c r="E412" s="156" t="s">
        <v>48</v>
      </c>
      <c r="F412" s="157" t="s">
        <v>23</v>
      </c>
      <c r="H412" s="158">
        <v>1</v>
      </c>
      <c r="I412" s="159"/>
      <c r="L412" s="155"/>
      <c r="M412" s="160"/>
      <c r="T412" s="161"/>
      <c r="AT412" s="156" t="s">
        <v>185</v>
      </c>
      <c r="AU412" s="156" t="s">
        <v>94</v>
      </c>
      <c r="AV412" s="13" t="s">
        <v>94</v>
      </c>
      <c r="AW412" s="13" t="s">
        <v>46</v>
      </c>
      <c r="AX412" s="13" t="s">
        <v>86</v>
      </c>
      <c r="AY412" s="156" t="s">
        <v>175</v>
      </c>
    </row>
    <row r="413" spans="2:65" s="14" customFormat="1" ht="11.25">
      <c r="B413" s="162"/>
      <c r="D413" s="149" t="s">
        <v>185</v>
      </c>
      <c r="E413" s="163" t="s">
        <v>48</v>
      </c>
      <c r="F413" s="164" t="s">
        <v>209</v>
      </c>
      <c r="H413" s="165">
        <v>3</v>
      </c>
      <c r="I413" s="166"/>
      <c r="L413" s="162"/>
      <c r="M413" s="167"/>
      <c r="T413" s="168"/>
      <c r="AT413" s="163" t="s">
        <v>185</v>
      </c>
      <c r="AU413" s="163" t="s">
        <v>94</v>
      </c>
      <c r="AV413" s="14" t="s">
        <v>210</v>
      </c>
      <c r="AW413" s="14" t="s">
        <v>46</v>
      </c>
      <c r="AX413" s="14" t="s">
        <v>23</v>
      </c>
      <c r="AY413" s="163" t="s">
        <v>175</v>
      </c>
    </row>
    <row r="414" spans="2:65" s="1" customFormat="1" ht="24.2" customHeight="1">
      <c r="B414" s="32"/>
      <c r="C414" s="169" t="s">
        <v>520</v>
      </c>
      <c r="D414" s="169" t="s">
        <v>238</v>
      </c>
      <c r="E414" s="170" t="s">
        <v>1557</v>
      </c>
      <c r="F414" s="171" t="s">
        <v>1558</v>
      </c>
      <c r="G414" s="172" t="s">
        <v>233</v>
      </c>
      <c r="H414" s="173">
        <v>6</v>
      </c>
      <c r="I414" s="174"/>
      <c r="J414" s="175">
        <f>ROUND(I414*H414,2)</f>
        <v>0</v>
      </c>
      <c r="K414" s="171" t="s">
        <v>181</v>
      </c>
      <c r="L414" s="176"/>
      <c r="M414" s="177" t="s">
        <v>48</v>
      </c>
      <c r="N414" s="178" t="s">
        <v>57</v>
      </c>
      <c r="P414" s="140">
        <f>O414*H414</f>
        <v>0</v>
      </c>
      <c r="Q414" s="140">
        <v>2.5000000000000001E-3</v>
      </c>
      <c r="R414" s="140">
        <f>Q414*H414</f>
        <v>1.4999999999999999E-2</v>
      </c>
      <c r="S414" s="140">
        <v>0</v>
      </c>
      <c r="T414" s="141">
        <f>S414*H414</f>
        <v>0</v>
      </c>
      <c r="AR414" s="142" t="s">
        <v>262</v>
      </c>
      <c r="AT414" s="142" t="s">
        <v>238</v>
      </c>
      <c r="AU414" s="142" t="s">
        <v>94</v>
      </c>
      <c r="AY414" s="16" t="s">
        <v>175</v>
      </c>
      <c r="BE414" s="143">
        <f>IF(N414="základní",J414,0)</f>
        <v>0</v>
      </c>
      <c r="BF414" s="143">
        <f>IF(N414="snížená",J414,0)</f>
        <v>0</v>
      </c>
      <c r="BG414" s="143">
        <f>IF(N414="zákl. přenesená",J414,0)</f>
        <v>0</v>
      </c>
      <c r="BH414" s="143">
        <f>IF(N414="sníž. přenesená",J414,0)</f>
        <v>0</v>
      </c>
      <c r="BI414" s="143">
        <f>IF(N414="nulová",J414,0)</f>
        <v>0</v>
      </c>
      <c r="BJ414" s="16" t="s">
        <v>23</v>
      </c>
      <c r="BK414" s="143">
        <f>ROUND(I414*H414,2)</f>
        <v>0</v>
      </c>
      <c r="BL414" s="16" t="s">
        <v>210</v>
      </c>
      <c r="BM414" s="142" t="s">
        <v>1559</v>
      </c>
    </row>
    <row r="415" spans="2:65" s="12" customFormat="1" ht="11.25">
      <c r="B415" s="148"/>
      <c r="D415" s="149" t="s">
        <v>185</v>
      </c>
      <c r="E415" s="150" t="s">
        <v>48</v>
      </c>
      <c r="F415" s="151" t="s">
        <v>1517</v>
      </c>
      <c r="H415" s="150" t="s">
        <v>48</v>
      </c>
      <c r="I415" s="152"/>
      <c r="L415" s="148"/>
      <c r="M415" s="153"/>
      <c r="T415" s="154"/>
      <c r="AT415" s="150" t="s">
        <v>185</v>
      </c>
      <c r="AU415" s="150" t="s">
        <v>94</v>
      </c>
      <c r="AV415" s="12" t="s">
        <v>23</v>
      </c>
      <c r="AW415" s="12" t="s">
        <v>46</v>
      </c>
      <c r="AX415" s="12" t="s">
        <v>86</v>
      </c>
      <c r="AY415" s="150" t="s">
        <v>175</v>
      </c>
    </row>
    <row r="416" spans="2:65" s="12" customFormat="1" ht="11.25">
      <c r="B416" s="148"/>
      <c r="D416" s="149" t="s">
        <v>185</v>
      </c>
      <c r="E416" s="150" t="s">
        <v>48</v>
      </c>
      <c r="F416" s="151" t="s">
        <v>1518</v>
      </c>
      <c r="H416" s="150" t="s">
        <v>48</v>
      </c>
      <c r="I416" s="152"/>
      <c r="L416" s="148"/>
      <c r="M416" s="153"/>
      <c r="T416" s="154"/>
      <c r="AT416" s="150" t="s">
        <v>185</v>
      </c>
      <c r="AU416" s="150" t="s">
        <v>94</v>
      </c>
      <c r="AV416" s="12" t="s">
        <v>23</v>
      </c>
      <c r="AW416" s="12" t="s">
        <v>46</v>
      </c>
      <c r="AX416" s="12" t="s">
        <v>86</v>
      </c>
      <c r="AY416" s="150" t="s">
        <v>175</v>
      </c>
    </row>
    <row r="417" spans="2:65" s="12" customFormat="1" ht="22.5">
      <c r="B417" s="148"/>
      <c r="D417" s="149" t="s">
        <v>185</v>
      </c>
      <c r="E417" s="150" t="s">
        <v>48</v>
      </c>
      <c r="F417" s="151" t="s">
        <v>1519</v>
      </c>
      <c r="H417" s="150" t="s">
        <v>48</v>
      </c>
      <c r="I417" s="152"/>
      <c r="L417" s="148"/>
      <c r="M417" s="153"/>
      <c r="T417" s="154"/>
      <c r="AT417" s="150" t="s">
        <v>185</v>
      </c>
      <c r="AU417" s="150" t="s">
        <v>94</v>
      </c>
      <c r="AV417" s="12" t="s">
        <v>23</v>
      </c>
      <c r="AW417" s="12" t="s">
        <v>46</v>
      </c>
      <c r="AX417" s="12" t="s">
        <v>86</v>
      </c>
      <c r="AY417" s="150" t="s">
        <v>175</v>
      </c>
    </row>
    <row r="418" spans="2:65" s="13" customFormat="1" ht="11.25">
      <c r="B418" s="155"/>
      <c r="D418" s="149" t="s">
        <v>185</v>
      </c>
      <c r="E418" s="156" t="s">
        <v>48</v>
      </c>
      <c r="F418" s="157" t="s">
        <v>519</v>
      </c>
      <c r="H418" s="158">
        <v>2</v>
      </c>
      <c r="I418" s="159"/>
      <c r="L418" s="155"/>
      <c r="M418" s="160"/>
      <c r="T418" s="161"/>
      <c r="AT418" s="156" t="s">
        <v>185</v>
      </c>
      <c r="AU418" s="156" t="s">
        <v>94</v>
      </c>
      <c r="AV418" s="13" t="s">
        <v>94</v>
      </c>
      <c r="AW418" s="13" t="s">
        <v>46</v>
      </c>
      <c r="AX418" s="13" t="s">
        <v>86</v>
      </c>
      <c r="AY418" s="156" t="s">
        <v>175</v>
      </c>
    </row>
    <row r="419" spans="2:65" s="12" customFormat="1" ht="22.5">
      <c r="B419" s="148"/>
      <c r="D419" s="149" t="s">
        <v>185</v>
      </c>
      <c r="E419" s="150" t="s">
        <v>48</v>
      </c>
      <c r="F419" s="151" t="s">
        <v>1560</v>
      </c>
      <c r="H419" s="150" t="s">
        <v>48</v>
      </c>
      <c r="I419" s="152"/>
      <c r="L419" s="148"/>
      <c r="M419" s="153"/>
      <c r="T419" s="154"/>
      <c r="AT419" s="150" t="s">
        <v>185</v>
      </c>
      <c r="AU419" s="150" t="s">
        <v>94</v>
      </c>
      <c r="AV419" s="12" t="s">
        <v>23</v>
      </c>
      <c r="AW419" s="12" t="s">
        <v>46</v>
      </c>
      <c r="AX419" s="12" t="s">
        <v>86</v>
      </c>
      <c r="AY419" s="150" t="s">
        <v>175</v>
      </c>
    </row>
    <row r="420" spans="2:65" s="13" customFormat="1" ht="11.25">
      <c r="B420" s="155"/>
      <c r="D420" s="149" t="s">
        <v>185</v>
      </c>
      <c r="E420" s="156" t="s">
        <v>48</v>
      </c>
      <c r="F420" s="157" t="s">
        <v>23</v>
      </c>
      <c r="H420" s="158">
        <v>1</v>
      </c>
      <c r="I420" s="159"/>
      <c r="L420" s="155"/>
      <c r="M420" s="160"/>
      <c r="T420" s="161"/>
      <c r="AT420" s="156" t="s">
        <v>185</v>
      </c>
      <c r="AU420" s="156" t="s">
        <v>94</v>
      </c>
      <c r="AV420" s="13" t="s">
        <v>94</v>
      </c>
      <c r="AW420" s="13" t="s">
        <v>46</v>
      </c>
      <c r="AX420" s="13" t="s">
        <v>86</v>
      </c>
      <c r="AY420" s="156" t="s">
        <v>175</v>
      </c>
    </row>
    <row r="421" spans="2:65" s="12" customFormat="1" ht="22.5">
      <c r="B421" s="148"/>
      <c r="D421" s="149" t="s">
        <v>185</v>
      </c>
      <c r="E421" s="150" t="s">
        <v>48</v>
      </c>
      <c r="F421" s="151" t="s">
        <v>1522</v>
      </c>
      <c r="H421" s="150" t="s">
        <v>48</v>
      </c>
      <c r="I421" s="152"/>
      <c r="L421" s="148"/>
      <c r="M421" s="153"/>
      <c r="T421" s="154"/>
      <c r="AT421" s="150" t="s">
        <v>185</v>
      </c>
      <c r="AU421" s="150" t="s">
        <v>94</v>
      </c>
      <c r="AV421" s="12" t="s">
        <v>23</v>
      </c>
      <c r="AW421" s="12" t="s">
        <v>46</v>
      </c>
      <c r="AX421" s="12" t="s">
        <v>86</v>
      </c>
      <c r="AY421" s="150" t="s">
        <v>175</v>
      </c>
    </row>
    <row r="422" spans="2:65" s="13" customFormat="1" ht="11.25">
      <c r="B422" s="155"/>
      <c r="D422" s="149" t="s">
        <v>185</v>
      </c>
      <c r="E422" s="156" t="s">
        <v>48</v>
      </c>
      <c r="F422" s="157" t="s">
        <v>519</v>
      </c>
      <c r="H422" s="158">
        <v>2</v>
      </c>
      <c r="I422" s="159"/>
      <c r="L422" s="155"/>
      <c r="M422" s="160"/>
      <c r="T422" s="161"/>
      <c r="AT422" s="156" t="s">
        <v>185</v>
      </c>
      <c r="AU422" s="156" t="s">
        <v>94</v>
      </c>
      <c r="AV422" s="13" t="s">
        <v>94</v>
      </c>
      <c r="AW422" s="13" t="s">
        <v>46</v>
      </c>
      <c r="AX422" s="13" t="s">
        <v>86</v>
      </c>
      <c r="AY422" s="156" t="s">
        <v>175</v>
      </c>
    </row>
    <row r="423" spans="2:65" s="12" customFormat="1" ht="22.5">
      <c r="B423" s="148"/>
      <c r="D423" s="149" t="s">
        <v>185</v>
      </c>
      <c r="E423" s="150" t="s">
        <v>48</v>
      </c>
      <c r="F423" s="151" t="s">
        <v>1561</v>
      </c>
      <c r="H423" s="150" t="s">
        <v>48</v>
      </c>
      <c r="I423" s="152"/>
      <c r="L423" s="148"/>
      <c r="M423" s="153"/>
      <c r="T423" s="154"/>
      <c r="AT423" s="150" t="s">
        <v>185</v>
      </c>
      <c r="AU423" s="150" t="s">
        <v>94</v>
      </c>
      <c r="AV423" s="12" t="s">
        <v>23</v>
      </c>
      <c r="AW423" s="12" t="s">
        <v>46</v>
      </c>
      <c r="AX423" s="12" t="s">
        <v>86</v>
      </c>
      <c r="AY423" s="150" t="s">
        <v>175</v>
      </c>
    </row>
    <row r="424" spans="2:65" s="13" customFormat="1" ht="11.25">
      <c r="B424" s="155"/>
      <c r="D424" s="149" t="s">
        <v>185</v>
      </c>
      <c r="E424" s="156" t="s">
        <v>48</v>
      </c>
      <c r="F424" s="157" t="s">
        <v>23</v>
      </c>
      <c r="H424" s="158">
        <v>1</v>
      </c>
      <c r="I424" s="159"/>
      <c r="L424" s="155"/>
      <c r="M424" s="160"/>
      <c r="T424" s="161"/>
      <c r="AT424" s="156" t="s">
        <v>185</v>
      </c>
      <c r="AU424" s="156" t="s">
        <v>94</v>
      </c>
      <c r="AV424" s="13" t="s">
        <v>94</v>
      </c>
      <c r="AW424" s="13" t="s">
        <v>46</v>
      </c>
      <c r="AX424" s="13" t="s">
        <v>86</v>
      </c>
      <c r="AY424" s="156" t="s">
        <v>175</v>
      </c>
    </row>
    <row r="425" spans="2:65" s="14" customFormat="1" ht="11.25">
      <c r="B425" s="162"/>
      <c r="D425" s="149" t="s">
        <v>185</v>
      </c>
      <c r="E425" s="163" t="s">
        <v>48</v>
      </c>
      <c r="F425" s="164" t="s">
        <v>209</v>
      </c>
      <c r="H425" s="165">
        <v>6</v>
      </c>
      <c r="I425" s="166"/>
      <c r="L425" s="162"/>
      <c r="M425" s="167"/>
      <c r="T425" s="168"/>
      <c r="AT425" s="163" t="s">
        <v>185</v>
      </c>
      <c r="AU425" s="163" t="s">
        <v>94</v>
      </c>
      <c r="AV425" s="14" t="s">
        <v>210</v>
      </c>
      <c r="AW425" s="14" t="s">
        <v>46</v>
      </c>
      <c r="AX425" s="14" t="s">
        <v>23</v>
      </c>
      <c r="AY425" s="163" t="s">
        <v>175</v>
      </c>
    </row>
    <row r="426" spans="2:65" s="1" customFormat="1" ht="16.5" customHeight="1">
      <c r="B426" s="32"/>
      <c r="C426" s="169" t="s">
        <v>524</v>
      </c>
      <c r="D426" s="169" t="s">
        <v>238</v>
      </c>
      <c r="E426" s="170" t="s">
        <v>1562</v>
      </c>
      <c r="F426" s="171" t="s">
        <v>1563</v>
      </c>
      <c r="G426" s="172" t="s">
        <v>233</v>
      </c>
      <c r="H426" s="173">
        <v>1</v>
      </c>
      <c r="I426" s="174"/>
      <c r="J426" s="175">
        <f>ROUND(I426*H426,2)</f>
        <v>0</v>
      </c>
      <c r="K426" s="171" t="s">
        <v>181</v>
      </c>
      <c r="L426" s="176"/>
      <c r="M426" s="177" t="s">
        <v>48</v>
      </c>
      <c r="N426" s="178" t="s">
        <v>57</v>
      </c>
      <c r="P426" s="140">
        <f>O426*H426</f>
        <v>0</v>
      </c>
      <c r="Q426" s="140">
        <v>5.0000000000000001E-3</v>
      </c>
      <c r="R426" s="140">
        <f>Q426*H426</f>
        <v>5.0000000000000001E-3</v>
      </c>
      <c r="S426" s="140">
        <v>0</v>
      </c>
      <c r="T426" s="141">
        <f>S426*H426</f>
        <v>0</v>
      </c>
      <c r="AR426" s="142" t="s">
        <v>262</v>
      </c>
      <c r="AT426" s="142" t="s">
        <v>238</v>
      </c>
      <c r="AU426" s="142" t="s">
        <v>94</v>
      </c>
      <c r="AY426" s="16" t="s">
        <v>175</v>
      </c>
      <c r="BE426" s="143">
        <f>IF(N426="základní",J426,0)</f>
        <v>0</v>
      </c>
      <c r="BF426" s="143">
        <f>IF(N426="snížená",J426,0)</f>
        <v>0</v>
      </c>
      <c r="BG426" s="143">
        <f>IF(N426="zákl. přenesená",J426,0)</f>
        <v>0</v>
      </c>
      <c r="BH426" s="143">
        <f>IF(N426="sníž. přenesená",J426,0)</f>
        <v>0</v>
      </c>
      <c r="BI426" s="143">
        <f>IF(N426="nulová",J426,0)</f>
        <v>0</v>
      </c>
      <c r="BJ426" s="16" t="s">
        <v>23</v>
      </c>
      <c r="BK426" s="143">
        <f>ROUND(I426*H426,2)</f>
        <v>0</v>
      </c>
      <c r="BL426" s="16" t="s">
        <v>210</v>
      </c>
      <c r="BM426" s="142" t="s">
        <v>1564</v>
      </c>
    </row>
    <row r="427" spans="2:65" s="12" customFormat="1" ht="11.25">
      <c r="B427" s="148"/>
      <c r="D427" s="149" t="s">
        <v>185</v>
      </c>
      <c r="E427" s="150" t="s">
        <v>48</v>
      </c>
      <c r="F427" s="151" t="s">
        <v>1517</v>
      </c>
      <c r="H427" s="150" t="s">
        <v>48</v>
      </c>
      <c r="I427" s="152"/>
      <c r="L427" s="148"/>
      <c r="M427" s="153"/>
      <c r="T427" s="154"/>
      <c r="AT427" s="150" t="s">
        <v>185</v>
      </c>
      <c r="AU427" s="150" t="s">
        <v>94</v>
      </c>
      <c r="AV427" s="12" t="s">
        <v>23</v>
      </c>
      <c r="AW427" s="12" t="s">
        <v>46</v>
      </c>
      <c r="AX427" s="12" t="s">
        <v>86</v>
      </c>
      <c r="AY427" s="150" t="s">
        <v>175</v>
      </c>
    </row>
    <row r="428" spans="2:65" s="12" customFormat="1" ht="22.5">
      <c r="B428" s="148"/>
      <c r="D428" s="149" t="s">
        <v>185</v>
      </c>
      <c r="E428" s="150" t="s">
        <v>48</v>
      </c>
      <c r="F428" s="151" t="s">
        <v>1565</v>
      </c>
      <c r="H428" s="150" t="s">
        <v>48</v>
      </c>
      <c r="I428" s="152"/>
      <c r="L428" s="148"/>
      <c r="M428" s="153"/>
      <c r="T428" s="154"/>
      <c r="AT428" s="150" t="s">
        <v>185</v>
      </c>
      <c r="AU428" s="150" t="s">
        <v>94</v>
      </c>
      <c r="AV428" s="12" t="s">
        <v>23</v>
      </c>
      <c r="AW428" s="12" t="s">
        <v>46</v>
      </c>
      <c r="AX428" s="12" t="s">
        <v>86</v>
      </c>
      <c r="AY428" s="150" t="s">
        <v>175</v>
      </c>
    </row>
    <row r="429" spans="2:65" s="13" customFormat="1" ht="11.25">
      <c r="B429" s="155"/>
      <c r="D429" s="149" t="s">
        <v>185</v>
      </c>
      <c r="E429" s="156" t="s">
        <v>48</v>
      </c>
      <c r="F429" s="157" t="s">
        <v>23</v>
      </c>
      <c r="H429" s="158">
        <v>1</v>
      </c>
      <c r="I429" s="159"/>
      <c r="L429" s="155"/>
      <c r="M429" s="160"/>
      <c r="T429" s="161"/>
      <c r="AT429" s="156" t="s">
        <v>185</v>
      </c>
      <c r="AU429" s="156" t="s">
        <v>94</v>
      </c>
      <c r="AV429" s="13" t="s">
        <v>94</v>
      </c>
      <c r="AW429" s="13" t="s">
        <v>46</v>
      </c>
      <c r="AX429" s="13" t="s">
        <v>23</v>
      </c>
      <c r="AY429" s="156" t="s">
        <v>175</v>
      </c>
    </row>
    <row r="430" spans="2:65" s="1" customFormat="1" ht="21.75" customHeight="1">
      <c r="B430" s="32"/>
      <c r="C430" s="169" t="s">
        <v>531</v>
      </c>
      <c r="D430" s="169" t="s">
        <v>238</v>
      </c>
      <c r="E430" s="170" t="s">
        <v>1566</v>
      </c>
      <c r="F430" s="171" t="s">
        <v>1567</v>
      </c>
      <c r="G430" s="172" t="s">
        <v>233</v>
      </c>
      <c r="H430" s="173">
        <v>42</v>
      </c>
      <c r="I430" s="174"/>
      <c r="J430" s="175">
        <f>ROUND(I430*H430,2)</f>
        <v>0</v>
      </c>
      <c r="K430" s="171" t="s">
        <v>181</v>
      </c>
      <c r="L430" s="176"/>
      <c r="M430" s="177" t="s">
        <v>48</v>
      </c>
      <c r="N430" s="178" t="s">
        <v>57</v>
      </c>
      <c r="P430" s="140">
        <f>O430*H430</f>
        <v>0</v>
      </c>
      <c r="Q430" s="140">
        <v>3.5E-4</v>
      </c>
      <c r="R430" s="140">
        <f>Q430*H430</f>
        <v>1.47E-2</v>
      </c>
      <c r="S430" s="140">
        <v>0</v>
      </c>
      <c r="T430" s="141">
        <f>S430*H430</f>
        <v>0</v>
      </c>
      <c r="AR430" s="142" t="s">
        <v>262</v>
      </c>
      <c r="AT430" s="142" t="s">
        <v>238</v>
      </c>
      <c r="AU430" s="142" t="s">
        <v>94</v>
      </c>
      <c r="AY430" s="16" t="s">
        <v>175</v>
      </c>
      <c r="BE430" s="143">
        <f>IF(N430="základní",J430,0)</f>
        <v>0</v>
      </c>
      <c r="BF430" s="143">
        <f>IF(N430="snížená",J430,0)</f>
        <v>0</v>
      </c>
      <c r="BG430" s="143">
        <f>IF(N430="zákl. přenesená",J430,0)</f>
        <v>0</v>
      </c>
      <c r="BH430" s="143">
        <f>IF(N430="sníž. přenesená",J430,0)</f>
        <v>0</v>
      </c>
      <c r="BI430" s="143">
        <f>IF(N430="nulová",J430,0)</f>
        <v>0</v>
      </c>
      <c r="BJ430" s="16" t="s">
        <v>23</v>
      </c>
      <c r="BK430" s="143">
        <f>ROUND(I430*H430,2)</f>
        <v>0</v>
      </c>
      <c r="BL430" s="16" t="s">
        <v>210</v>
      </c>
      <c r="BM430" s="142" t="s">
        <v>1568</v>
      </c>
    </row>
    <row r="431" spans="2:65" s="12" customFormat="1" ht="11.25">
      <c r="B431" s="148"/>
      <c r="D431" s="149" t="s">
        <v>185</v>
      </c>
      <c r="E431" s="150" t="s">
        <v>48</v>
      </c>
      <c r="F431" s="151" t="s">
        <v>1517</v>
      </c>
      <c r="H431" s="150" t="s">
        <v>48</v>
      </c>
      <c r="I431" s="152"/>
      <c r="L431" s="148"/>
      <c r="M431" s="153"/>
      <c r="T431" s="154"/>
      <c r="AT431" s="150" t="s">
        <v>185</v>
      </c>
      <c r="AU431" s="150" t="s">
        <v>94</v>
      </c>
      <c r="AV431" s="12" t="s">
        <v>23</v>
      </c>
      <c r="AW431" s="12" t="s">
        <v>46</v>
      </c>
      <c r="AX431" s="12" t="s">
        <v>86</v>
      </c>
      <c r="AY431" s="150" t="s">
        <v>175</v>
      </c>
    </row>
    <row r="432" spans="2:65" s="12" customFormat="1" ht="11.25">
      <c r="B432" s="148"/>
      <c r="D432" s="149" t="s">
        <v>185</v>
      </c>
      <c r="E432" s="150" t="s">
        <v>48</v>
      </c>
      <c r="F432" s="151" t="s">
        <v>1518</v>
      </c>
      <c r="H432" s="150" t="s">
        <v>48</v>
      </c>
      <c r="I432" s="152"/>
      <c r="L432" s="148"/>
      <c r="M432" s="153"/>
      <c r="T432" s="154"/>
      <c r="AT432" s="150" t="s">
        <v>185</v>
      </c>
      <c r="AU432" s="150" t="s">
        <v>94</v>
      </c>
      <c r="AV432" s="12" t="s">
        <v>23</v>
      </c>
      <c r="AW432" s="12" t="s">
        <v>46</v>
      </c>
      <c r="AX432" s="12" t="s">
        <v>86</v>
      </c>
      <c r="AY432" s="150" t="s">
        <v>175</v>
      </c>
    </row>
    <row r="433" spans="2:51" s="12" customFormat="1" ht="22.5">
      <c r="B433" s="148"/>
      <c r="D433" s="149" t="s">
        <v>185</v>
      </c>
      <c r="E433" s="150" t="s">
        <v>48</v>
      </c>
      <c r="F433" s="151" t="s">
        <v>1569</v>
      </c>
      <c r="H433" s="150" t="s">
        <v>48</v>
      </c>
      <c r="I433" s="152"/>
      <c r="L433" s="148"/>
      <c r="M433" s="153"/>
      <c r="T433" s="154"/>
      <c r="AT433" s="150" t="s">
        <v>185</v>
      </c>
      <c r="AU433" s="150" t="s">
        <v>94</v>
      </c>
      <c r="AV433" s="12" t="s">
        <v>23</v>
      </c>
      <c r="AW433" s="12" t="s">
        <v>46</v>
      </c>
      <c r="AX433" s="12" t="s">
        <v>86</v>
      </c>
      <c r="AY433" s="150" t="s">
        <v>175</v>
      </c>
    </row>
    <row r="434" spans="2:51" s="13" customFormat="1" ht="11.25">
      <c r="B434" s="155"/>
      <c r="D434" s="149" t="s">
        <v>185</v>
      </c>
      <c r="E434" s="156" t="s">
        <v>48</v>
      </c>
      <c r="F434" s="157" t="s">
        <v>1570</v>
      </c>
      <c r="H434" s="158">
        <v>8</v>
      </c>
      <c r="I434" s="159"/>
      <c r="L434" s="155"/>
      <c r="M434" s="160"/>
      <c r="T434" s="161"/>
      <c r="AT434" s="156" t="s">
        <v>185</v>
      </c>
      <c r="AU434" s="156" t="s">
        <v>94</v>
      </c>
      <c r="AV434" s="13" t="s">
        <v>94</v>
      </c>
      <c r="AW434" s="13" t="s">
        <v>46</v>
      </c>
      <c r="AX434" s="13" t="s">
        <v>86</v>
      </c>
      <c r="AY434" s="156" t="s">
        <v>175</v>
      </c>
    </row>
    <row r="435" spans="2:51" s="12" customFormat="1" ht="22.5">
      <c r="B435" s="148"/>
      <c r="D435" s="149" t="s">
        <v>185</v>
      </c>
      <c r="E435" s="150" t="s">
        <v>48</v>
      </c>
      <c r="F435" s="151" t="s">
        <v>1571</v>
      </c>
      <c r="H435" s="150" t="s">
        <v>48</v>
      </c>
      <c r="I435" s="152"/>
      <c r="L435" s="148"/>
      <c r="M435" s="153"/>
      <c r="T435" s="154"/>
      <c r="AT435" s="150" t="s">
        <v>185</v>
      </c>
      <c r="AU435" s="150" t="s">
        <v>94</v>
      </c>
      <c r="AV435" s="12" t="s">
        <v>23</v>
      </c>
      <c r="AW435" s="12" t="s">
        <v>46</v>
      </c>
      <c r="AX435" s="12" t="s">
        <v>86</v>
      </c>
      <c r="AY435" s="150" t="s">
        <v>175</v>
      </c>
    </row>
    <row r="436" spans="2:51" s="13" customFormat="1" ht="11.25">
      <c r="B436" s="155"/>
      <c r="D436" s="149" t="s">
        <v>185</v>
      </c>
      <c r="E436" s="156" t="s">
        <v>48</v>
      </c>
      <c r="F436" s="157" t="s">
        <v>1572</v>
      </c>
      <c r="H436" s="158">
        <v>8</v>
      </c>
      <c r="I436" s="159"/>
      <c r="L436" s="155"/>
      <c r="M436" s="160"/>
      <c r="T436" s="161"/>
      <c r="AT436" s="156" t="s">
        <v>185</v>
      </c>
      <c r="AU436" s="156" t="s">
        <v>94</v>
      </c>
      <c r="AV436" s="13" t="s">
        <v>94</v>
      </c>
      <c r="AW436" s="13" t="s">
        <v>46</v>
      </c>
      <c r="AX436" s="13" t="s">
        <v>86</v>
      </c>
      <c r="AY436" s="156" t="s">
        <v>175</v>
      </c>
    </row>
    <row r="437" spans="2:51" s="12" customFormat="1" ht="22.5">
      <c r="B437" s="148"/>
      <c r="D437" s="149" t="s">
        <v>185</v>
      </c>
      <c r="E437" s="150" t="s">
        <v>48</v>
      </c>
      <c r="F437" s="151" t="s">
        <v>1522</v>
      </c>
      <c r="H437" s="150" t="s">
        <v>48</v>
      </c>
      <c r="I437" s="152"/>
      <c r="L437" s="148"/>
      <c r="M437" s="153"/>
      <c r="T437" s="154"/>
      <c r="AT437" s="150" t="s">
        <v>185</v>
      </c>
      <c r="AU437" s="150" t="s">
        <v>94</v>
      </c>
      <c r="AV437" s="12" t="s">
        <v>23</v>
      </c>
      <c r="AW437" s="12" t="s">
        <v>46</v>
      </c>
      <c r="AX437" s="12" t="s">
        <v>86</v>
      </c>
      <c r="AY437" s="150" t="s">
        <v>175</v>
      </c>
    </row>
    <row r="438" spans="2:51" s="13" customFormat="1" ht="11.25">
      <c r="B438" s="155"/>
      <c r="D438" s="149" t="s">
        <v>185</v>
      </c>
      <c r="E438" s="156" t="s">
        <v>48</v>
      </c>
      <c r="F438" s="157" t="s">
        <v>1573</v>
      </c>
      <c r="H438" s="158">
        <v>4</v>
      </c>
      <c r="I438" s="159"/>
      <c r="L438" s="155"/>
      <c r="M438" s="160"/>
      <c r="T438" s="161"/>
      <c r="AT438" s="156" t="s">
        <v>185</v>
      </c>
      <c r="AU438" s="156" t="s">
        <v>94</v>
      </c>
      <c r="AV438" s="13" t="s">
        <v>94</v>
      </c>
      <c r="AW438" s="13" t="s">
        <v>46</v>
      </c>
      <c r="AX438" s="13" t="s">
        <v>86</v>
      </c>
      <c r="AY438" s="156" t="s">
        <v>175</v>
      </c>
    </row>
    <row r="439" spans="2:51" s="12" customFormat="1" ht="22.5">
      <c r="B439" s="148"/>
      <c r="D439" s="149" t="s">
        <v>185</v>
      </c>
      <c r="E439" s="150" t="s">
        <v>48</v>
      </c>
      <c r="F439" s="151" t="s">
        <v>1574</v>
      </c>
      <c r="H439" s="150" t="s">
        <v>48</v>
      </c>
      <c r="I439" s="152"/>
      <c r="L439" s="148"/>
      <c r="M439" s="153"/>
      <c r="T439" s="154"/>
      <c r="AT439" s="150" t="s">
        <v>185</v>
      </c>
      <c r="AU439" s="150" t="s">
        <v>94</v>
      </c>
      <c r="AV439" s="12" t="s">
        <v>23</v>
      </c>
      <c r="AW439" s="12" t="s">
        <v>46</v>
      </c>
      <c r="AX439" s="12" t="s">
        <v>86</v>
      </c>
      <c r="AY439" s="150" t="s">
        <v>175</v>
      </c>
    </row>
    <row r="440" spans="2:51" s="13" customFormat="1" ht="11.25">
      <c r="B440" s="155"/>
      <c r="D440" s="149" t="s">
        <v>185</v>
      </c>
      <c r="E440" s="156" t="s">
        <v>48</v>
      </c>
      <c r="F440" s="157" t="s">
        <v>1575</v>
      </c>
      <c r="H440" s="158">
        <v>8</v>
      </c>
      <c r="I440" s="159"/>
      <c r="L440" s="155"/>
      <c r="M440" s="160"/>
      <c r="T440" s="161"/>
      <c r="AT440" s="156" t="s">
        <v>185</v>
      </c>
      <c r="AU440" s="156" t="s">
        <v>94</v>
      </c>
      <c r="AV440" s="13" t="s">
        <v>94</v>
      </c>
      <c r="AW440" s="13" t="s">
        <v>46</v>
      </c>
      <c r="AX440" s="13" t="s">
        <v>86</v>
      </c>
      <c r="AY440" s="156" t="s">
        <v>175</v>
      </c>
    </row>
    <row r="441" spans="2:51" s="12" customFormat="1" ht="11.25">
      <c r="B441" s="148"/>
      <c r="D441" s="149" t="s">
        <v>185</v>
      </c>
      <c r="E441" s="150" t="s">
        <v>48</v>
      </c>
      <c r="F441" s="151" t="s">
        <v>1524</v>
      </c>
      <c r="H441" s="150" t="s">
        <v>48</v>
      </c>
      <c r="I441" s="152"/>
      <c r="L441" s="148"/>
      <c r="M441" s="153"/>
      <c r="T441" s="154"/>
      <c r="AT441" s="150" t="s">
        <v>185</v>
      </c>
      <c r="AU441" s="150" t="s">
        <v>94</v>
      </c>
      <c r="AV441" s="12" t="s">
        <v>23</v>
      </c>
      <c r="AW441" s="12" t="s">
        <v>46</v>
      </c>
      <c r="AX441" s="12" t="s">
        <v>86</v>
      </c>
      <c r="AY441" s="150" t="s">
        <v>175</v>
      </c>
    </row>
    <row r="442" spans="2:51" s="12" customFormat="1" ht="22.5">
      <c r="B442" s="148"/>
      <c r="D442" s="149" t="s">
        <v>185</v>
      </c>
      <c r="E442" s="150" t="s">
        <v>48</v>
      </c>
      <c r="F442" s="151" t="s">
        <v>1525</v>
      </c>
      <c r="H442" s="150" t="s">
        <v>48</v>
      </c>
      <c r="I442" s="152"/>
      <c r="L442" s="148"/>
      <c r="M442" s="153"/>
      <c r="T442" s="154"/>
      <c r="AT442" s="150" t="s">
        <v>185</v>
      </c>
      <c r="AU442" s="150" t="s">
        <v>94</v>
      </c>
      <c r="AV442" s="12" t="s">
        <v>23</v>
      </c>
      <c r="AW442" s="12" t="s">
        <v>46</v>
      </c>
      <c r="AX442" s="12" t="s">
        <v>86</v>
      </c>
      <c r="AY442" s="150" t="s">
        <v>175</v>
      </c>
    </row>
    <row r="443" spans="2:51" s="13" customFormat="1" ht="11.25">
      <c r="B443" s="155"/>
      <c r="D443" s="149" t="s">
        <v>185</v>
      </c>
      <c r="E443" s="156" t="s">
        <v>48</v>
      </c>
      <c r="F443" s="157" t="s">
        <v>492</v>
      </c>
      <c r="H443" s="158">
        <v>2</v>
      </c>
      <c r="I443" s="159"/>
      <c r="L443" s="155"/>
      <c r="M443" s="160"/>
      <c r="T443" s="161"/>
      <c r="AT443" s="156" t="s">
        <v>185</v>
      </c>
      <c r="AU443" s="156" t="s">
        <v>94</v>
      </c>
      <c r="AV443" s="13" t="s">
        <v>94</v>
      </c>
      <c r="AW443" s="13" t="s">
        <v>46</v>
      </c>
      <c r="AX443" s="13" t="s">
        <v>86</v>
      </c>
      <c r="AY443" s="156" t="s">
        <v>175</v>
      </c>
    </row>
    <row r="444" spans="2:51" s="12" customFormat="1" ht="22.5">
      <c r="B444" s="148"/>
      <c r="D444" s="149" t="s">
        <v>185</v>
      </c>
      <c r="E444" s="150" t="s">
        <v>48</v>
      </c>
      <c r="F444" s="151" t="s">
        <v>1576</v>
      </c>
      <c r="H444" s="150" t="s">
        <v>48</v>
      </c>
      <c r="I444" s="152"/>
      <c r="L444" s="148"/>
      <c r="M444" s="153"/>
      <c r="T444" s="154"/>
      <c r="AT444" s="150" t="s">
        <v>185</v>
      </c>
      <c r="AU444" s="150" t="s">
        <v>94</v>
      </c>
      <c r="AV444" s="12" t="s">
        <v>23</v>
      </c>
      <c r="AW444" s="12" t="s">
        <v>46</v>
      </c>
      <c r="AX444" s="12" t="s">
        <v>86</v>
      </c>
      <c r="AY444" s="150" t="s">
        <v>175</v>
      </c>
    </row>
    <row r="445" spans="2:51" s="13" customFormat="1" ht="11.25">
      <c r="B445" s="155"/>
      <c r="D445" s="149" t="s">
        <v>185</v>
      </c>
      <c r="E445" s="156" t="s">
        <v>48</v>
      </c>
      <c r="F445" s="157" t="s">
        <v>1577</v>
      </c>
      <c r="H445" s="158">
        <v>6</v>
      </c>
      <c r="I445" s="159"/>
      <c r="L445" s="155"/>
      <c r="M445" s="160"/>
      <c r="T445" s="161"/>
      <c r="AT445" s="156" t="s">
        <v>185</v>
      </c>
      <c r="AU445" s="156" t="s">
        <v>94</v>
      </c>
      <c r="AV445" s="13" t="s">
        <v>94</v>
      </c>
      <c r="AW445" s="13" t="s">
        <v>46</v>
      </c>
      <c r="AX445" s="13" t="s">
        <v>86</v>
      </c>
      <c r="AY445" s="156" t="s">
        <v>175</v>
      </c>
    </row>
    <row r="446" spans="2:51" s="12" customFormat="1" ht="22.5">
      <c r="B446" s="148"/>
      <c r="D446" s="149" t="s">
        <v>185</v>
      </c>
      <c r="E446" s="150" t="s">
        <v>48</v>
      </c>
      <c r="F446" s="151" t="s">
        <v>1578</v>
      </c>
      <c r="H446" s="150" t="s">
        <v>48</v>
      </c>
      <c r="I446" s="152"/>
      <c r="L446" s="148"/>
      <c r="M446" s="153"/>
      <c r="T446" s="154"/>
      <c r="AT446" s="150" t="s">
        <v>185</v>
      </c>
      <c r="AU446" s="150" t="s">
        <v>94</v>
      </c>
      <c r="AV446" s="12" t="s">
        <v>23</v>
      </c>
      <c r="AW446" s="12" t="s">
        <v>46</v>
      </c>
      <c r="AX446" s="12" t="s">
        <v>86</v>
      </c>
      <c r="AY446" s="150" t="s">
        <v>175</v>
      </c>
    </row>
    <row r="447" spans="2:51" s="13" customFormat="1" ht="11.25">
      <c r="B447" s="155"/>
      <c r="D447" s="149" t="s">
        <v>185</v>
      </c>
      <c r="E447" s="156" t="s">
        <v>48</v>
      </c>
      <c r="F447" s="157" t="s">
        <v>1579</v>
      </c>
      <c r="H447" s="158">
        <v>6</v>
      </c>
      <c r="I447" s="159"/>
      <c r="L447" s="155"/>
      <c r="M447" s="160"/>
      <c r="T447" s="161"/>
      <c r="AT447" s="156" t="s">
        <v>185</v>
      </c>
      <c r="AU447" s="156" t="s">
        <v>94</v>
      </c>
      <c r="AV447" s="13" t="s">
        <v>94</v>
      </c>
      <c r="AW447" s="13" t="s">
        <v>46</v>
      </c>
      <c r="AX447" s="13" t="s">
        <v>86</v>
      </c>
      <c r="AY447" s="156" t="s">
        <v>175</v>
      </c>
    </row>
    <row r="448" spans="2:51" s="14" customFormat="1" ht="11.25">
      <c r="B448" s="162"/>
      <c r="D448" s="149" t="s">
        <v>185</v>
      </c>
      <c r="E448" s="163" t="s">
        <v>48</v>
      </c>
      <c r="F448" s="164" t="s">
        <v>209</v>
      </c>
      <c r="H448" s="165">
        <v>42</v>
      </c>
      <c r="I448" s="166"/>
      <c r="L448" s="162"/>
      <c r="M448" s="167"/>
      <c r="T448" s="168"/>
      <c r="AT448" s="163" t="s">
        <v>185</v>
      </c>
      <c r="AU448" s="163" t="s">
        <v>94</v>
      </c>
      <c r="AV448" s="14" t="s">
        <v>210</v>
      </c>
      <c r="AW448" s="14" t="s">
        <v>46</v>
      </c>
      <c r="AX448" s="14" t="s">
        <v>23</v>
      </c>
      <c r="AY448" s="163" t="s">
        <v>175</v>
      </c>
    </row>
    <row r="449" spans="2:65" s="1" customFormat="1" ht="24.2" customHeight="1">
      <c r="B449" s="32"/>
      <c r="C449" s="131" t="s">
        <v>542</v>
      </c>
      <c r="D449" s="131" t="s">
        <v>177</v>
      </c>
      <c r="E449" s="132" t="s">
        <v>1580</v>
      </c>
      <c r="F449" s="133" t="s">
        <v>1581</v>
      </c>
      <c r="G449" s="134" t="s">
        <v>233</v>
      </c>
      <c r="H449" s="135">
        <v>10</v>
      </c>
      <c r="I449" s="136"/>
      <c r="J449" s="137">
        <f>ROUND(I449*H449,2)</f>
        <v>0</v>
      </c>
      <c r="K449" s="133" t="s">
        <v>181</v>
      </c>
      <c r="L449" s="32"/>
      <c r="M449" s="138" t="s">
        <v>48</v>
      </c>
      <c r="N449" s="139" t="s">
        <v>57</v>
      </c>
      <c r="P449" s="140">
        <f>O449*H449</f>
        <v>0</v>
      </c>
      <c r="Q449" s="140">
        <v>1.0000000000000001E-5</v>
      </c>
      <c r="R449" s="140">
        <f>Q449*H449</f>
        <v>1E-4</v>
      </c>
      <c r="S449" s="140">
        <v>0</v>
      </c>
      <c r="T449" s="141">
        <f>S449*H449</f>
        <v>0</v>
      </c>
      <c r="AR449" s="142" t="s">
        <v>210</v>
      </c>
      <c r="AT449" s="142" t="s">
        <v>177</v>
      </c>
      <c r="AU449" s="142" t="s">
        <v>94</v>
      </c>
      <c r="AY449" s="16" t="s">
        <v>175</v>
      </c>
      <c r="BE449" s="143">
        <f>IF(N449="základní",J449,0)</f>
        <v>0</v>
      </c>
      <c r="BF449" s="143">
        <f>IF(N449="snížená",J449,0)</f>
        <v>0</v>
      </c>
      <c r="BG449" s="143">
        <f>IF(N449="zákl. přenesená",J449,0)</f>
        <v>0</v>
      </c>
      <c r="BH449" s="143">
        <f>IF(N449="sníž. přenesená",J449,0)</f>
        <v>0</v>
      </c>
      <c r="BI449" s="143">
        <f>IF(N449="nulová",J449,0)</f>
        <v>0</v>
      </c>
      <c r="BJ449" s="16" t="s">
        <v>23</v>
      </c>
      <c r="BK449" s="143">
        <f>ROUND(I449*H449,2)</f>
        <v>0</v>
      </c>
      <c r="BL449" s="16" t="s">
        <v>210</v>
      </c>
      <c r="BM449" s="142" t="s">
        <v>1582</v>
      </c>
    </row>
    <row r="450" spans="2:65" s="1" customFormat="1" ht="11.25">
      <c r="B450" s="32"/>
      <c r="D450" s="144" t="s">
        <v>183</v>
      </c>
      <c r="F450" s="145" t="s">
        <v>1583</v>
      </c>
      <c r="I450" s="146"/>
      <c r="L450" s="32"/>
      <c r="M450" s="147"/>
      <c r="T450" s="53"/>
      <c r="AT450" s="16" t="s">
        <v>183</v>
      </c>
      <c r="AU450" s="16" t="s">
        <v>94</v>
      </c>
    </row>
    <row r="451" spans="2:65" s="12" customFormat="1" ht="11.25">
      <c r="B451" s="148"/>
      <c r="D451" s="149" t="s">
        <v>185</v>
      </c>
      <c r="E451" s="150" t="s">
        <v>48</v>
      </c>
      <c r="F451" s="151" t="s">
        <v>1517</v>
      </c>
      <c r="H451" s="150" t="s">
        <v>48</v>
      </c>
      <c r="I451" s="152"/>
      <c r="L451" s="148"/>
      <c r="M451" s="153"/>
      <c r="T451" s="154"/>
      <c r="AT451" s="150" t="s">
        <v>185</v>
      </c>
      <c r="AU451" s="150" t="s">
        <v>94</v>
      </c>
      <c r="AV451" s="12" t="s">
        <v>23</v>
      </c>
      <c r="AW451" s="12" t="s">
        <v>46</v>
      </c>
      <c r="AX451" s="12" t="s">
        <v>86</v>
      </c>
      <c r="AY451" s="150" t="s">
        <v>175</v>
      </c>
    </row>
    <row r="452" spans="2:65" s="12" customFormat="1" ht="11.25">
      <c r="B452" s="148"/>
      <c r="D452" s="149" t="s">
        <v>185</v>
      </c>
      <c r="E452" s="150" t="s">
        <v>48</v>
      </c>
      <c r="F452" s="151" t="s">
        <v>1518</v>
      </c>
      <c r="H452" s="150" t="s">
        <v>48</v>
      </c>
      <c r="I452" s="152"/>
      <c r="L452" s="148"/>
      <c r="M452" s="153"/>
      <c r="T452" s="154"/>
      <c r="AT452" s="150" t="s">
        <v>185</v>
      </c>
      <c r="AU452" s="150" t="s">
        <v>94</v>
      </c>
      <c r="AV452" s="12" t="s">
        <v>23</v>
      </c>
      <c r="AW452" s="12" t="s">
        <v>46</v>
      </c>
      <c r="AX452" s="12" t="s">
        <v>86</v>
      </c>
      <c r="AY452" s="150" t="s">
        <v>175</v>
      </c>
    </row>
    <row r="453" spans="2:65" s="12" customFormat="1" ht="22.5">
      <c r="B453" s="148"/>
      <c r="D453" s="149" t="s">
        <v>185</v>
      </c>
      <c r="E453" s="150" t="s">
        <v>48</v>
      </c>
      <c r="F453" s="151" t="s">
        <v>1584</v>
      </c>
      <c r="H453" s="150" t="s">
        <v>48</v>
      </c>
      <c r="I453" s="152"/>
      <c r="L453" s="148"/>
      <c r="M453" s="153"/>
      <c r="T453" s="154"/>
      <c r="AT453" s="150" t="s">
        <v>185</v>
      </c>
      <c r="AU453" s="150" t="s">
        <v>94</v>
      </c>
      <c r="AV453" s="12" t="s">
        <v>23</v>
      </c>
      <c r="AW453" s="12" t="s">
        <v>46</v>
      </c>
      <c r="AX453" s="12" t="s">
        <v>86</v>
      </c>
      <c r="AY453" s="150" t="s">
        <v>175</v>
      </c>
    </row>
    <row r="454" spans="2:65" s="13" customFormat="1" ht="11.25">
      <c r="B454" s="155"/>
      <c r="D454" s="149" t="s">
        <v>185</v>
      </c>
      <c r="E454" s="156" t="s">
        <v>48</v>
      </c>
      <c r="F454" s="157" t="s">
        <v>94</v>
      </c>
      <c r="H454" s="158">
        <v>2</v>
      </c>
      <c r="I454" s="159"/>
      <c r="L454" s="155"/>
      <c r="M454" s="160"/>
      <c r="T454" s="161"/>
      <c r="AT454" s="156" t="s">
        <v>185</v>
      </c>
      <c r="AU454" s="156" t="s">
        <v>94</v>
      </c>
      <c r="AV454" s="13" t="s">
        <v>94</v>
      </c>
      <c r="AW454" s="13" t="s">
        <v>46</v>
      </c>
      <c r="AX454" s="13" t="s">
        <v>86</v>
      </c>
      <c r="AY454" s="156" t="s">
        <v>175</v>
      </c>
    </row>
    <row r="455" spans="2:65" s="12" customFormat="1" ht="22.5">
      <c r="B455" s="148"/>
      <c r="D455" s="149" t="s">
        <v>185</v>
      </c>
      <c r="E455" s="150" t="s">
        <v>48</v>
      </c>
      <c r="F455" s="151" t="s">
        <v>1585</v>
      </c>
      <c r="H455" s="150" t="s">
        <v>48</v>
      </c>
      <c r="I455" s="152"/>
      <c r="L455" s="148"/>
      <c r="M455" s="153"/>
      <c r="T455" s="154"/>
      <c r="AT455" s="150" t="s">
        <v>185</v>
      </c>
      <c r="AU455" s="150" t="s">
        <v>94</v>
      </c>
      <c r="AV455" s="12" t="s">
        <v>23</v>
      </c>
      <c r="AW455" s="12" t="s">
        <v>46</v>
      </c>
      <c r="AX455" s="12" t="s">
        <v>86</v>
      </c>
      <c r="AY455" s="150" t="s">
        <v>175</v>
      </c>
    </row>
    <row r="456" spans="2:65" s="13" customFormat="1" ht="11.25">
      <c r="B456" s="155"/>
      <c r="D456" s="149" t="s">
        <v>185</v>
      </c>
      <c r="E456" s="156" t="s">
        <v>48</v>
      </c>
      <c r="F456" s="157" t="s">
        <v>23</v>
      </c>
      <c r="H456" s="158">
        <v>1</v>
      </c>
      <c r="I456" s="159"/>
      <c r="L456" s="155"/>
      <c r="M456" s="160"/>
      <c r="T456" s="161"/>
      <c r="AT456" s="156" t="s">
        <v>185</v>
      </c>
      <c r="AU456" s="156" t="s">
        <v>94</v>
      </c>
      <c r="AV456" s="13" t="s">
        <v>94</v>
      </c>
      <c r="AW456" s="13" t="s">
        <v>46</v>
      </c>
      <c r="AX456" s="13" t="s">
        <v>86</v>
      </c>
      <c r="AY456" s="156" t="s">
        <v>175</v>
      </c>
    </row>
    <row r="457" spans="2:65" s="12" customFormat="1" ht="22.5">
      <c r="B457" s="148"/>
      <c r="D457" s="149" t="s">
        <v>185</v>
      </c>
      <c r="E457" s="150" t="s">
        <v>48</v>
      </c>
      <c r="F457" s="151" t="s">
        <v>1586</v>
      </c>
      <c r="H457" s="150" t="s">
        <v>48</v>
      </c>
      <c r="I457" s="152"/>
      <c r="L457" s="148"/>
      <c r="M457" s="153"/>
      <c r="T457" s="154"/>
      <c r="AT457" s="150" t="s">
        <v>185</v>
      </c>
      <c r="AU457" s="150" t="s">
        <v>94</v>
      </c>
      <c r="AV457" s="12" t="s">
        <v>23</v>
      </c>
      <c r="AW457" s="12" t="s">
        <v>46</v>
      </c>
      <c r="AX457" s="12" t="s">
        <v>86</v>
      </c>
      <c r="AY457" s="150" t="s">
        <v>175</v>
      </c>
    </row>
    <row r="458" spans="2:65" s="13" customFormat="1" ht="11.25">
      <c r="B458" s="155"/>
      <c r="D458" s="149" t="s">
        <v>185</v>
      </c>
      <c r="E458" s="156" t="s">
        <v>48</v>
      </c>
      <c r="F458" s="157" t="s">
        <v>23</v>
      </c>
      <c r="H458" s="158">
        <v>1</v>
      </c>
      <c r="I458" s="159"/>
      <c r="L458" s="155"/>
      <c r="M458" s="160"/>
      <c r="T458" s="161"/>
      <c r="AT458" s="156" t="s">
        <v>185</v>
      </c>
      <c r="AU458" s="156" t="s">
        <v>94</v>
      </c>
      <c r="AV458" s="13" t="s">
        <v>94</v>
      </c>
      <c r="AW458" s="13" t="s">
        <v>46</v>
      </c>
      <c r="AX458" s="13" t="s">
        <v>86</v>
      </c>
      <c r="AY458" s="156" t="s">
        <v>175</v>
      </c>
    </row>
    <row r="459" spans="2:65" s="12" customFormat="1" ht="22.5">
      <c r="B459" s="148"/>
      <c r="D459" s="149" t="s">
        <v>185</v>
      </c>
      <c r="E459" s="150" t="s">
        <v>48</v>
      </c>
      <c r="F459" s="151" t="s">
        <v>1587</v>
      </c>
      <c r="H459" s="150" t="s">
        <v>48</v>
      </c>
      <c r="I459" s="152"/>
      <c r="L459" s="148"/>
      <c r="M459" s="153"/>
      <c r="T459" s="154"/>
      <c r="AT459" s="150" t="s">
        <v>185</v>
      </c>
      <c r="AU459" s="150" t="s">
        <v>94</v>
      </c>
      <c r="AV459" s="12" t="s">
        <v>23</v>
      </c>
      <c r="AW459" s="12" t="s">
        <v>46</v>
      </c>
      <c r="AX459" s="12" t="s">
        <v>86</v>
      </c>
      <c r="AY459" s="150" t="s">
        <v>175</v>
      </c>
    </row>
    <row r="460" spans="2:65" s="13" customFormat="1" ht="11.25">
      <c r="B460" s="155"/>
      <c r="D460" s="149" t="s">
        <v>185</v>
      </c>
      <c r="E460" s="156" t="s">
        <v>48</v>
      </c>
      <c r="F460" s="157" t="s">
        <v>23</v>
      </c>
      <c r="H460" s="158">
        <v>1</v>
      </c>
      <c r="I460" s="159"/>
      <c r="L460" s="155"/>
      <c r="M460" s="160"/>
      <c r="T460" s="161"/>
      <c r="AT460" s="156" t="s">
        <v>185</v>
      </c>
      <c r="AU460" s="156" t="s">
        <v>94</v>
      </c>
      <c r="AV460" s="13" t="s">
        <v>94</v>
      </c>
      <c r="AW460" s="13" t="s">
        <v>46</v>
      </c>
      <c r="AX460" s="13" t="s">
        <v>86</v>
      </c>
      <c r="AY460" s="156" t="s">
        <v>175</v>
      </c>
    </row>
    <row r="461" spans="2:65" s="12" customFormat="1" ht="33.75">
      <c r="B461" s="148"/>
      <c r="D461" s="149" t="s">
        <v>185</v>
      </c>
      <c r="E461" s="150" t="s">
        <v>48</v>
      </c>
      <c r="F461" s="151" t="s">
        <v>1588</v>
      </c>
      <c r="H461" s="150" t="s">
        <v>48</v>
      </c>
      <c r="I461" s="152"/>
      <c r="L461" s="148"/>
      <c r="M461" s="153"/>
      <c r="T461" s="154"/>
      <c r="AT461" s="150" t="s">
        <v>185</v>
      </c>
      <c r="AU461" s="150" t="s">
        <v>94</v>
      </c>
      <c r="AV461" s="12" t="s">
        <v>23</v>
      </c>
      <c r="AW461" s="12" t="s">
        <v>46</v>
      </c>
      <c r="AX461" s="12" t="s">
        <v>86</v>
      </c>
      <c r="AY461" s="150" t="s">
        <v>175</v>
      </c>
    </row>
    <row r="462" spans="2:65" s="13" customFormat="1" ht="11.25">
      <c r="B462" s="155"/>
      <c r="D462" s="149" t="s">
        <v>185</v>
      </c>
      <c r="E462" s="156" t="s">
        <v>48</v>
      </c>
      <c r="F462" s="157" t="s">
        <v>210</v>
      </c>
      <c r="H462" s="158">
        <v>4</v>
      </c>
      <c r="I462" s="159"/>
      <c r="L462" s="155"/>
      <c r="M462" s="160"/>
      <c r="T462" s="161"/>
      <c r="AT462" s="156" t="s">
        <v>185</v>
      </c>
      <c r="AU462" s="156" t="s">
        <v>94</v>
      </c>
      <c r="AV462" s="13" t="s">
        <v>94</v>
      </c>
      <c r="AW462" s="13" t="s">
        <v>46</v>
      </c>
      <c r="AX462" s="13" t="s">
        <v>86</v>
      </c>
      <c r="AY462" s="156" t="s">
        <v>175</v>
      </c>
    </row>
    <row r="463" spans="2:65" s="12" customFormat="1" ht="11.25">
      <c r="B463" s="148"/>
      <c r="D463" s="149" t="s">
        <v>185</v>
      </c>
      <c r="E463" s="150" t="s">
        <v>48</v>
      </c>
      <c r="F463" s="151" t="s">
        <v>1524</v>
      </c>
      <c r="H463" s="150" t="s">
        <v>48</v>
      </c>
      <c r="I463" s="152"/>
      <c r="L463" s="148"/>
      <c r="M463" s="153"/>
      <c r="T463" s="154"/>
      <c r="AT463" s="150" t="s">
        <v>185</v>
      </c>
      <c r="AU463" s="150" t="s">
        <v>94</v>
      </c>
      <c r="AV463" s="12" t="s">
        <v>23</v>
      </c>
      <c r="AW463" s="12" t="s">
        <v>46</v>
      </c>
      <c r="AX463" s="12" t="s">
        <v>86</v>
      </c>
      <c r="AY463" s="150" t="s">
        <v>175</v>
      </c>
    </row>
    <row r="464" spans="2:65" s="12" customFormat="1" ht="22.5">
      <c r="B464" s="148"/>
      <c r="D464" s="149" t="s">
        <v>185</v>
      </c>
      <c r="E464" s="150" t="s">
        <v>48</v>
      </c>
      <c r="F464" s="151" t="s">
        <v>1541</v>
      </c>
      <c r="H464" s="150" t="s">
        <v>48</v>
      </c>
      <c r="I464" s="152"/>
      <c r="L464" s="148"/>
      <c r="M464" s="153"/>
      <c r="T464" s="154"/>
      <c r="AT464" s="150" t="s">
        <v>185</v>
      </c>
      <c r="AU464" s="150" t="s">
        <v>94</v>
      </c>
      <c r="AV464" s="12" t="s">
        <v>23</v>
      </c>
      <c r="AW464" s="12" t="s">
        <v>46</v>
      </c>
      <c r="AX464" s="12" t="s">
        <v>86</v>
      </c>
      <c r="AY464" s="150" t="s">
        <v>175</v>
      </c>
    </row>
    <row r="465" spans="2:65" s="13" customFormat="1" ht="11.25">
      <c r="B465" s="155"/>
      <c r="D465" s="149" t="s">
        <v>185</v>
      </c>
      <c r="E465" s="156" t="s">
        <v>48</v>
      </c>
      <c r="F465" s="157" t="s">
        <v>23</v>
      </c>
      <c r="H465" s="158">
        <v>1</v>
      </c>
      <c r="I465" s="159"/>
      <c r="L465" s="155"/>
      <c r="M465" s="160"/>
      <c r="T465" s="161"/>
      <c r="AT465" s="156" t="s">
        <v>185</v>
      </c>
      <c r="AU465" s="156" t="s">
        <v>94</v>
      </c>
      <c r="AV465" s="13" t="s">
        <v>94</v>
      </c>
      <c r="AW465" s="13" t="s">
        <v>46</v>
      </c>
      <c r="AX465" s="13" t="s">
        <v>86</v>
      </c>
      <c r="AY465" s="156" t="s">
        <v>175</v>
      </c>
    </row>
    <row r="466" spans="2:65" s="14" customFormat="1" ht="11.25">
      <c r="B466" s="162"/>
      <c r="D466" s="149" t="s">
        <v>185</v>
      </c>
      <c r="E466" s="163" t="s">
        <v>48</v>
      </c>
      <c r="F466" s="164" t="s">
        <v>209</v>
      </c>
      <c r="H466" s="165">
        <v>10</v>
      </c>
      <c r="I466" s="166"/>
      <c r="L466" s="162"/>
      <c r="M466" s="167"/>
      <c r="T466" s="168"/>
      <c r="AT466" s="163" t="s">
        <v>185</v>
      </c>
      <c r="AU466" s="163" t="s">
        <v>94</v>
      </c>
      <c r="AV466" s="14" t="s">
        <v>210</v>
      </c>
      <c r="AW466" s="14" t="s">
        <v>46</v>
      </c>
      <c r="AX466" s="14" t="s">
        <v>23</v>
      </c>
      <c r="AY466" s="163" t="s">
        <v>175</v>
      </c>
    </row>
    <row r="467" spans="2:65" s="1" customFormat="1" ht="24.2" customHeight="1">
      <c r="B467" s="32"/>
      <c r="C467" s="131" t="s">
        <v>549</v>
      </c>
      <c r="D467" s="131" t="s">
        <v>177</v>
      </c>
      <c r="E467" s="132" t="s">
        <v>1589</v>
      </c>
      <c r="F467" s="133" t="s">
        <v>1590</v>
      </c>
      <c r="G467" s="134" t="s">
        <v>233</v>
      </c>
      <c r="H467" s="135">
        <v>1</v>
      </c>
      <c r="I467" s="136"/>
      <c r="J467" s="137">
        <f>ROUND(I467*H467,2)</f>
        <v>0</v>
      </c>
      <c r="K467" s="133" t="s">
        <v>181</v>
      </c>
      <c r="L467" s="32"/>
      <c r="M467" s="138" t="s">
        <v>48</v>
      </c>
      <c r="N467" s="139" t="s">
        <v>57</v>
      </c>
      <c r="P467" s="140">
        <f>O467*H467</f>
        <v>0</v>
      </c>
      <c r="Q467" s="140">
        <v>2.0000000000000002E-5</v>
      </c>
      <c r="R467" s="140">
        <f>Q467*H467</f>
        <v>2.0000000000000002E-5</v>
      </c>
      <c r="S467" s="140">
        <v>0</v>
      </c>
      <c r="T467" s="141">
        <f>S467*H467</f>
        <v>0</v>
      </c>
      <c r="AR467" s="142" t="s">
        <v>210</v>
      </c>
      <c r="AT467" s="142" t="s">
        <v>177</v>
      </c>
      <c r="AU467" s="142" t="s">
        <v>94</v>
      </c>
      <c r="AY467" s="16" t="s">
        <v>175</v>
      </c>
      <c r="BE467" s="143">
        <f>IF(N467="základní",J467,0)</f>
        <v>0</v>
      </c>
      <c r="BF467" s="143">
        <f>IF(N467="snížená",J467,0)</f>
        <v>0</v>
      </c>
      <c r="BG467" s="143">
        <f>IF(N467="zákl. přenesená",J467,0)</f>
        <v>0</v>
      </c>
      <c r="BH467" s="143">
        <f>IF(N467="sníž. přenesená",J467,0)</f>
        <v>0</v>
      </c>
      <c r="BI467" s="143">
        <f>IF(N467="nulová",J467,0)</f>
        <v>0</v>
      </c>
      <c r="BJ467" s="16" t="s">
        <v>23</v>
      </c>
      <c r="BK467" s="143">
        <f>ROUND(I467*H467,2)</f>
        <v>0</v>
      </c>
      <c r="BL467" s="16" t="s">
        <v>210</v>
      </c>
      <c r="BM467" s="142" t="s">
        <v>1591</v>
      </c>
    </row>
    <row r="468" spans="2:65" s="1" customFormat="1" ht="11.25">
      <c r="B468" s="32"/>
      <c r="D468" s="144" t="s">
        <v>183</v>
      </c>
      <c r="F468" s="145" t="s">
        <v>1592</v>
      </c>
      <c r="I468" s="146"/>
      <c r="L468" s="32"/>
      <c r="M468" s="147"/>
      <c r="T468" s="53"/>
      <c r="AT468" s="16" t="s">
        <v>183</v>
      </c>
      <c r="AU468" s="16" t="s">
        <v>94</v>
      </c>
    </row>
    <row r="469" spans="2:65" s="12" customFormat="1" ht="11.25">
      <c r="B469" s="148"/>
      <c r="D469" s="149" t="s">
        <v>185</v>
      </c>
      <c r="E469" s="150" t="s">
        <v>48</v>
      </c>
      <c r="F469" s="151" t="s">
        <v>1517</v>
      </c>
      <c r="H469" s="150" t="s">
        <v>48</v>
      </c>
      <c r="I469" s="152"/>
      <c r="L469" s="148"/>
      <c r="M469" s="153"/>
      <c r="T469" s="154"/>
      <c r="AT469" s="150" t="s">
        <v>185</v>
      </c>
      <c r="AU469" s="150" t="s">
        <v>94</v>
      </c>
      <c r="AV469" s="12" t="s">
        <v>23</v>
      </c>
      <c r="AW469" s="12" t="s">
        <v>46</v>
      </c>
      <c r="AX469" s="12" t="s">
        <v>86</v>
      </c>
      <c r="AY469" s="150" t="s">
        <v>175</v>
      </c>
    </row>
    <row r="470" spans="2:65" s="12" customFormat="1" ht="22.5">
      <c r="B470" s="148"/>
      <c r="D470" s="149" t="s">
        <v>185</v>
      </c>
      <c r="E470" s="150" t="s">
        <v>48</v>
      </c>
      <c r="F470" s="151" t="s">
        <v>1556</v>
      </c>
      <c r="H470" s="150" t="s">
        <v>48</v>
      </c>
      <c r="I470" s="152"/>
      <c r="L470" s="148"/>
      <c r="M470" s="153"/>
      <c r="T470" s="154"/>
      <c r="AT470" s="150" t="s">
        <v>185</v>
      </c>
      <c r="AU470" s="150" t="s">
        <v>94</v>
      </c>
      <c r="AV470" s="12" t="s">
        <v>23</v>
      </c>
      <c r="AW470" s="12" t="s">
        <v>46</v>
      </c>
      <c r="AX470" s="12" t="s">
        <v>86</v>
      </c>
      <c r="AY470" s="150" t="s">
        <v>175</v>
      </c>
    </row>
    <row r="471" spans="2:65" s="13" customFormat="1" ht="11.25">
      <c r="B471" s="155"/>
      <c r="D471" s="149" t="s">
        <v>185</v>
      </c>
      <c r="E471" s="156" t="s">
        <v>48</v>
      </c>
      <c r="F471" s="157" t="s">
        <v>23</v>
      </c>
      <c r="H471" s="158">
        <v>1</v>
      </c>
      <c r="I471" s="159"/>
      <c r="L471" s="155"/>
      <c r="M471" s="160"/>
      <c r="T471" s="161"/>
      <c r="AT471" s="156" t="s">
        <v>185</v>
      </c>
      <c r="AU471" s="156" t="s">
        <v>94</v>
      </c>
      <c r="AV471" s="13" t="s">
        <v>94</v>
      </c>
      <c r="AW471" s="13" t="s">
        <v>46</v>
      </c>
      <c r="AX471" s="13" t="s">
        <v>23</v>
      </c>
      <c r="AY471" s="156" t="s">
        <v>175</v>
      </c>
    </row>
    <row r="472" spans="2:65" s="1" customFormat="1" ht="16.5" customHeight="1">
      <c r="B472" s="32"/>
      <c r="C472" s="169" t="s">
        <v>553</v>
      </c>
      <c r="D472" s="169" t="s">
        <v>238</v>
      </c>
      <c r="E472" s="170" t="s">
        <v>1593</v>
      </c>
      <c r="F472" s="171" t="s">
        <v>1594</v>
      </c>
      <c r="G472" s="172" t="s">
        <v>233</v>
      </c>
      <c r="H472" s="173">
        <v>22</v>
      </c>
      <c r="I472" s="174"/>
      <c r="J472" s="175">
        <f>ROUND(I472*H472,2)</f>
        <v>0</v>
      </c>
      <c r="K472" s="171" t="s">
        <v>274</v>
      </c>
      <c r="L472" s="176"/>
      <c r="M472" s="177" t="s">
        <v>48</v>
      </c>
      <c r="N472" s="178" t="s">
        <v>57</v>
      </c>
      <c r="P472" s="140">
        <f>O472*H472</f>
        <v>0</v>
      </c>
      <c r="Q472" s="140">
        <v>4.0000000000000002E-4</v>
      </c>
      <c r="R472" s="140">
        <f>Q472*H472</f>
        <v>8.8000000000000005E-3</v>
      </c>
      <c r="S472" s="140">
        <v>0</v>
      </c>
      <c r="T472" s="141">
        <f>S472*H472</f>
        <v>0</v>
      </c>
      <c r="AR472" s="142" t="s">
        <v>262</v>
      </c>
      <c r="AT472" s="142" t="s">
        <v>238</v>
      </c>
      <c r="AU472" s="142" t="s">
        <v>94</v>
      </c>
      <c r="AY472" s="16" t="s">
        <v>175</v>
      </c>
      <c r="BE472" s="143">
        <f>IF(N472="základní",J472,0)</f>
        <v>0</v>
      </c>
      <c r="BF472" s="143">
        <f>IF(N472="snížená",J472,0)</f>
        <v>0</v>
      </c>
      <c r="BG472" s="143">
        <f>IF(N472="zákl. přenesená",J472,0)</f>
        <v>0</v>
      </c>
      <c r="BH472" s="143">
        <f>IF(N472="sníž. přenesená",J472,0)</f>
        <v>0</v>
      </c>
      <c r="BI472" s="143">
        <f>IF(N472="nulová",J472,0)</f>
        <v>0</v>
      </c>
      <c r="BJ472" s="16" t="s">
        <v>23</v>
      </c>
      <c r="BK472" s="143">
        <f>ROUND(I472*H472,2)</f>
        <v>0</v>
      </c>
      <c r="BL472" s="16" t="s">
        <v>210</v>
      </c>
      <c r="BM472" s="142" t="s">
        <v>1595</v>
      </c>
    </row>
    <row r="473" spans="2:65" s="12" customFormat="1" ht="11.25">
      <c r="B473" s="148"/>
      <c r="D473" s="149" t="s">
        <v>185</v>
      </c>
      <c r="E473" s="150" t="s">
        <v>48</v>
      </c>
      <c r="F473" s="151" t="s">
        <v>1517</v>
      </c>
      <c r="H473" s="150" t="s">
        <v>48</v>
      </c>
      <c r="I473" s="152"/>
      <c r="L473" s="148"/>
      <c r="M473" s="153"/>
      <c r="T473" s="154"/>
      <c r="AT473" s="150" t="s">
        <v>185</v>
      </c>
      <c r="AU473" s="150" t="s">
        <v>94</v>
      </c>
      <c r="AV473" s="12" t="s">
        <v>23</v>
      </c>
      <c r="AW473" s="12" t="s">
        <v>46</v>
      </c>
      <c r="AX473" s="12" t="s">
        <v>86</v>
      </c>
      <c r="AY473" s="150" t="s">
        <v>175</v>
      </c>
    </row>
    <row r="474" spans="2:65" s="12" customFormat="1" ht="11.25">
      <c r="B474" s="148"/>
      <c r="D474" s="149" t="s">
        <v>185</v>
      </c>
      <c r="E474" s="150" t="s">
        <v>48</v>
      </c>
      <c r="F474" s="151" t="s">
        <v>1518</v>
      </c>
      <c r="H474" s="150" t="s">
        <v>48</v>
      </c>
      <c r="I474" s="152"/>
      <c r="L474" s="148"/>
      <c r="M474" s="153"/>
      <c r="T474" s="154"/>
      <c r="AT474" s="150" t="s">
        <v>185</v>
      </c>
      <c r="AU474" s="150" t="s">
        <v>94</v>
      </c>
      <c r="AV474" s="12" t="s">
        <v>23</v>
      </c>
      <c r="AW474" s="12" t="s">
        <v>46</v>
      </c>
      <c r="AX474" s="12" t="s">
        <v>86</v>
      </c>
      <c r="AY474" s="150" t="s">
        <v>175</v>
      </c>
    </row>
    <row r="475" spans="2:65" s="12" customFormat="1" ht="22.5">
      <c r="B475" s="148"/>
      <c r="D475" s="149" t="s">
        <v>185</v>
      </c>
      <c r="E475" s="150" t="s">
        <v>48</v>
      </c>
      <c r="F475" s="151" t="s">
        <v>1584</v>
      </c>
      <c r="H475" s="150" t="s">
        <v>48</v>
      </c>
      <c r="I475" s="152"/>
      <c r="L475" s="148"/>
      <c r="M475" s="153"/>
      <c r="T475" s="154"/>
      <c r="AT475" s="150" t="s">
        <v>185</v>
      </c>
      <c r="AU475" s="150" t="s">
        <v>94</v>
      </c>
      <c r="AV475" s="12" t="s">
        <v>23</v>
      </c>
      <c r="AW475" s="12" t="s">
        <v>46</v>
      </c>
      <c r="AX475" s="12" t="s">
        <v>86</v>
      </c>
      <c r="AY475" s="150" t="s">
        <v>175</v>
      </c>
    </row>
    <row r="476" spans="2:65" s="13" customFormat="1" ht="11.25">
      <c r="B476" s="155"/>
      <c r="D476" s="149" t="s">
        <v>185</v>
      </c>
      <c r="E476" s="156" t="s">
        <v>48</v>
      </c>
      <c r="F476" s="157" t="s">
        <v>486</v>
      </c>
      <c r="H476" s="158">
        <v>4</v>
      </c>
      <c r="I476" s="159"/>
      <c r="L476" s="155"/>
      <c r="M476" s="160"/>
      <c r="T476" s="161"/>
      <c r="AT476" s="156" t="s">
        <v>185</v>
      </c>
      <c r="AU476" s="156" t="s">
        <v>94</v>
      </c>
      <c r="AV476" s="13" t="s">
        <v>94</v>
      </c>
      <c r="AW476" s="13" t="s">
        <v>46</v>
      </c>
      <c r="AX476" s="13" t="s">
        <v>86</v>
      </c>
      <c r="AY476" s="156" t="s">
        <v>175</v>
      </c>
    </row>
    <row r="477" spans="2:65" s="12" customFormat="1" ht="22.5">
      <c r="B477" s="148"/>
      <c r="D477" s="149" t="s">
        <v>185</v>
      </c>
      <c r="E477" s="150" t="s">
        <v>48</v>
      </c>
      <c r="F477" s="151" t="s">
        <v>1585</v>
      </c>
      <c r="H477" s="150" t="s">
        <v>48</v>
      </c>
      <c r="I477" s="152"/>
      <c r="L477" s="148"/>
      <c r="M477" s="153"/>
      <c r="T477" s="154"/>
      <c r="AT477" s="150" t="s">
        <v>185</v>
      </c>
      <c r="AU477" s="150" t="s">
        <v>94</v>
      </c>
      <c r="AV477" s="12" t="s">
        <v>23</v>
      </c>
      <c r="AW477" s="12" t="s">
        <v>46</v>
      </c>
      <c r="AX477" s="12" t="s">
        <v>86</v>
      </c>
      <c r="AY477" s="150" t="s">
        <v>175</v>
      </c>
    </row>
    <row r="478" spans="2:65" s="13" customFormat="1" ht="11.25">
      <c r="B478" s="155"/>
      <c r="D478" s="149" t="s">
        <v>185</v>
      </c>
      <c r="E478" s="156" t="s">
        <v>48</v>
      </c>
      <c r="F478" s="157" t="s">
        <v>492</v>
      </c>
      <c r="H478" s="158">
        <v>2</v>
      </c>
      <c r="I478" s="159"/>
      <c r="L478" s="155"/>
      <c r="M478" s="160"/>
      <c r="T478" s="161"/>
      <c r="AT478" s="156" t="s">
        <v>185</v>
      </c>
      <c r="AU478" s="156" t="s">
        <v>94</v>
      </c>
      <c r="AV478" s="13" t="s">
        <v>94</v>
      </c>
      <c r="AW478" s="13" t="s">
        <v>46</v>
      </c>
      <c r="AX478" s="13" t="s">
        <v>86</v>
      </c>
      <c r="AY478" s="156" t="s">
        <v>175</v>
      </c>
    </row>
    <row r="479" spans="2:65" s="12" customFormat="1" ht="22.5">
      <c r="B479" s="148"/>
      <c r="D479" s="149" t="s">
        <v>185</v>
      </c>
      <c r="E479" s="150" t="s">
        <v>48</v>
      </c>
      <c r="F479" s="151" t="s">
        <v>1586</v>
      </c>
      <c r="H479" s="150" t="s">
        <v>48</v>
      </c>
      <c r="I479" s="152"/>
      <c r="L479" s="148"/>
      <c r="M479" s="153"/>
      <c r="T479" s="154"/>
      <c r="AT479" s="150" t="s">
        <v>185</v>
      </c>
      <c r="AU479" s="150" t="s">
        <v>94</v>
      </c>
      <c r="AV479" s="12" t="s">
        <v>23</v>
      </c>
      <c r="AW479" s="12" t="s">
        <v>46</v>
      </c>
      <c r="AX479" s="12" t="s">
        <v>86</v>
      </c>
      <c r="AY479" s="150" t="s">
        <v>175</v>
      </c>
    </row>
    <row r="480" spans="2:65" s="13" customFormat="1" ht="11.25">
      <c r="B480" s="155"/>
      <c r="D480" s="149" t="s">
        <v>185</v>
      </c>
      <c r="E480" s="156" t="s">
        <v>48</v>
      </c>
      <c r="F480" s="157" t="s">
        <v>492</v>
      </c>
      <c r="H480" s="158">
        <v>2</v>
      </c>
      <c r="I480" s="159"/>
      <c r="L480" s="155"/>
      <c r="M480" s="160"/>
      <c r="T480" s="161"/>
      <c r="AT480" s="156" t="s">
        <v>185</v>
      </c>
      <c r="AU480" s="156" t="s">
        <v>94</v>
      </c>
      <c r="AV480" s="13" t="s">
        <v>94</v>
      </c>
      <c r="AW480" s="13" t="s">
        <v>46</v>
      </c>
      <c r="AX480" s="13" t="s">
        <v>86</v>
      </c>
      <c r="AY480" s="156" t="s">
        <v>175</v>
      </c>
    </row>
    <row r="481" spans="2:65" s="12" customFormat="1" ht="22.5">
      <c r="B481" s="148"/>
      <c r="D481" s="149" t="s">
        <v>185</v>
      </c>
      <c r="E481" s="150" t="s">
        <v>48</v>
      </c>
      <c r="F481" s="151" t="s">
        <v>1587</v>
      </c>
      <c r="H481" s="150" t="s">
        <v>48</v>
      </c>
      <c r="I481" s="152"/>
      <c r="L481" s="148"/>
      <c r="M481" s="153"/>
      <c r="T481" s="154"/>
      <c r="AT481" s="150" t="s">
        <v>185</v>
      </c>
      <c r="AU481" s="150" t="s">
        <v>94</v>
      </c>
      <c r="AV481" s="12" t="s">
        <v>23</v>
      </c>
      <c r="AW481" s="12" t="s">
        <v>46</v>
      </c>
      <c r="AX481" s="12" t="s">
        <v>86</v>
      </c>
      <c r="AY481" s="150" t="s">
        <v>175</v>
      </c>
    </row>
    <row r="482" spans="2:65" s="13" customFormat="1" ht="11.25">
      <c r="B482" s="155"/>
      <c r="D482" s="149" t="s">
        <v>185</v>
      </c>
      <c r="E482" s="156" t="s">
        <v>48</v>
      </c>
      <c r="F482" s="157" t="s">
        <v>492</v>
      </c>
      <c r="H482" s="158">
        <v>2</v>
      </c>
      <c r="I482" s="159"/>
      <c r="L482" s="155"/>
      <c r="M482" s="160"/>
      <c r="T482" s="161"/>
      <c r="AT482" s="156" t="s">
        <v>185</v>
      </c>
      <c r="AU482" s="156" t="s">
        <v>94</v>
      </c>
      <c r="AV482" s="13" t="s">
        <v>94</v>
      </c>
      <c r="AW482" s="13" t="s">
        <v>46</v>
      </c>
      <c r="AX482" s="13" t="s">
        <v>86</v>
      </c>
      <c r="AY482" s="156" t="s">
        <v>175</v>
      </c>
    </row>
    <row r="483" spans="2:65" s="12" customFormat="1" ht="33.75">
      <c r="B483" s="148"/>
      <c r="D483" s="149" t="s">
        <v>185</v>
      </c>
      <c r="E483" s="150" t="s">
        <v>48</v>
      </c>
      <c r="F483" s="151" t="s">
        <v>1588</v>
      </c>
      <c r="H483" s="150" t="s">
        <v>48</v>
      </c>
      <c r="I483" s="152"/>
      <c r="L483" s="148"/>
      <c r="M483" s="153"/>
      <c r="T483" s="154"/>
      <c r="AT483" s="150" t="s">
        <v>185</v>
      </c>
      <c r="AU483" s="150" t="s">
        <v>94</v>
      </c>
      <c r="AV483" s="12" t="s">
        <v>23</v>
      </c>
      <c r="AW483" s="12" t="s">
        <v>46</v>
      </c>
      <c r="AX483" s="12" t="s">
        <v>86</v>
      </c>
      <c r="AY483" s="150" t="s">
        <v>175</v>
      </c>
    </row>
    <row r="484" spans="2:65" s="13" customFormat="1" ht="11.25">
      <c r="B484" s="155"/>
      <c r="D484" s="149" t="s">
        <v>185</v>
      </c>
      <c r="E484" s="156" t="s">
        <v>48</v>
      </c>
      <c r="F484" s="157" t="s">
        <v>494</v>
      </c>
      <c r="H484" s="158">
        <v>8</v>
      </c>
      <c r="I484" s="159"/>
      <c r="L484" s="155"/>
      <c r="M484" s="160"/>
      <c r="T484" s="161"/>
      <c r="AT484" s="156" t="s">
        <v>185</v>
      </c>
      <c r="AU484" s="156" t="s">
        <v>94</v>
      </c>
      <c r="AV484" s="13" t="s">
        <v>94</v>
      </c>
      <c r="AW484" s="13" t="s">
        <v>46</v>
      </c>
      <c r="AX484" s="13" t="s">
        <v>86</v>
      </c>
      <c r="AY484" s="156" t="s">
        <v>175</v>
      </c>
    </row>
    <row r="485" spans="2:65" s="12" customFormat="1" ht="11.25">
      <c r="B485" s="148"/>
      <c r="D485" s="149" t="s">
        <v>185</v>
      </c>
      <c r="E485" s="150" t="s">
        <v>48</v>
      </c>
      <c r="F485" s="151" t="s">
        <v>1524</v>
      </c>
      <c r="H485" s="150" t="s">
        <v>48</v>
      </c>
      <c r="I485" s="152"/>
      <c r="L485" s="148"/>
      <c r="M485" s="153"/>
      <c r="T485" s="154"/>
      <c r="AT485" s="150" t="s">
        <v>185</v>
      </c>
      <c r="AU485" s="150" t="s">
        <v>94</v>
      </c>
      <c r="AV485" s="12" t="s">
        <v>23</v>
      </c>
      <c r="AW485" s="12" t="s">
        <v>46</v>
      </c>
      <c r="AX485" s="12" t="s">
        <v>86</v>
      </c>
      <c r="AY485" s="150" t="s">
        <v>175</v>
      </c>
    </row>
    <row r="486" spans="2:65" s="12" customFormat="1" ht="22.5">
      <c r="B486" s="148"/>
      <c r="D486" s="149" t="s">
        <v>185</v>
      </c>
      <c r="E486" s="150" t="s">
        <v>48</v>
      </c>
      <c r="F486" s="151" t="s">
        <v>1596</v>
      </c>
      <c r="H486" s="150" t="s">
        <v>48</v>
      </c>
      <c r="I486" s="152"/>
      <c r="L486" s="148"/>
      <c r="M486" s="153"/>
      <c r="T486" s="154"/>
      <c r="AT486" s="150" t="s">
        <v>185</v>
      </c>
      <c r="AU486" s="150" t="s">
        <v>94</v>
      </c>
      <c r="AV486" s="12" t="s">
        <v>23</v>
      </c>
      <c r="AW486" s="12" t="s">
        <v>46</v>
      </c>
      <c r="AX486" s="12" t="s">
        <v>86</v>
      </c>
      <c r="AY486" s="150" t="s">
        <v>175</v>
      </c>
    </row>
    <row r="487" spans="2:65" s="13" customFormat="1" ht="11.25">
      <c r="B487" s="155"/>
      <c r="D487" s="149" t="s">
        <v>185</v>
      </c>
      <c r="E487" s="156" t="s">
        <v>48</v>
      </c>
      <c r="F487" s="157" t="s">
        <v>486</v>
      </c>
      <c r="H487" s="158">
        <v>4</v>
      </c>
      <c r="I487" s="159"/>
      <c r="L487" s="155"/>
      <c r="M487" s="160"/>
      <c r="T487" s="161"/>
      <c r="AT487" s="156" t="s">
        <v>185</v>
      </c>
      <c r="AU487" s="156" t="s">
        <v>94</v>
      </c>
      <c r="AV487" s="13" t="s">
        <v>94</v>
      </c>
      <c r="AW487" s="13" t="s">
        <v>46</v>
      </c>
      <c r="AX487" s="13" t="s">
        <v>86</v>
      </c>
      <c r="AY487" s="156" t="s">
        <v>175</v>
      </c>
    </row>
    <row r="488" spans="2:65" s="14" customFormat="1" ht="11.25">
      <c r="B488" s="162"/>
      <c r="D488" s="149" t="s">
        <v>185</v>
      </c>
      <c r="E488" s="163" t="s">
        <v>48</v>
      </c>
      <c r="F488" s="164" t="s">
        <v>209</v>
      </c>
      <c r="H488" s="165">
        <v>22</v>
      </c>
      <c r="I488" s="166"/>
      <c r="L488" s="162"/>
      <c r="M488" s="167"/>
      <c r="T488" s="168"/>
      <c r="AT488" s="163" t="s">
        <v>185</v>
      </c>
      <c r="AU488" s="163" t="s">
        <v>94</v>
      </c>
      <c r="AV488" s="14" t="s">
        <v>210</v>
      </c>
      <c r="AW488" s="14" t="s">
        <v>46</v>
      </c>
      <c r="AX488" s="14" t="s">
        <v>23</v>
      </c>
      <c r="AY488" s="163" t="s">
        <v>175</v>
      </c>
    </row>
    <row r="489" spans="2:65" s="1" customFormat="1" ht="16.5" customHeight="1">
      <c r="B489" s="32"/>
      <c r="C489" s="169" t="s">
        <v>563</v>
      </c>
      <c r="D489" s="169" t="s">
        <v>238</v>
      </c>
      <c r="E489" s="170" t="s">
        <v>1597</v>
      </c>
      <c r="F489" s="171" t="s">
        <v>877</v>
      </c>
      <c r="G489" s="172" t="s">
        <v>295</v>
      </c>
      <c r="H489" s="173">
        <v>13.816000000000001</v>
      </c>
      <c r="I489" s="174"/>
      <c r="J489" s="175">
        <f>ROUND(I489*H489,2)</f>
        <v>0</v>
      </c>
      <c r="K489" s="171" t="s">
        <v>181</v>
      </c>
      <c r="L489" s="176"/>
      <c r="M489" s="177" t="s">
        <v>48</v>
      </c>
      <c r="N489" s="178" t="s">
        <v>57</v>
      </c>
      <c r="P489" s="140">
        <f>O489*H489</f>
        <v>0</v>
      </c>
      <c r="Q489" s="140">
        <v>8.0000000000000007E-5</v>
      </c>
      <c r="R489" s="140">
        <f>Q489*H489</f>
        <v>1.1052800000000002E-3</v>
      </c>
      <c r="S489" s="140">
        <v>0</v>
      </c>
      <c r="T489" s="141">
        <f>S489*H489</f>
        <v>0</v>
      </c>
      <c r="AR489" s="142" t="s">
        <v>262</v>
      </c>
      <c r="AT489" s="142" t="s">
        <v>238</v>
      </c>
      <c r="AU489" s="142" t="s">
        <v>94</v>
      </c>
      <c r="AY489" s="16" t="s">
        <v>175</v>
      </c>
      <c r="BE489" s="143">
        <f>IF(N489="základní",J489,0)</f>
        <v>0</v>
      </c>
      <c r="BF489" s="143">
        <f>IF(N489="snížená",J489,0)</f>
        <v>0</v>
      </c>
      <c r="BG489" s="143">
        <f>IF(N489="zákl. přenesená",J489,0)</f>
        <v>0</v>
      </c>
      <c r="BH489" s="143">
        <f>IF(N489="sníž. přenesená",J489,0)</f>
        <v>0</v>
      </c>
      <c r="BI489" s="143">
        <f>IF(N489="nulová",J489,0)</f>
        <v>0</v>
      </c>
      <c r="BJ489" s="16" t="s">
        <v>23</v>
      </c>
      <c r="BK489" s="143">
        <f>ROUND(I489*H489,2)</f>
        <v>0</v>
      </c>
      <c r="BL489" s="16" t="s">
        <v>210</v>
      </c>
      <c r="BM489" s="142" t="s">
        <v>1598</v>
      </c>
    </row>
    <row r="490" spans="2:65" s="12" customFormat="1" ht="11.25">
      <c r="B490" s="148"/>
      <c r="D490" s="149" t="s">
        <v>185</v>
      </c>
      <c r="E490" s="150" t="s">
        <v>48</v>
      </c>
      <c r="F490" s="151" t="s">
        <v>1517</v>
      </c>
      <c r="H490" s="150" t="s">
        <v>48</v>
      </c>
      <c r="I490" s="152"/>
      <c r="L490" s="148"/>
      <c r="M490" s="153"/>
      <c r="T490" s="154"/>
      <c r="AT490" s="150" t="s">
        <v>185</v>
      </c>
      <c r="AU490" s="150" t="s">
        <v>94</v>
      </c>
      <c r="AV490" s="12" t="s">
        <v>23</v>
      </c>
      <c r="AW490" s="12" t="s">
        <v>46</v>
      </c>
      <c r="AX490" s="12" t="s">
        <v>86</v>
      </c>
      <c r="AY490" s="150" t="s">
        <v>175</v>
      </c>
    </row>
    <row r="491" spans="2:65" s="12" customFormat="1" ht="11.25">
      <c r="B491" s="148"/>
      <c r="D491" s="149" t="s">
        <v>185</v>
      </c>
      <c r="E491" s="150" t="s">
        <v>48</v>
      </c>
      <c r="F491" s="151" t="s">
        <v>1518</v>
      </c>
      <c r="H491" s="150" t="s">
        <v>48</v>
      </c>
      <c r="I491" s="152"/>
      <c r="L491" s="148"/>
      <c r="M491" s="153"/>
      <c r="T491" s="154"/>
      <c r="AT491" s="150" t="s">
        <v>185</v>
      </c>
      <c r="AU491" s="150" t="s">
        <v>94</v>
      </c>
      <c r="AV491" s="12" t="s">
        <v>23</v>
      </c>
      <c r="AW491" s="12" t="s">
        <v>46</v>
      </c>
      <c r="AX491" s="12" t="s">
        <v>86</v>
      </c>
      <c r="AY491" s="150" t="s">
        <v>175</v>
      </c>
    </row>
    <row r="492" spans="2:65" s="12" customFormat="1" ht="22.5">
      <c r="B492" s="148"/>
      <c r="D492" s="149" t="s">
        <v>185</v>
      </c>
      <c r="E492" s="150" t="s">
        <v>48</v>
      </c>
      <c r="F492" s="151" t="s">
        <v>1584</v>
      </c>
      <c r="H492" s="150" t="s">
        <v>48</v>
      </c>
      <c r="I492" s="152"/>
      <c r="L492" s="148"/>
      <c r="M492" s="153"/>
      <c r="T492" s="154"/>
      <c r="AT492" s="150" t="s">
        <v>185</v>
      </c>
      <c r="AU492" s="150" t="s">
        <v>94</v>
      </c>
      <c r="AV492" s="12" t="s">
        <v>23</v>
      </c>
      <c r="AW492" s="12" t="s">
        <v>46</v>
      </c>
      <c r="AX492" s="12" t="s">
        <v>86</v>
      </c>
      <c r="AY492" s="150" t="s">
        <v>175</v>
      </c>
    </row>
    <row r="493" spans="2:65" s="13" customFormat="1" ht="11.25">
      <c r="B493" s="155"/>
      <c r="D493" s="149" t="s">
        <v>185</v>
      </c>
      <c r="E493" s="156" t="s">
        <v>48</v>
      </c>
      <c r="F493" s="157" t="s">
        <v>882</v>
      </c>
      <c r="H493" s="158">
        <v>2.512</v>
      </c>
      <c r="I493" s="159"/>
      <c r="L493" s="155"/>
      <c r="M493" s="160"/>
      <c r="T493" s="161"/>
      <c r="AT493" s="156" t="s">
        <v>185</v>
      </c>
      <c r="AU493" s="156" t="s">
        <v>94</v>
      </c>
      <c r="AV493" s="13" t="s">
        <v>94</v>
      </c>
      <c r="AW493" s="13" t="s">
        <v>46</v>
      </c>
      <c r="AX493" s="13" t="s">
        <v>86</v>
      </c>
      <c r="AY493" s="156" t="s">
        <v>175</v>
      </c>
    </row>
    <row r="494" spans="2:65" s="12" customFormat="1" ht="22.5">
      <c r="B494" s="148"/>
      <c r="D494" s="149" t="s">
        <v>185</v>
      </c>
      <c r="E494" s="150" t="s">
        <v>48</v>
      </c>
      <c r="F494" s="151" t="s">
        <v>1585</v>
      </c>
      <c r="H494" s="150" t="s">
        <v>48</v>
      </c>
      <c r="I494" s="152"/>
      <c r="L494" s="148"/>
      <c r="M494" s="153"/>
      <c r="T494" s="154"/>
      <c r="AT494" s="150" t="s">
        <v>185</v>
      </c>
      <c r="AU494" s="150" t="s">
        <v>94</v>
      </c>
      <c r="AV494" s="12" t="s">
        <v>23</v>
      </c>
      <c r="AW494" s="12" t="s">
        <v>46</v>
      </c>
      <c r="AX494" s="12" t="s">
        <v>86</v>
      </c>
      <c r="AY494" s="150" t="s">
        <v>175</v>
      </c>
    </row>
    <row r="495" spans="2:65" s="13" customFormat="1" ht="11.25">
      <c r="B495" s="155"/>
      <c r="D495" s="149" t="s">
        <v>185</v>
      </c>
      <c r="E495" s="156" t="s">
        <v>48</v>
      </c>
      <c r="F495" s="157" t="s">
        <v>879</v>
      </c>
      <c r="H495" s="158">
        <v>1.256</v>
      </c>
      <c r="I495" s="159"/>
      <c r="L495" s="155"/>
      <c r="M495" s="160"/>
      <c r="T495" s="161"/>
      <c r="AT495" s="156" t="s">
        <v>185</v>
      </c>
      <c r="AU495" s="156" t="s">
        <v>94</v>
      </c>
      <c r="AV495" s="13" t="s">
        <v>94</v>
      </c>
      <c r="AW495" s="13" t="s">
        <v>46</v>
      </c>
      <c r="AX495" s="13" t="s">
        <v>86</v>
      </c>
      <c r="AY495" s="156" t="s">
        <v>175</v>
      </c>
    </row>
    <row r="496" spans="2:65" s="12" customFormat="1" ht="22.5">
      <c r="B496" s="148"/>
      <c r="D496" s="149" t="s">
        <v>185</v>
      </c>
      <c r="E496" s="150" t="s">
        <v>48</v>
      </c>
      <c r="F496" s="151" t="s">
        <v>1586</v>
      </c>
      <c r="H496" s="150" t="s">
        <v>48</v>
      </c>
      <c r="I496" s="152"/>
      <c r="L496" s="148"/>
      <c r="M496" s="153"/>
      <c r="T496" s="154"/>
      <c r="AT496" s="150" t="s">
        <v>185</v>
      </c>
      <c r="AU496" s="150" t="s">
        <v>94</v>
      </c>
      <c r="AV496" s="12" t="s">
        <v>23</v>
      </c>
      <c r="AW496" s="12" t="s">
        <v>46</v>
      </c>
      <c r="AX496" s="12" t="s">
        <v>86</v>
      </c>
      <c r="AY496" s="150" t="s">
        <v>175</v>
      </c>
    </row>
    <row r="497" spans="2:65" s="13" customFormat="1" ht="11.25">
      <c r="B497" s="155"/>
      <c r="D497" s="149" t="s">
        <v>185</v>
      </c>
      <c r="E497" s="156" t="s">
        <v>48</v>
      </c>
      <c r="F497" s="157" t="s">
        <v>879</v>
      </c>
      <c r="H497" s="158">
        <v>1.256</v>
      </c>
      <c r="I497" s="159"/>
      <c r="L497" s="155"/>
      <c r="M497" s="160"/>
      <c r="T497" s="161"/>
      <c r="AT497" s="156" t="s">
        <v>185</v>
      </c>
      <c r="AU497" s="156" t="s">
        <v>94</v>
      </c>
      <c r="AV497" s="13" t="s">
        <v>94</v>
      </c>
      <c r="AW497" s="13" t="s">
        <v>46</v>
      </c>
      <c r="AX497" s="13" t="s">
        <v>86</v>
      </c>
      <c r="AY497" s="156" t="s">
        <v>175</v>
      </c>
    </row>
    <row r="498" spans="2:65" s="12" customFormat="1" ht="22.5">
      <c r="B498" s="148"/>
      <c r="D498" s="149" t="s">
        <v>185</v>
      </c>
      <c r="E498" s="150" t="s">
        <v>48</v>
      </c>
      <c r="F498" s="151" t="s">
        <v>1587</v>
      </c>
      <c r="H498" s="150" t="s">
        <v>48</v>
      </c>
      <c r="I498" s="152"/>
      <c r="L498" s="148"/>
      <c r="M498" s="153"/>
      <c r="T498" s="154"/>
      <c r="AT498" s="150" t="s">
        <v>185</v>
      </c>
      <c r="AU498" s="150" t="s">
        <v>94</v>
      </c>
      <c r="AV498" s="12" t="s">
        <v>23</v>
      </c>
      <c r="AW498" s="12" t="s">
        <v>46</v>
      </c>
      <c r="AX498" s="12" t="s">
        <v>86</v>
      </c>
      <c r="AY498" s="150" t="s">
        <v>175</v>
      </c>
    </row>
    <row r="499" spans="2:65" s="13" customFormat="1" ht="11.25">
      <c r="B499" s="155"/>
      <c r="D499" s="149" t="s">
        <v>185</v>
      </c>
      <c r="E499" s="156" t="s">
        <v>48</v>
      </c>
      <c r="F499" s="157" t="s">
        <v>879</v>
      </c>
      <c r="H499" s="158">
        <v>1.256</v>
      </c>
      <c r="I499" s="159"/>
      <c r="L499" s="155"/>
      <c r="M499" s="160"/>
      <c r="T499" s="161"/>
      <c r="AT499" s="156" t="s">
        <v>185</v>
      </c>
      <c r="AU499" s="156" t="s">
        <v>94</v>
      </c>
      <c r="AV499" s="13" t="s">
        <v>94</v>
      </c>
      <c r="AW499" s="13" t="s">
        <v>46</v>
      </c>
      <c r="AX499" s="13" t="s">
        <v>86</v>
      </c>
      <c r="AY499" s="156" t="s">
        <v>175</v>
      </c>
    </row>
    <row r="500" spans="2:65" s="12" customFormat="1" ht="33.75">
      <c r="B500" s="148"/>
      <c r="D500" s="149" t="s">
        <v>185</v>
      </c>
      <c r="E500" s="150" t="s">
        <v>48</v>
      </c>
      <c r="F500" s="151" t="s">
        <v>1588</v>
      </c>
      <c r="H500" s="150" t="s">
        <v>48</v>
      </c>
      <c r="I500" s="152"/>
      <c r="L500" s="148"/>
      <c r="M500" s="153"/>
      <c r="T500" s="154"/>
      <c r="AT500" s="150" t="s">
        <v>185</v>
      </c>
      <c r="AU500" s="150" t="s">
        <v>94</v>
      </c>
      <c r="AV500" s="12" t="s">
        <v>23</v>
      </c>
      <c r="AW500" s="12" t="s">
        <v>46</v>
      </c>
      <c r="AX500" s="12" t="s">
        <v>86</v>
      </c>
      <c r="AY500" s="150" t="s">
        <v>175</v>
      </c>
    </row>
    <row r="501" spans="2:65" s="13" customFormat="1" ht="11.25">
      <c r="B501" s="155"/>
      <c r="D501" s="149" t="s">
        <v>185</v>
      </c>
      <c r="E501" s="156" t="s">
        <v>48</v>
      </c>
      <c r="F501" s="157" t="s">
        <v>1599</v>
      </c>
      <c r="H501" s="158">
        <v>5.024</v>
      </c>
      <c r="I501" s="159"/>
      <c r="L501" s="155"/>
      <c r="M501" s="160"/>
      <c r="T501" s="161"/>
      <c r="AT501" s="156" t="s">
        <v>185</v>
      </c>
      <c r="AU501" s="156" t="s">
        <v>94</v>
      </c>
      <c r="AV501" s="13" t="s">
        <v>94</v>
      </c>
      <c r="AW501" s="13" t="s">
        <v>46</v>
      </c>
      <c r="AX501" s="13" t="s">
        <v>86</v>
      </c>
      <c r="AY501" s="156" t="s">
        <v>175</v>
      </c>
    </row>
    <row r="502" spans="2:65" s="12" customFormat="1" ht="11.25">
      <c r="B502" s="148"/>
      <c r="D502" s="149" t="s">
        <v>185</v>
      </c>
      <c r="E502" s="150" t="s">
        <v>48</v>
      </c>
      <c r="F502" s="151" t="s">
        <v>1524</v>
      </c>
      <c r="H502" s="150" t="s">
        <v>48</v>
      </c>
      <c r="I502" s="152"/>
      <c r="L502" s="148"/>
      <c r="M502" s="153"/>
      <c r="T502" s="154"/>
      <c r="AT502" s="150" t="s">
        <v>185</v>
      </c>
      <c r="AU502" s="150" t="s">
        <v>94</v>
      </c>
      <c r="AV502" s="12" t="s">
        <v>23</v>
      </c>
      <c r="AW502" s="12" t="s">
        <v>46</v>
      </c>
      <c r="AX502" s="12" t="s">
        <v>86</v>
      </c>
      <c r="AY502" s="150" t="s">
        <v>175</v>
      </c>
    </row>
    <row r="503" spans="2:65" s="12" customFormat="1" ht="22.5">
      <c r="B503" s="148"/>
      <c r="D503" s="149" t="s">
        <v>185</v>
      </c>
      <c r="E503" s="150" t="s">
        <v>48</v>
      </c>
      <c r="F503" s="151" t="s">
        <v>1596</v>
      </c>
      <c r="H503" s="150" t="s">
        <v>48</v>
      </c>
      <c r="I503" s="152"/>
      <c r="L503" s="148"/>
      <c r="M503" s="153"/>
      <c r="T503" s="154"/>
      <c r="AT503" s="150" t="s">
        <v>185</v>
      </c>
      <c r="AU503" s="150" t="s">
        <v>94</v>
      </c>
      <c r="AV503" s="12" t="s">
        <v>23</v>
      </c>
      <c r="AW503" s="12" t="s">
        <v>46</v>
      </c>
      <c r="AX503" s="12" t="s">
        <v>86</v>
      </c>
      <c r="AY503" s="150" t="s">
        <v>175</v>
      </c>
    </row>
    <row r="504" spans="2:65" s="13" customFormat="1" ht="11.25">
      <c r="B504" s="155"/>
      <c r="D504" s="149" t="s">
        <v>185</v>
      </c>
      <c r="E504" s="156" t="s">
        <v>48</v>
      </c>
      <c r="F504" s="157" t="s">
        <v>882</v>
      </c>
      <c r="H504" s="158">
        <v>2.512</v>
      </c>
      <c r="I504" s="159"/>
      <c r="L504" s="155"/>
      <c r="M504" s="160"/>
      <c r="T504" s="161"/>
      <c r="AT504" s="156" t="s">
        <v>185</v>
      </c>
      <c r="AU504" s="156" t="s">
        <v>94</v>
      </c>
      <c r="AV504" s="13" t="s">
        <v>94</v>
      </c>
      <c r="AW504" s="13" t="s">
        <v>46</v>
      </c>
      <c r="AX504" s="13" t="s">
        <v>86</v>
      </c>
      <c r="AY504" s="156" t="s">
        <v>175</v>
      </c>
    </row>
    <row r="505" spans="2:65" s="14" customFormat="1" ht="11.25">
      <c r="B505" s="162"/>
      <c r="D505" s="149" t="s">
        <v>185</v>
      </c>
      <c r="E505" s="163" t="s">
        <v>48</v>
      </c>
      <c r="F505" s="164" t="s">
        <v>209</v>
      </c>
      <c r="H505" s="165">
        <v>13.816000000000001</v>
      </c>
      <c r="I505" s="166"/>
      <c r="L505" s="162"/>
      <c r="M505" s="167"/>
      <c r="T505" s="168"/>
      <c r="AT505" s="163" t="s">
        <v>185</v>
      </c>
      <c r="AU505" s="163" t="s">
        <v>94</v>
      </c>
      <c r="AV505" s="14" t="s">
        <v>210</v>
      </c>
      <c r="AW505" s="14" t="s">
        <v>46</v>
      </c>
      <c r="AX505" s="14" t="s">
        <v>23</v>
      </c>
      <c r="AY505" s="163" t="s">
        <v>175</v>
      </c>
    </row>
    <row r="506" spans="2:65" s="1" customFormat="1" ht="24.2" customHeight="1">
      <c r="B506" s="32"/>
      <c r="C506" s="169" t="s">
        <v>568</v>
      </c>
      <c r="D506" s="169" t="s">
        <v>238</v>
      </c>
      <c r="E506" s="170" t="s">
        <v>1600</v>
      </c>
      <c r="F506" s="171" t="s">
        <v>885</v>
      </c>
      <c r="G506" s="172" t="s">
        <v>886</v>
      </c>
      <c r="H506" s="173">
        <v>0.22</v>
      </c>
      <c r="I506" s="174"/>
      <c r="J506" s="175">
        <f>ROUND(I506*H506,2)</f>
        <v>0</v>
      </c>
      <c r="K506" s="171" t="s">
        <v>181</v>
      </c>
      <c r="L506" s="176"/>
      <c r="M506" s="177" t="s">
        <v>48</v>
      </c>
      <c r="N506" s="178" t="s">
        <v>57</v>
      </c>
      <c r="P506" s="140">
        <f>O506*H506</f>
        <v>0</v>
      </c>
      <c r="Q506" s="140">
        <v>5.0000000000000001E-4</v>
      </c>
      <c r="R506" s="140">
        <f>Q506*H506</f>
        <v>1.1E-4</v>
      </c>
      <c r="S506" s="140">
        <v>0</v>
      </c>
      <c r="T506" s="141">
        <f>S506*H506</f>
        <v>0</v>
      </c>
      <c r="AR506" s="142" t="s">
        <v>262</v>
      </c>
      <c r="AT506" s="142" t="s">
        <v>238</v>
      </c>
      <c r="AU506" s="142" t="s">
        <v>94</v>
      </c>
      <c r="AY506" s="16" t="s">
        <v>175</v>
      </c>
      <c r="BE506" s="143">
        <f>IF(N506="základní",J506,0)</f>
        <v>0</v>
      </c>
      <c r="BF506" s="143">
        <f>IF(N506="snížená",J506,0)</f>
        <v>0</v>
      </c>
      <c r="BG506" s="143">
        <f>IF(N506="zákl. přenesená",J506,0)</f>
        <v>0</v>
      </c>
      <c r="BH506" s="143">
        <f>IF(N506="sníž. přenesená",J506,0)</f>
        <v>0</v>
      </c>
      <c r="BI506" s="143">
        <f>IF(N506="nulová",J506,0)</f>
        <v>0</v>
      </c>
      <c r="BJ506" s="16" t="s">
        <v>23</v>
      </c>
      <c r="BK506" s="143">
        <f>ROUND(I506*H506,2)</f>
        <v>0</v>
      </c>
      <c r="BL506" s="16" t="s">
        <v>210</v>
      </c>
      <c r="BM506" s="142" t="s">
        <v>1601</v>
      </c>
    </row>
    <row r="507" spans="2:65" s="12" customFormat="1" ht="11.25">
      <c r="B507" s="148"/>
      <c r="D507" s="149" t="s">
        <v>185</v>
      </c>
      <c r="E507" s="150" t="s">
        <v>48</v>
      </c>
      <c r="F507" s="151" t="s">
        <v>1517</v>
      </c>
      <c r="H507" s="150" t="s">
        <v>48</v>
      </c>
      <c r="I507" s="152"/>
      <c r="L507" s="148"/>
      <c r="M507" s="153"/>
      <c r="T507" s="154"/>
      <c r="AT507" s="150" t="s">
        <v>185</v>
      </c>
      <c r="AU507" s="150" t="s">
        <v>94</v>
      </c>
      <c r="AV507" s="12" t="s">
        <v>23</v>
      </c>
      <c r="AW507" s="12" t="s">
        <v>46</v>
      </c>
      <c r="AX507" s="12" t="s">
        <v>86</v>
      </c>
      <c r="AY507" s="150" t="s">
        <v>175</v>
      </c>
    </row>
    <row r="508" spans="2:65" s="12" customFormat="1" ht="11.25">
      <c r="B508" s="148"/>
      <c r="D508" s="149" t="s">
        <v>185</v>
      </c>
      <c r="E508" s="150" t="s">
        <v>48</v>
      </c>
      <c r="F508" s="151" t="s">
        <v>1518</v>
      </c>
      <c r="H508" s="150" t="s">
        <v>48</v>
      </c>
      <c r="I508" s="152"/>
      <c r="L508" s="148"/>
      <c r="M508" s="153"/>
      <c r="T508" s="154"/>
      <c r="AT508" s="150" t="s">
        <v>185</v>
      </c>
      <c r="AU508" s="150" t="s">
        <v>94</v>
      </c>
      <c r="AV508" s="12" t="s">
        <v>23</v>
      </c>
      <c r="AW508" s="12" t="s">
        <v>46</v>
      </c>
      <c r="AX508" s="12" t="s">
        <v>86</v>
      </c>
      <c r="AY508" s="150" t="s">
        <v>175</v>
      </c>
    </row>
    <row r="509" spans="2:65" s="12" customFormat="1" ht="22.5">
      <c r="B509" s="148"/>
      <c r="D509" s="149" t="s">
        <v>185</v>
      </c>
      <c r="E509" s="150" t="s">
        <v>48</v>
      </c>
      <c r="F509" s="151" t="s">
        <v>1584</v>
      </c>
      <c r="H509" s="150" t="s">
        <v>48</v>
      </c>
      <c r="I509" s="152"/>
      <c r="L509" s="148"/>
      <c r="M509" s="153"/>
      <c r="T509" s="154"/>
      <c r="AT509" s="150" t="s">
        <v>185</v>
      </c>
      <c r="AU509" s="150" t="s">
        <v>94</v>
      </c>
      <c r="AV509" s="12" t="s">
        <v>23</v>
      </c>
      <c r="AW509" s="12" t="s">
        <v>46</v>
      </c>
      <c r="AX509" s="12" t="s">
        <v>86</v>
      </c>
      <c r="AY509" s="150" t="s">
        <v>175</v>
      </c>
    </row>
    <row r="510" spans="2:65" s="13" customFormat="1" ht="11.25">
      <c r="B510" s="155"/>
      <c r="D510" s="149" t="s">
        <v>185</v>
      </c>
      <c r="E510" s="156" t="s">
        <v>48</v>
      </c>
      <c r="F510" s="157" t="s">
        <v>891</v>
      </c>
      <c r="H510" s="158">
        <v>0.04</v>
      </c>
      <c r="I510" s="159"/>
      <c r="L510" s="155"/>
      <c r="M510" s="160"/>
      <c r="T510" s="161"/>
      <c r="AT510" s="156" t="s">
        <v>185</v>
      </c>
      <c r="AU510" s="156" t="s">
        <v>94</v>
      </c>
      <c r="AV510" s="13" t="s">
        <v>94</v>
      </c>
      <c r="AW510" s="13" t="s">
        <v>46</v>
      </c>
      <c r="AX510" s="13" t="s">
        <v>86</v>
      </c>
      <c r="AY510" s="156" t="s">
        <v>175</v>
      </c>
    </row>
    <row r="511" spans="2:65" s="12" customFormat="1" ht="22.5">
      <c r="B511" s="148"/>
      <c r="D511" s="149" t="s">
        <v>185</v>
      </c>
      <c r="E511" s="150" t="s">
        <v>48</v>
      </c>
      <c r="F511" s="151" t="s">
        <v>1585</v>
      </c>
      <c r="H511" s="150" t="s">
        <v>48</v>
      </c>
      <c r="I511" s="152"/>
      <c r="L511" s="148"/>
      <c r="M511" s="153"/>
      <c r="T511" s="154"/>
      <c r="AT511" s="150" t="s">
        <v>185</v>
      </c>
      <c r="AU511" s="150" t="s">
        <v>94</v>
      </c>
      <c r="AV511" s="12" t="s">
        <v>23</v>
      </c>
      <c r="AW511" s="12" t="s">
        <v>46</v>
      </c>
      <c r="AX511" s="12" t="s">
        <v>86</v>
      </c>
      <c r="AY511" s="150" t="s">
        <v>175</v>
      </c>
    </row>
    <row r="512" spans="2:65" s="13" customFormat="1" ht="11.25">
      <c r="B512" s="155"/>
      <c r="D512" s="149" t="s">
        <v>185</v>
      </c>
      <c r="E512" s="156" t="s">
        <v>48</v>
      </c>
      <c r="F512" s="157" t="s">
        <v>888</v>
      </c>
      <c r="H512" s="158">
        <v>0.02</v>
      </c>
      <c r="I512" s="159"/>
      <c r="L512" s="155"/>
      <c r="M512" s="160"/>
      <c r="T512" s="161"/>
      <c r="AT512" s="156" t="s">
        <v>185</v>
      </c>
      <c r="AU512" s="156" t="s">
        <v>94</v>
      </c>
      <c r="AV512" s="13" t="s">
        <v>94</v>
      </c>
      <c r="AW512" s="13" t="s">
        <v>46</v>
      </c>
      <c r="AX512" s="13" t="s">
        <v>86</v>
      </c>
      <c r="AY512" s="156" t="s">
        <v>175</v>
      </c>
    </row>
    <row r="513" spans="2:65" s="12" customFormat="1" ht="22.5">
      <c r="B513" s="148"/>
      <c r="D513" s="149" t="s">
        <v>185</v>
      </c>
      <c r="E513" s="150" t="s">
        <v>48</v>
      </c>
      <c r="F513" s="151" t="s">
        <v>1586</v>
      </c>
      <c r="H513" s="150" t="s">
        <v>48</v>
      </c>
      <c r="I513" s="152"/>
      <c r="L513" s="148"/>
      <c r="M513" s="153"/>
      <c r="T513" s="154"/>
      <c r="AT513" s="150" t="s">
        <v>185</v>
      </c>
      <c r="AU513" s="150" t="s">
        <v>94</v>
      </c>
      <c r="AV513" s="12" t="s">
        <v>23</v>
      </c>
      <c r="AW513" s="12" t="s">
        <v>46</v>
      </c>
      <c r="AX513" s="12" t="s">
        <v>86</v>
      </c>
      <c r="AY513" s="150" t="s">
        <v>175</v>
      </c>
    </row>
    <row r="514" spans="2:65" s="13" customFormat="1" ht="11.25">
      <c r="B514" s="155"/>
      <c r="D514" s="149" t="s">
        <v>185</v>
      </c>
      <c r="E514" s="156" t="s">
        <v>48</v>
      </c>
      <c r="F514" s="157" t="s">
        <v>888</v>
      </c>
      <c r="H514" s="158">
        <v>0.02</v>
      </c>
      <c r="I514" s="159"/>
      <c r="L514" s="155"/>
      <c r="M514" s="160"/>
      <c r="T514" s="161"/>
      <c r="AT514" s="156" t="s">
        <v>185</v>
      </c>
      <c r="AU514" s="156" t="s">
        <v>94</v>
      </c>
      <c r="AV514" s="13" t="s">
        <v>94</v>
      </c>
      <c r="AW514" s="13" t="s">
        <v>46</v>
      </c>
      <c r="AX514" s="13" t="s">
        <v>86</v>
      </c>
      <c r="AY514" s="156" t="s">
        <v>175</v>
      </c>
    </row>
    <row r="515" spans="2:65" s="12" customFormat="1" ht="22.5">
      <c r="B515" s="148"/>
      <c r="D515" s="149" t="s">
        <v>185</v>
      </c>
      <c r="E515" s="150" t="s">
        <v>48</v>
      </c>
      <c r="F515" s="151" t="s">
        <v>1587</v>
      </c>
      <c r="H515" s="150" t="s">
        <v>48</v>
      </c>
      <c r="I515" s="152"/>
      <c r="L515" s="148"/>
      <c r="M515" s="153"/>
      <c r="T515" s="154"/>
      <c r="AT515" s="150" t="s">
        <v>185</v>
      </c>
      <c r="AU515" s="150" t="s">
        <v>94</v>
      </c>
      <c r="AV515" s="12" t="s">
        <v>23</v>
      </c>
      <c r="AW515" s="12" t="s">
        <v>46</v>
      </c>
      <c r="AX515" s="12" t="s">
        <v>86</v>
      </c>
      <c r="AY515" s="150" t="s">
        <v>175</v>
      </c>
    </row>
    <row r="516" spans="2:65" s="13" customFormat="1" ht="11.25">
      <c r="B516" s="155"/>
      <c r="D516" s="149" t="s">
        <v>185</v>
      </c>
      <c r="E516" s="156" t="s">
        <v>48</v>
      </c>
      <c r="F516" s="157" t="s">
        <v>888</v>
      </c>
      <c r="H516" s="158">
        <v>0.02</v>
      </c>
      <c r="I516" s="159"/>
      <c r="L516" s="155"/>
      <c r="M516" s="160"/>
      <c r="T516" s="161"/>
      <c r="AT516" s="156" t="s">
        <v>185</v>
      </c>
      <c r="AU516" s="156" t="s">
        <v>94</v>
      </c>
      <c r="AV516" s="13" t="s">
        <v>94</v>
      </c>
      <c r="AW516" s="13" t="s">
        <v>46</v>
      </c>
      <c r="AX516" s="13" t="s">
        <v>86</v>
      </c>
      <c r="AY516" s="156" t="s">
        <v>175</v>
      </c>
    </row>
    <row r="517" spans="2:65" s="12" customFormat="1" ht="33.75">
      <c r="B517" s="148"/>
      <c r="D517" s="149" t="s">
        <v>185</v>
      </c>
      <c r="E517" s="150" t="s">
        <v>48</v>
      </c>
      <c r="F517" s="151" t="s">
        <v>1588</v>
      </c>
      <c r="H517" s="150" t="s">
        <v>48</v>
      </c>
      <c r="I517" s="152"/>
      <c r="L517" s="148"/>
      <c r="M517" s="153"/>
      <c r="T517" s="154"/>
      <c r="AT517" s="150" t="s">
        <v>185</v>
      </c>
      <c r="AU517" s="150" t="s">
        <v>94</v>
      </c>
      <c r="AV517" s="12" t="s">
        <v>23</v>
      </c>
      <c r="AW517" s="12" t="s">
        <v>46</v>
      </c>
      <c r="AX517" s="12" t="s">
        <v>86</v>
      </c>
      <c r="AY517" s="150" t="s">
        <v>175</v>
      </c>
    </row>
    <row r="518" spans="2:65" s="13" customFormat="1" ht="11.25">
      <c r="B518" s="155"/>
      <c r="D518" s="149" t="s">
        <v>185</v>
      </c>
      <c r="E518" s="156" t="s">
        <v>48</v>
      </c>
      <c r="F518" s="157" t="s">
        <v>1602</v>
      </c>
      <c r="H518" s="158">
        <v>0.08</v>
      </c>
      <c r="I518" s="159"/>
      <c r="L518" s="155"/>
      <c r="M518" s="160"/>
      <c r="T518" s="161"/>
      <c r="AT518" s="156" t="s">
        <v>185</v>
      </c>
      <c r="AU518" s="156" t="s">
        <v>94</v>
      </c>
      <c r="AV518" s="13" t="s">
        <v>94</v>
      </c>
      <c r="AW518" s="13" t="s">
        <v>46</v>
      </c>
      <c r="AX518" s="13" t="s">
        <v>86</v>
      </c>
      <c r="AY518" s="156" t="s">
        <v>175</v>
      </c>
    </row>
    <row r="519" spans="2:65" s="12" customFormat="1" ht="11.25">
      <c r="B519" s="148"/>
      <c r="D519" s="149" t="s">
        <v>185</v>
      </c>
      <c r="E519" s="150" t="s">
        <v>48</v>
      </c>
      <c r="F519" s="151" t="s">
        <v>1524</v>
      </c>
      <c r="H519" s="150" t="s">
        <v>48</v>
      </c>
      <c r="I519" s="152"/>
      <c r="L519" s="148"/>
      <c r="M519" s="153"/>
      <c r="T519" s="154"/>
      <c r="AT519" s="150" t="s">
        <v>185</v>
      </c>
      <c r="AU519" s="150" t="s">
        <v>94</v>
      </c>
      <c r="AV519" s="12" t="s">
        <v>23</v>
      </c>
      <c r="AW519" s="12" t="s">
        <v>46</v>
      </c>
      <c r="AX519" s="12" t="s">
        <v>86</v>
      </c>
      <c r="AY519" s="150" t="s">
        <v>175</v>
      </c>
    </row>
    <row r="520" spans="2:65" s="12" customFormat="1" ht="22.5">
      <c r="B520" s="148"/>
      <c r="D520" s="149" t="s">
        <v>185</v>
      </c>
      <c r="E520" s="150" t="s">
        <v>48</v>
      </c>
      <c r="F520" s="151" t="s">
        <v>1596</v>
      </c>
      <c r="H520" s="150" t="s">
        <v>48</v>
      </c>
      <c r="I520" s="152"/>
      <c r="L520" s="148"/>
      <c r="M520" s="153"/>
      <c r="T520" s="154"/>
      <c r="AT520" s="150" t="s">
        <v>185</v>
      </c>
      <c r="AU520" s="150" t="s">
        <v>94</v>
      </c>
      <c r="AV520" s="12" t="s">
        <v>23</v>
      </c>
      <c r="AW520" s="12" t="s">
        <v>46</v>
      </c>
      <c r="AX520" s="12" t="s">
        <v>86</v>
      </c>
      <c r="AY520" s="150" t="s">
        <v>175</v>
      </c>
    </row>
    <row r="521" spans="2:65" s="13" customFormat="1" ht="11.25">
      <c r="B521" s="155"/>
      <c r="D521" s="149" t="s">
        <v>185</v>
      </c>
      <c r="E521" s="156" t="s">
        <v>48</v>
      </c>
      <c r="F521" s="157" t="s">
        <v>891</v>
      </c>
      <c r="H521" s="158">
        <v>0.04</v>
      </c>
      <c r="I521" s="159"/>
      <c r="L521" s="155"/>
      <c r="M521" s="160"/>
      <c r="T521" s="161"/>
      <c r="AT521" s="156" t="s">
        <v>185</v>
      </c>
      <c r="AU521" s="156" t="s">
        <v>94</v>
      </c>
      <c r="AV521" s="13" t="s">
        <v>94</v>
      </c>
      <c r="AW521" s="13" t="s">
        <v>46</v>
      </c>
      <c r="AX521" s="13" t="s">
        <v>86</v>
      </c>
      <c r="AY521" s="156" t="s">
        <v>175</v>
      </c>
    </row>
    <row r="522" spans="2:65" s="14" customFormat="1" ht="11.25">
      <c r="B522" s="162"/>
      <c r="D522" s="149" t="s">
        <v>185</v>
      </c>
      <c r="E522" s="163" t="s">
        <v>48</v>
      </c>
      <c r="F522" s="164" t="s">
        <v>209</v>
      </c>
      <c r="H522" s="165">
        <v>0.22</v>
      </c>
      <c r="I522" s="166"/>
      <c r="L522" s="162"/>
      <c r="M522" s="167"/>
      <c r="T522" s="168"/>
      <c r="AT522" s="163" t="s">
        <v>185</v>
      </c>
      <c r="AU522" s="163" t="s">
        <v>94</v>
      </c>
      <c r="AV522" s="14" t="s">
        <v>210</v>
      </c>
      <c r="AW522" s="14" t="s">
        <v>46</v>
      </c>
      <c r="AX522" s="14" t="s">
        <v>23</v>
      </c>
      <c r="AY522" s="163" t="s">
        <v>175</v>
      </c>
    </row>
    <row r="523" spans="2:65" s="1" customFormat="1" ht="24.2" customHeight="1">
      <c r="B523" s="32"/>
      <c r="C523" s="131" t="s">
        <v>573</v>
      </c>
      <c r="D523" s="131" t="s">
        <v>177</v>
      </c>
      <c r="E523" s="132" t="s">
        <v>1603</v>
      </c>
      <c r="F523" s="133" t="s">
        <v>1604</v>
      </c>
      <c r="G523" s="134" t="s">
        <v>233</v>
      </c>
      <c r="H523" s="135">
        <v>19</v>
      </c>
      <c r="I523" s="136"/>
      <c r="J523" s="137">
        <f>ROUND(I523*H523,2)</f>
        <v>0</v>
      </c>
      <c r="K523" s="133" t="s">
        <v>181</v>
      </c>
      <c r="L523" s="32"/>
      <c r="M523" s="138" t="s">
        <v>48</v>
      </c>
      <c r="N523" s="139" t="s">
        <v>57</v>
      </c>
      <c r="P523" s="140">
        <f>O523*H523</f>
        <v>0</v>
      </c>
      <c r="Q523" s="140">
        <v>0.11241</v>
      </c>
      <c r="R523" s="140">
        <f>Q523*H523</f>
        <v>2.1357900000000001</v>
      </c>
      <c r="S523" s="140">
        <v>0</v>
      </c>
      <c r="T523" s="141">
        <f>S523*H523</f>
        <v>0</v>
      </c>
      <c r="AR523" s="142" t="s">
        <v>210</v>
      </c>
      <c r="AT523" s="142" t="s">
        <v>177</v>
      </c>
      <c r="AU523" s="142" t="s">
        <v>94</v>
      </c>
      <c r="AY523" s="16" t="s">
        <v>175</v>
      </c>
      <c r="BE523" s="143">
        <f>IF(N523="základní",J523,0)</f>
        <v>0</v>
      </c>
      <c r="BF523" s="143">
        <f>IF(N523="snížená",J523,0)</f>
        <v>0</v>
      </c>
      <c r="BG523" s="143">
        <f>IF(N523="zákl. přenesená",J523,0)</f>
        <v>0</v>
      </c>
      <c r="BH523" s="143">
        <f>IF(N523="sníž. přenesená",J523,0)</f>
        <v>0</v>
      </c>
      <c r="BI523" s="143">
        <f>IF(N523="nulová",J523,0)</f>
        <v>0</v>
      </c>
      <c r="BJ523" s="16" t="s">
        <v>23</v>
      </c>
      <c r="BK523" s="143">
        <f>ROUND(I523*H523,2)</f>
        <v>0</v>
      </c>
      <c r="BL523" s="16" t="s">
        <v>210</v>
      </c>
      <c r="BM523" s="142" t="s">
        <v>1605</v>
      </c>
    </row>
    <row r="524" spans="2:65" s="1" customFormat="1" ht="11.25">
      <c r="B524" s="32"/>
      <c r="D524" s="144" t="s">
        <v>183</v>
      </c>
      <c r="F524" s="145" t="s">
        <v>1606</v>
      </c>
      <c r="I524" s="146"/>
      <c r="L524" s="32"/>
      <c r="M524" s="147"/>
      <c r="T524" s="53"/>
      <c r="AT524" s="16" t="s">
        <v>183</v>
      </c>
      <c r="AU524" s="16" t="s">
        <v>94</v>
      </c>
    </row>
    <row r="525" spans="2:65" s="12" customFormat="1" ht="11.25">
      <c r="B525" s="148"/>
      <c r="D525" s="149" t="s">
        <v>185</v>
      </c>
      <c r="E525" s="150" t="s">
        <v>48</v>
      </c>
      <c r="F525" s="151" t="s">
        <v>1517</v>
      </c>
      <c r="H525" s="150" t="s">
        <v>48</v>
      </c>
      <c r="I525" s="152"/>
      <c r="L525" s="148"/>
      <c r="M525" s="153"/>
      <c r="T525" s="154"/>
      <c r="AT525" s="150" t="s">
        <v>185</v>
      </c>
      <c r="AU525" s="150" t="s">
        <v>94</v>
      </c>
      <c r="AV525" s="12" t="s">
        <v>23</v>
      </c>
      <c r="AW525" s="12" t="s">
        <v>46</v>
      </c>
      <c r="AX525" s="12" t="s">
        <v>86</v>
      </c>
      <c r="AY525" s="150" t="s">
        <v>175</v>
      </c>
    </row>
    <row r="526" spans="2:65" s="12" customFormat="1" ht="11.25">
      <c r="B526" s="148"/>
      <c r="D526" s="149" t="s">
        <v>185</v>
      </c>
      <c r="E526" s="150" t="s">
        <v>48</v>
      </c>
      <c r="F526" s="151" t="s">
        <v>1518</v>
      </c>
      <c r="H526" s="150" t="s">
        <v>48</v>
      </c>
      <c r="I526" s="152"/>
      <c r="L526" s="148"/>
      <c r="M526" s="153"/>
      <c r="T526" s="154"/>
      <c r="AT526" s="150" t="s">
        <v>185</v>
      </c>
      <c r="AU526" s="150" t="s">
        <v>94</v>
      </c>
      <c r="AV526" s="12" t="s">
        <v>23</v>
      </c>
      <c r="AW526" s="12" t="s">
        <v>46</v>
      </c>
      <c r="AX526" s="12" t="s">
        <v>86</v>
      </c>
      <c r="AY526" s="150" t="s">
        <v>175</v>
      </c>
    </row>
    <row r="527" spans="2:65" s="12" customFormat="1" ht="22.5">
      <c r="B527" s="148"/>
      <c r="D527" s="149" t="s">
        <v>185</v>
      </c>
      <c r="E527" s="150" t="s">
        <v>48</v>
      </c>
      <c r="F527" s="151" t="s">
        <v>1569</v>
      </c>
      <c r="H527" s="150" t="s">
        <v>48</v>
      </c>
      <c r="I527" s="152"/>
      <c r="L527" s="148"/>
      <c r="M527" s="153"/>
      <c r="T527" s="154"/>
      <c r="AT527" s="150" t="s">
        <v>185</v>
      </c>
      <c r="AU527" s="150" t="s">
        <v>94</v>
      </c>
      <c r="AV527" s="12" t="s">
        <v>23</v>
      </c>
      <c r="AW527" s="12" t="s">
        <v>46</v>
      </c>
      <c r="AX527" s="12" t="s">
        <v>86</v>
      </c>
      <c r="AY527" s="150" t="s">
        <v>175</v>
      </c>
    </row>
    <row r="528" spans="2:65" s="13" customFormat="1" ht="11.25">
      <c r="B528" s="155"/>
      <c r="D528" s="149" t="s">
        <v>185</v>
      </c>
      <c r="E528" s="156" t="s">
        <v>48</v>
      </c>
      <c r="F528" s="157" t="s">
        <v>1607</v>
      </c>
      <c r="H528" s="158">
        <v>3</v>
      </c>
      <c r="I528" s="159"/>
      <c r="L528" s="155"/>
      <c r="M528" s="160"/>
      <c r="T528" s="161"/>
      <c r="AT528" s="156" t="s">
        <v>185</v>
      </c>
      <c r="AU528" s="156" t="s">
        <v>94</v>
      </c>
      <c r="AV528" s="13" t="s">
        <v>94</v>
      </c>
      <c r="AW528" s="13" t="s">
        <v>46</v>
      </c>
      <c r="AX528" s="13" t="s">
        <v>86</v>
      </c>
      <c r="AY528" s="156" t="s">
        <v>175</v>
      </c>
    </row>
    <row r="529" spans="2:65" s="12" customFormat="1" ht="22.5">
      <c r="B529" s="148"/>
      <c r="D529" s="149" t="s">
        <v>185</v>
      </c>
      <c r="E529" s="150" t="s">
        <v>48</v>
      </c>
      <c r="F529" s="151" t="s">
        <v>1608</v>
      </c>
      <c r="H529" s="150" t="s">
        <v>48</v>
      </c>
      <c r="I529" s="152"/>
      <c r="L529" s="148"/>
      <c r="M529" s="153"/>
      <c r="T529" s="154"/>
      <c r="AT529" s="150" t="s">
        <v>185</v>
      </c>
      <c r="AU529" s="150" t="s">
        <v>94</v>
      </c>
      <c r="AV529" s="12" t="s">
        <v>23</v>
      </c>
      <c r="AW529" s="12" t="s">
        <v>46</v>
      </c>
      <c r="AX529" s="12" t="s">
        <v>86</v>
      </c>
      <c r="AY529" s="150" t="s">
        <v>175</v>
      </c>
    </row>
    <row r="530" spans="2:65" s="13" customFormat="1" ht="11.25">
      <c r="B530" s="155"/>
      <c r="D530" s="149" t="s">
        <v>185</v>
      </c>
      <c r="E530" s="156" t="s">
        <v>48</v>
      </c>
      <c r="F530" s="157" t="s">
        <v>1609</v>
      </c>
      <c r="H530" s="158">
        <v>4</v>
      </c>
      <c r="I530" s="159"/>
      <c r="L530" s="155"/>
      <c r="M530" s="160"/>
      <c r="T530" s="161"/>
      <c r="AT530" s="156" t="s">
        <v>185</v>
      </c>
      <c r="AU530" s="156" t="s">
        <v>94</v>
      </c>
      <c r="AV530" s="13" t="s">
        <v>94</v>
      </c>
      <c r="AW530" s="13" t="s">
        <v>46</v>
      </c>
      <c r="AX530" s="13" t="s">
        <v>86</v>
      </c>
      <c r="AY530" s="156" t="s">
        <v>175</v>
      </c>
    </row>
    <row r="531" spans="2:65" s="12" customFormat="1" ht="22.5">
      <c r="B531" s="148"/>
      <c r="D531" s="149" t="s">
        <v>185</v>
      </c>
      <c r="E531" s="150" t="s">
        <v>48</v>
      </c>
      <c r="F531" s="151" t="s">
        <v>1522</v>
      </c>
      <c r="H531" s="150" t="s">
        <v>48</v>
      </c>
      <c r="I531" s="152"/>
      <c r="L531" s="148"/>
      <c r="M531" s="153"/>
      <c r="T531" s="154"/>
      <c r="AT531" s="150" t="s">
        <v>185</v>
      </c>
      <c r="AU531" s="150" t="s">
        <v>94</v>
      </c>
      <c r="AV531" s="12" t="s">
        <v>23</v>
      </c>
      <c r="AW531" s="12" t="s">
        <v>46</v>
      </c>
      <c r="AX531" s="12" t="s">
        <v>86</v>
      </c>
      <c r="AY531" s="150" t="s">
        <v>175</v>
      </c>
    </row>
    <row r="532" spans="2:65" s="13" customFormat="1" ht="11.25">
      <c r="B532" s="155"/>
      <c r="D532" s="149" t="s">
        <v>185</v>
      </c>
      <c r="E532" s="156" t="s">
        <v>48</v>
      </c>
      <c r="F532" s="157" t="s">
        <v>519</v>
      </c>
      <c r="H532" s="158">
        <v>2</v>
      </c>
      <c r="I532" s="159"/>
      <c r="L532" s="155"/>
      <c r="M532" s="160"/>
      <c r="T532" s="161"/>
      <c r="AT532" s="156" t="s">
        <v>185</v>
      </c>
      <c r="AU532" s="156" t="s">
        <v>94</v>
      </c>
      <c r="AV532" s="13" t="s">
        <v>94</v>
      </c>
      <c r="AW532" s="13" t="s">
        <v>46</v>
      </c>
      <c r="AX532" s="13" t="s">
        <v>86</v>
      </c>
      <c r="AY532" s="156" t="s">
        <v>175</v>
      </c>
    </row>
    <row r="533" spans="2:65" s="12" customFormat="1" ht="22.5">
      <c r="B533" s="148"/>
      <c r="D533" s="149" t="s">
        <v>185</v>
      </c>
      <c r="E533" s="150" t="s">
        <v>48</v>
      </c>
      <c r="F533" s="151" t="s">
        <v>1610</v>
      </c>
      <c r="H533" s="150" t="s">
        <v>48</v>
      </c>
      <c r="I533" s="152"/>
      <c r="L533" s="148"/>
      <c r="M533" s="153"/>
      <c r="T533" s="154"/>
      <c r="AT533" s="150" t="s">
        <v>185</v>
      </c>
      <c r="AU533" s="150" t="s">
        <v>94</v>
      </c>
      <c r="AV533" s="12" t="s">
        <v>23</v>
      </c>
      <c r="AW533" s="12" t="s">
        <v>46</v>
      </c>
      <c r="AX533" s="12" t="s">
        <v>86</v>
      </c>
      <c r="AY533" s="150" t="s">
        <v>175</v>
      </c>
    </row>
    <row r="534" spans="2:65" s="13" customFormat="1" ht="11.25">
      <c r="B534" s="155"/>
      <c r="D534" s="149" t="s">
        <v>185</v>
      </c>
      <c r="E534" s="156" t="s">
        <v>48</v>
      </c>
      <c r="F534" s="157" t="s">
        <v>1609</v>
      </c>
      <c r="H534" s="158">
        <v>4</v>
      </c>
      <c r="I534" s="159"/>
      <c r="L534" s="155"/>
      <c r="M534" s="160"/>
      <c r="T534" s="161"/>
      <c r="AT534" s="156" t="s">
        <v>185</v>
      </c>
      <c r="AU534" s="156" t="s">
        <v>94</v>
      </c>
      <c r="AV534" s="13" t="s">
        <v>94</v>
      </c>
      <c r="AW534" s="13" t="s">
        <v>46</v>
      </c>
      <c r="AX534" s="13" t="s">
        <v>86</v>
      </c>
      <c r="AY534" s="156" t="s">
        <v>175</v>
      </c>
    </row>
    <row r="535" spans="2:65" s="12" customFormat="1" ht="11.25">
      <c r="B535" s="148"/>
      <c r="D535" s="149" t="s">
        <v>185</v>
      </c>
      <c r="E535" s="150" t="s">
        <v>48</v>
      </c>
      <c r="F535" s="151" t="s">
        <v>1524</v>
      </c>
      <c r="H535" s="150" t="s">
        <v>48</v>
      </c>
      <c r="I535" s="152"/>
      <c r="L535" s="148"/>
      <c r="M535" s="153"/>
      <c r="T535" s="154"/>
      <c r="AT535" s="150" t="s">
        <v>185</v>
      </c>
      <c r="AU535" s="150" t="s">
        <v>94</v>
      </c>
      <c r="AV535" s="12" t="s">
        <v>23</v>
      </c>
      <c r="AW535" s="12" t="s">
        <v>46</v>
      </c>
      <c r="AX535" s="12" t="s">
        <v>86</v>
      </c>
      <c r="AY535" s="150" t="s">
        <v>175</v>
      </c>
    </row>
    <row r="536" spans="2:65" s="12" customFormat="1" ht="22.5">
      <c r="B536" s="148"/>
      <c r="D536" s="149" t="s">
        <v>185</v>
      </c>
      <c r="E536" s="150" t="s">
        <v>48</v>
      </c>
      <c r="F536" s="151" t="s">
        <v>1611</v>
      </c>
      <c r="H536" s="150" t="s">
        <v>48</v>
      </c>
      <c r="I536" s="152"/>
      <c r="L536" s="148"/>
      <c r="M536" s="153"/>
      <c r="T536" s="154"/>
      <c r="AT536" s="150" t="s">
        <v>185</v>
      </c>
      <c r="AU536" s="150" t="s">
        <v>94</v>
      </c>
      <c r="AV536" s="12" t="s">
        <v>23</v>
      </c>
      <c r="AW536" s="12" t="s">
        <v>46</v>
      </c>
      <c r="AX536" s="12" t="s">
        <v>86</v>
      </c>
      <c r="AY536" s="150" t="s">
        <v>175</v>
      </c>
    </row>
    <row r="537" spans="2:65" s="13" customFormat="1" ht="11.25">
      <c r="B537" s="155"/>
      <c r="D537" s="149" t="s">
        <v>185</v>
      </c>
      <c r="E537" s="156" t="s">
        <v>48</v>
      </c>
      <c r="F537" s="157" t="s">
        <v>23</v>
      </c>
      <c r="H537" s="158">
        <v>1</v>
      </c>
      <c r="I537" s="159"/>
      <c r="L537" s="155"/>
      <c r="M537" s="160"/>
      <c r="T537" s="161"/>
      <c r="AT537" s="156" t="s">
        <v>185</v>
      </c>
      <c r="AU537" s="156" t="s">
        <v>94</v>
      </c>
      <c r="AV537" s="13" t="s">
        <v>94</v>
      </c>
      <c r="AW537" s="13" t="s">
        <v>46</v>
      </c>
      <c r="AX537" s="13" t="s">
        <v>86</v>
      </c>
      <c r="AY537" s="156" t="s">
        <v>175</v>
      </c>
    </row>
    <row r="538" spans="2:65" s="12" customFormat="1" ht="22.5">
      <c r="B538" s="148"/>
      <c r="D538" s="149" t="s">
        <v>185</v>
      </c>
      <c r="E538" s="150" t="s">
        <v>48</v>
      </c>
      <c r="F538" s="151" t="s">
        <v>1612</v>
      </c>
      <c r="H538" s="150" t="s">
        <v>48</v>
      </c>
      <c r="I538" s="152"/>
      <c r="L538" s="148"/>
      <c r="M538" s="153"/>
      <c r="T538" s="154"/>
      <c r="AT538" s="150" t="s">
        <v>185</v>
      </c>
      <c r="AU538" s="150" t="s">
        <v>94</v>
      </c>
      <c r="AV538" s="12" t="s">
        <v>23</v>
      </c>
      <c r="AW538" s="12" t="s">
        <v>46</v>
      </c>
      <c r="AX538" s="12" t="s">
        <v>86</v>
      </c>
      <c r="AY538" s="150" t="s">
        <v>175</v>
      </c>
    </row>
    <row r="539" spans="2:65" s="13" customFormat="1" ht="11.25">
      <c r="B539" s="155"/>
      <c r="D539" s="149" t="s">
        <v>185</v>
      </c>
      <c r="E539" s="156" t="s">
        <v>48</v>
      </c>
      <c r="F539" s="157" t="s">
        <v>1607</v>
      </c>
      <c r="H539" s="158">
        <v>3</v>
      </c>
      <c r="I539" s="159"/>
      <c r="L539" s="155"/>
      <c r="M539" s="160"/>
      <c r="T539" s="161"/>
      <c r="AT539" s="156" t="s">
        <v>185</v>
      </c>
      <c r="AU539" s="156" t="s">
        <v>94</v>
      </c>
      <c r="AV539" s="13" t="s">
        <v>94</v>
      </c>
      <c r="AW539" s="13" t="s">
        <v>46</v>
      </c>
      <c r="AX539" s="13" t="s">
        <v>86</v>
      </c>
      <c r="AY539" s="156" t="s">
        <v>175</v>
      </c>
    </row>
    <row r="540" spans="2:65" s="12" customFormat="1" ht="22.5">
      <c r="B540" s="148"/>
      <c r="D540" s="149" t="s">
        <v>185</v>
      </c>
      <c r="E540" s="150" t="s">
        <v>48</v>
      </c>
      <c r="F540" s="151" t="s">
        <v>1613</v>
      </c>
      <c r="H540" s="150" t="s">
        <v>48</v>
      </c>
      <c r="I540" s="152"/>
      <c r="L540" s="148"/>
      <c r="M540" s="153"/>
      <c r="T540" s="154"/>
      <c r="AT540" s="150" t="s">
        <v>185</v>
      </c>
      <c r="AU540" s="150" t="s">
        <v>94</v>
      </c>
      <c r="AV540" s="12" t="s">
        <v>23</v>
      </c>
      <c r="AW540" s="12" t="s">
        <v>46</v>
      </c>
      <c r="AX540" s="12" t="s">
        <v>86</v>
      </c>
      <c r="AY540" s="150" t="s">
        <v>175</v>
      </c>
    </row>
    <row r="541" spans="2:65" s="13" customFormat="1" ht="11.25">
      <c r="B541" s="155"/>
      <c r="D541" s="149" t="s">
        <v>185</v>
      </c>
      <c r="E541" s="156" t="s">
        <v>48</v>
      </c>
      <c r="F541" s="157" t="s">
        <v>94</v>
      </c>
      <c r="H541" s="158">
        <v>2</v>
      </c>
      <c r="I541" s="159"/>
      <c r="L541" s="155"/>
      <c r="M541" s="160"/>
      <c r="T541" s="161"/>
      <c r="AT541" s="156" t="s">
        <v>185</v>
      </c>
      <c r="AU541" s="156" t="s">
        <v>94</v>
      </c>
      <c r="AV541" s="13" t="s">
        <v>94</v>
      </c>
      <c r="AW541" s="13" t="s">
        <v>46</v>
      </c>
      <c r="AX541" s="13" t="s">
        <v>86</v>
      </c>
      <c r="AY541" s="156" t="s">
        <v>175</v>
      </c>
    </row>
    <row r="542" spans="2:65" s="14" customFormat="1" ht="11.25">
      <c r="B542" s="162"/>
      <c r="D542" s="149" t="s">
        <v>185</v>
      </c>
      <c r="E542" s="163" t="s">
        <v>48</v>
      </c>
      <c r="F542" s="164" t="s">
        <v>209</v>
      </c>
      <c r="H542" s="165">
        <v>19</v>
      </c>
      <c r="I542" s="166"/>
      <c r="L542" s="162"/>
      <c r="M542" s="167"/>
      <c r="T542" s="168"/>
      <c r="AT542" s="163" t="s">
        <v>185</v>
      </c>
      <c r="AU542" s="163" t="s">
        <v>94</v>
      </c>
      <c r="AV542" s="14" t="s">
        <v>210</v>
      </c>
      <c r="AW542" s="14" t="s">
        <v>46</v>
      </c>
      <c r="AX542" s="14" t="s">
        <v>23</v>
      </c>
      <c r="AY542" s="163" t="s">
        <v>175</v>
      </c>
    </row>
    <row r="543" spans="2:65" s="1" customFormat="1" ht="21.75" customHeight="1">
      <c r="B543" s="32"/>
      <c r="C543" s="169" t="s">
        <v>578</v>
      </c>
      <c r="D543" s="169" t="s">
        <v>238</v>
      </c>
      <c r="E543" s="170" t="s">
        <v>1614</v>
      </c>
      <c r="F543" s="171" t="s">
        <v>1615</v>
      </c>
      <c r="G543" s="172" t="s">
        <v>233</v>
      </c>
      <c r="H543" s="173">
        <v>19</v>
      </c>
      <c r="I543" s="174"/>
      <c r="J543" s="175">
        <f>ROUND(I543*H543,2)</f>
        <v>0</v>
      </c>
      <c r="K543" s="171" t="s">
        <v>181</v>
      </c>
      <c r="L543" s="176"/>
      <c r="M543" s="177" t="s">
        <v>48</v>
      </c>
      <c r="N543" s="178" t="s">
        <v>57</v>
      </c>
      <c r="P543" s="140">
        <f>O543*H543</f>
        <v>0</v>
      </c>
      <c r="Q543" s="140">
        <v>6.1000000000000004E-3</v>
      </c>
      <c r="R543" s="140">
        <f>Q543*H543</f>
        <v>0.1159</v>
      </c>
      <c r="S543" s="140">
        <v>0</v>
      </c>
      <c r="T543" s="141">
        <f>S543*H543</f>
        <v>0</v>
      </c>
      <c r="AR543" s="142" t="s">
        <v>262</v>
      </c>
      <c r="AT543" s="142" t="s">
        <v>238</v>
      </c>
      <c r="AU543" s="142" t="s">
        <v>94</v>
      </c>
      <c r="AY543" s="16" t="s">
        <v>175</v>
      </c>
      <c r="BE543" s="143">
        <f>IF(N543="základní",J543,0)</f>
        <v>0</v>
      </c>
      <c r="BF543" s="143">
        <f>IF(N543="snížená",J543,0)</f>
        <v>0</v>
      </c>
      <c r="BG543" s="143">
        <f>IF(N543="zákl. přenesená",J543,0)</f>
        <v>0</v>
      </c>
      <c r="BH543" s="143">
        <f>IF(N543="sníž. přenesená",J543,0)</f>
        <v>0</v>
      </c>
      <c r="BI543" s="143">
        <f>IF(N543="nulová",J543,0)</f>
        <v>0</v>
      </c>
      <c r="BJ543" s="16" t="s">
        <v>23</v>
      </c>
      <c r="BK543" s="143">
        <f>ROUND(I543*H543,2)</f>
        <v>0</v>
      </c>
      <c r="BL543" s="16" t="s">
        <v>210</v>
      </c>
      <c r="BM543" s="142" t="s">
        <v>1616</v>
      </c>
    </row>
    <row r="544" spans="2:65" s="12" customFormat="1" ht="11.25">
      <c r="B544" s="148"/>
      <c r="D544" s="149" t="s">
        <v>185</v>
      </c>
      <c r="E544" s="150" t="s">
        <v>48</v>
      </c>
      <c r="F544" s="151" t="s">
        <v>1517</v>
      </c>
      <c r="H544" s="150" t="s">
        <v>48</v>
      </c>
      <c r="I544" s="152"/>
      <c r="L544" s="148"/>
      <c r="M544" s="153"/>
      <c r="T544" s="154"/>
      <c r="AT544" s="150" t="s">
        <v>185</v>
      </c>
      <c r="AU544" s="150" t="s">
        <v>94</v>
      </c>
      <c r="AV544" s="12" t="s">
        <v>23</v>
      </c>
      <c r="AW544" s="12" t="s">
        <v>46</v>
      </c>
      <c r="AX544" s="12" t="s">
        <v>86</v>
      </c>
      <c r="AY544" s="150" t="s">
        <v>175</v>
      </c>
    </row>
    <row r="545" spans="2:51" s="12" customFormat="1" ht="11.25">
      <c r="B545" s="148"/>
      <c r="D545" s="149" t="s">
        <v>185</v>
      </c>
      <c r="E545" s="150" t="s">
        <v>48</v>
      </c>
      <c r="F545" s="151" t="s">
        <v>1518</v>
      </c>
      <c r="H545" s="150" t="s">
        <v>48</v>
      </c>
      <c r="I545" s="152"/>
      <c r="L545" s="148"/>
      <c r="M545" s="153"/>
      <c r="T545" s="154"/>
      <c r="AT545" s="150" t="s">
        <v>185</v>
      </c>
      <c r="AU545" s="150" t="s">
        <v>94</v>
      </c>
      <c r="AV545" s="12" t="s">
        <v>23</v>
      </c>
      <c r="AW545" s="12" t="s">
        <v>46</v>
      </c>
      <c r="AX545" s="12" t="s">
        <v>86</v>
      </c>
      <c r="AY545" s="150" t="s">
        <v>175</v>
      </c>
    </row>
    <row r="546" spans="2:51" s="12" customFormat="1" ht="22.5">
      <c r="B546" s="148"/>
      <c r="D546" s="149" t="s">
        <v>185</v>
      </c>
      <c r="E546" s="150" t="s">
        <v>48</v>
      </c>
      <c r="F546" s="151" t="s">
        <v>1569</v>
      </c>
      <c r="H546" s="150" t="s">
        <v>48</v>
      </c>
      <c r="I546" s="152"/>
      <c r="L546" s="148"/>
      <c r="M546" s="153"/>
      <c r="T546" s="154"/>
      <c r="AT546" s="150" t="s">
        <v>185</v>
      </c>
      <c r="AU546" s="150" t="s">
        <v>94</v>
      </c>
      <c r="AV546" s="12" t="s">
        <v>23</v>
      </c>
      <c r="AW546" s="12" t="s">
        <v>46</v>
      </c>
      <c r="AX546" s="12" t="s">
        <v>86</v>
      </c>
      <c r="AY546" s="150" t="s">
        <v>175</v>
      </c>
    </row>
    <row r="547" spans="2:51" s="13" customFormat="1" ht="11.25">
      <c r="B547" s="155"/>
      <c r="D547" s="149" t="s">
        <v>185</v>
      </c>
      <c r="E547" s="156" t="s">
        <v>48</v>
      </c>
      <c r="F547" s="157" t="s">
        <v>1607</v>
      </c>
      <c r="H547" s="158">
        <v>3</v>
      </c>
      <c r="I547" s="159"/>
      <c r="L547" s="155"/>
      <c r="M547" s="160"/>
      <c r="T547" s="161"/>
      <c r="AT547" s="156" t="s">
        <v>185</v>
      </c>
      <c r="AU547" s="156" t="s">
        <v>94</v>
      </c>
      <c r="AV547" s="13" t="s">
        <v>94</v>
      </c>
      <c r="AW547" s="13" t="s">
        <v>46</v>
      </c>
      <c r="AX547" s="13" t="s">
        <v>86</v>
      </c>
      <c r="AY547" s="156" t="s">
        <v>175</v>
      </c>
    </row>
    <row r="548" spans="2:51" s="12" customFormat="1" ht="22.5">
      <c r="B548" s="148"/>
      <c r="D548" s="149" t="s">
        <v>185</v>
      </c>
      <c r="E548" s="150" t="s">
        <v>48</v>
      </c>
      <c r="F548" s="151" t="s">
        <v>1617</v>
      </c>
      <c r="H548" s="150" t="s">
        <v>48</v>
      </c>
      <c r="I548" s="152"/>
      <c r="L548" s="148"/>
      <c r="M548" s="153"/>
      <c r="T548" s="154"/>
      <c r="AT548" s="150" t="s">
        <v>185</v>
      </c>
      <c r="AU548" s="150" t="s">
        <v>94</v>
      </c>
      <c r="AV548" s="12" t="s">
        <v>23</v>
      </c>
      <c r="AW548" s="12" t="s">
        <v>46</v>
      </c>
      <c r="AX548" s="12" t="s">
        <v>86</v>
      </c>
      <c r="AY548" s="150" t="s">
        <v>175</v>
      </c>
    </row>
    <row r="549" spans="2:51" s="13" customFormat="1" ht="11.25">
      <c r="B549" s="155"/>
      <c r="D549" s="149" t="s">
        <v>185</v>
      </c>
      <c r="E549" s="156" t="s">
        <v>48</v>
      </c>
      <c r="F549" s="157" t="s">
        <v>1609</v>
      </c>
      <c r="H549" s="158">
        <v>4</v>
      </c>
      <c r="I549" s="159"/>
      <c r="L549" s="155"/>
      <c r="M549" s="160"/>
      <c r="T549" s="161"/>
      <c r="AT549" s="156" t="s">
        <v>185</v>
      </c>
      <c r="AU549" s="156" t="s">
        <v>94</v>
      </c>
      <c r="AV549" s="13" t="s">
        <v>94</v>
      </c>
      <c r="AW549" s="13" t="s">
        <v>46</v>
      </c>
      <c r="AX549" s="13" t="s">
        <v>86</v>
      </c>
      <c r="AY549" s="156" t="s">
        <v>175</v>
      </c>
    </row>
    <row r="550" spans="2:51" s="12" customFormat="1" ht="22.5">
      <c r="B550" s="148"/>
      <c r="D550" s="149" t="s">
        <v>185</v>
      </c>
      <c r="E550" s="150" t="s">
        <v>48</v>
      </c>
      <c r="F550" s="151" t="s">
        <v>1522</v>
      </c>
      <c r="H550" s="150" t="s">
        <v>48</v>
      </c>
      <c r="I550" s="152"/>
      <c r="L550" s="148"/>
      <c r="M550" s="153"/>
      <c r="T550" s="154"/>
      <c r="AT550" s="150" t="s">
        <v>185</v>
      </c>
      <c r="AU550" s="150" t="s">
        <v>94</v>
      </c>
      <c r="AV550" s="12" t="s">
        <v>23</v>
      </c>
      <c r="AW550" s="12" t="s">
        <v>46</v>
      </c>
      <c r="AX550" s="12" t="s">
        <v>86</v>
      </c>
      <c r="AY550" s="150" t="s">
        <v>175</v>
      </c>
    </row>
    <row r="551" spans="2:51" s="13" customFormat="1" ht="11.25">
      <c r="B551" s="155"/>
      <c r="D551" s="149" t="s">
        <v>185</v>
      </c>
      <c r="E551" s="156" t="s">
        <v>48</v>
      </c>
      <c r="F551" s="157" t="s">
        <v>519</v>
      </c>
      <c r="H551" s="158">
        <v>2</v>
      </c>
      <c r="I551" s="159"/>
      <c r="L551" s="155"/>
      <c r="M551" s="160"/>
      <c r="T551" s="161"/>
      <c r="AT551" s="156" t="s">
        <v>185</v>
      </c>
      <c r="AU551" s="156" t="s">
        <v>94</v>
      </c>
      <c r="AV551" s="13" t="s">
        <v>94</v>
      </c>
      <c r="AW551" s="13" t="s">
        <v>46</v>
      </c>
      <c r="AX551" s="13" t="s">
        <v>86</v>
      </c>
      <c r="AY551" s="156" t="s">
        <v>175</v>
      </c>
    </row>
    <row r="552" spans="2:51" s="12" customFormat="1" ht="22.5">
      <c r="B552" s="148"/>
      <c r="D552" s="149" t="s">
        <v>185</v>
      </c>
      <c r="E552" s="150" t="s">
        <v>48</v>
      </c>
      <c r="F552" s="151" t="s">
        <v>1610</v>
      </c>
      <c r="H552" s="150" t="s">
        <v>48</v>
      </c>
      <c r="I552" s="152"/>
      <c r="L552" s="148"/>
      <c r="M552" s="153"/>
      <c r="T552" s="154"/>
      <c r="AT552" s="150" t="s">
        <v>185</v>
      </c>
      <c r="AU552" s="150" t="s">
        <v>94</v>
      </c>
      <c r="AV552" s="12" t="s">
        <v>23</v>
      </c>
      <c r="AW552" s="12" t="s">
        <v>46</v>
      </c>
      <c r="AX552" s="12" t="s">
        <v>86</v>
      </c>
      <c r="AY552" s="150" t="s">
        <v>175</v>
      </c>
    </row>
    <row r="553" spans="2:51" s="13" customFormat="1" ht="11.25">
      <c r="B553" s="155"/>
      <c r="D553" s="149" t="s">
        <v>185</v>
      </c>
      <c r="E553" s="156" t="s">
        <v>48</v>
      </c>
      <c r="F553" s="157" t="s">
        <v>1609</v>
      </c>
      <c r="H553" s="158">
        <v>4</v>
      </c>
      <c r="I553" s="159"/>
      <c r="L553" s="155"/>
      <c r="M553" s="160"/>
      <c r="T553" s="161"/>
      <c r="AT553" s="156" t="s">
        <v>185</v>
      </c>
      <c r="AU553" s="156" t="s">
        <v>94</v>
      </c>
      <c r="AV553" s="13" t="s">
        <v>94</v>
      </c>
      <c r="AW553" s="13" t="s">
        <v>46</v>
      </c>
      <c r="AX553" s="13" t="s">
        <v>86</v>
      </c>
      <c r="AY553" s="156" t="s">
        <v>175</v>
      </c>
    </row>
    <row r="554" spans="2:51" s="12" customFormat="1" ht="11.25">
      <c r="B554" s="148"/>
      <c r="D554" s="149" t="s">
        <v>185</v>
      </c>
      <c r="E554" s="150" t="s">
        <v>48</v>
      </c>
      <c r="F554" s="151" t="s">
        <v>1524</v>
      </c>
      <c r="H554" s="150" t="s">
        <v>48</v>
      </c>
      <c r="I554" s="152"/>
      <c r="L554" s="148"/>
      <c r="M554" s="153"/>
      <c r="T554" s="154"/>
      <c r="AT554" s="150" t="s">
        <v>185</v>
      </c>
      <c r="AU554" s="150" t="s">
        <v>94</v>
      </c>
      <c r="AV554" s="12" t="s">
        <v>23</v>
      </c>
      <c r="AW554" s="12" t="s">
        <v>46</v>
      </c>
      <c r="AX554" s="12" t="s">
        <v>86</v>
      </c>
      <c r="AY554" s="150" t="s">
        <v>175</v>
      </c>
    </row>
    <row r="555" spans="2:51" s="12" customFormat="1" ht="22.5">
      <c r="B555" s="148"/>
      <c r="D555" s="149" t="s">
        <v>185</v>
      </c>
      <c r="E555" s="150" t="s">
        <v>48</v>
      </c>
      <c r="F555" s="151" t="s">
        <v>1611</v>
      </c>
      <c r="H555" s="150" t="s">
        <v>48</v>
      </c>
      <c r="I555" s="152"/>
      <c r="L555" s="148"/>
      <c r="M555" s="153"/>
      <c r="T555" s="154"/>
      <c r="AT555" s="150" t="s">
        <v>185</v>
      </c>
      <c r="AU555" s="150" t="s">
        <v>94</v>
      </c>
      <c r="AV555" s="12" t="s">
        <v>23</v>
      </c>
      <c r="AW555" s="12" t="s">
        <v>46</v>
      </c>
      <c r="AX555" s="12" t="s">
        <v>86</v>
      </c>
      <c r="AY555" s="150" t="s">
        <v>175</v>
      </c>
    </row>
    <row r="556" spans="2:51" s="13" customFormat="1" ht="11.25">
      <c r="B556" s="155"/>
      <c r="D556" s="149" t="s">
        <v>185</v>
      </c>
      <c r="E556" s="156" t="s">
        <v>48</v>
      </c>
      <c r="F556" s="157" t="s">
        <v>23</v>
      </c>
      <c r="H556" s="158">
        <v>1</v>
      </c>
      <c r="I556" s="159"/>
      <c r="L556" s="155"/>
      <c r="M556" s="160"/>
      <c r="T556" s="161"/>
      <c r="AT556" s="156" t="s">
        <v>185</v>
      </c>
      <c r="AU556" s="156" t="s">
        <v>94</v>
      </c>
      <c r="AV556" s="13" t="s">
        <v>94</v>
      </c>
      <c r="AW556" s="13" t="s">
        <v>46</v>
      </c>
      <c r="AX556" s="13" t="s">
        <v>86</v>
      </c>
      <c r="AY556" s="156" t="s">
        <v>175</v>
      </c>
    </row>
    <row r="557" spans="2:51" s="12" customFormat="1" ht="22.5">
      <c r="B557" s="148"/>
      <c r="D557" s="149" t="s">
        <v>185</v>
      </c>
      <c r="E557" s="150" t="s">
        <v>48</v>
      </c>
      <c r="F557" s="151" t="s">
        <v>1612</v>
      </c>
      <c r="H557" s="150" t="s">
        <v>48</v>
      </c>
      <c r="I557" s="152"/>
      <c r="L557" s="148"/>
      <c r="M557" s="153"/>
      <c r="T557" s="154"/>
      <c r="AT557" s="150" t="s">
        <v>185</v>
      </c>
      <c r="AU557" s="150" t="s">
        <v>94</v>
      </c>
      <c r="AV557" s="12" t="s">
        <v>23</v>
      </c>
      <c r="AW557" s="12" t="s">
        <v>46</v>
      </c>
      <c r="AX557" s="12" t="s">
        <v>86</v>
      </c>
      <c r="AY557" s="150" t="s">
        <v>175</v>
      </c>
    </row>
    <row r="558" spans="2:51" s="13" customFormat="1" ht="11.25">
      <c r="B558" s="155"/>
      <c r="D558" s="149" t="s">
        <v>185</v>
      </c>
      <c r="E558" s="156" t="s">
        <v>48</v>
      </c>
      <c r="F558" s="157" t="s">
        <v>1607</v>
      </c>
      <c r="H558" s="158">
        <v>3</v>
      </c>
      <c r="I558" s="159"/>
      <c r="L558" s="155"/>
      <c r="M558" s="160"/>
      <c r="T558" s="161"/>
      <c r="AT558" s="156" t="s">
        <v>185</v>
      </c>
      <c r="AU558" s="156" t="s">
        <v>94</v>
      </c>
      <c r="AV558" s="13" t="s">
        <v>94</v>
      </c>
      <c r="AW558" s="13" t="s">
        <v>46</v>
      </c>
      <c r="AX558" s="13" t="s">
        <v>86</v>
      </c>
      <c r="AY558" s="156" t="s">
        <v>175</v>
      </c>
    </row>
    <row r="559" spans="2:51" s="12" customFormat="1" ht="22.5">
      <c r="B559" s="148"/>
      <c r="D559" s="149" t="s">
        <v>185</v>
      </c>
      <c r="E559" s="150" t="s">
        <v>48</v>
      </c>
      <c r="F559" s="151" t="s">
        <v>1613</v>
      </c>
      <c r="H559" s="150" t="s">
        <v>48</v>
      </c>
      <c r="I559" s="152"/>
      <c r="L559" s="148"/>
      <c r="M559" s="153"/>
      <c r="T559" s="154"/>
      <c r="AT559" s="150" t="s">
        <v>185</v>
      </c>
      <c r="AU559" s="150" t="s">
        <v>94</v>
      </c>
      <c r="AV559" s="12" t="s">
        <v>23</v>
      </c>
      <c r="AW559" s="12" t="s">
        <v>46</v>
      </c>
      <c r="AX559" s="12" t="s">
        <v>86</v>
      </c>
      <c r="AY559" s="150" t="s">
        <v>175</v>
      </c>
    </row>
    <row r="560" spans="2:51" s="13" customFormat="1" ht="11.25">
      <c r="B560" s="155"/>
      <c r="D560" s="149" t="s">
        <v>185</v>
      </c>
      <c r="E560" s="156" t="s">
        <v>48</v>
      </c>
      <c r="F560" s="157" t="s">
        <v>94</v>
      </c>
      <c r="H560" s="158">
        <v>2</v>
      </c>
      <c r="I560" s="159"/>
      <c r="L560" s="155"/>
      <c r="M560" s="160"/>
      <c r="T560" s="161"/>
      <c r="AT560" s="156" t="s">
        <v>185</v>
      </c>
      <c r="AU560" s="156" t="s">
        <v>94</v>
      </c>
      <c r="AV560" s="13" t="s">
        <v>94</v>
      </c>
      <c r="AW560" s="13" t="s">
        <v>46</v>
      </c>
      <c r="AX560" s="13" t="s">
        <v>86</v>
      </c>
      <c r="AY560" s="156" t="s">
        <v>175</v>
      </c>
    </row>
    <row r="561" spans="2:65" s="14" customFormat="1" ht="11.25">
      <c r="B561" s="162"/>
      <c r="D561" s="149" t="s">
        <v>185</v>
      </c>
      <c r="E561" s="163" t="s">
        <v>48</v>
      </c>
      <c r="F561" s="164" t="s">
        <v>209</v>
      </c>
      <c r="H561" s="165">
        <v>19</v>
      </c>
      <c r="I561" s="166"/>
      <c r="L561" s="162"/>
      <c r="M561" s="167"/>
      <c r="T561" s="168"/>
      <c r="AT561" s="163" t="s">
        <v>185</v>
      </c>
      <c r="AU561" s="163" t="s">
        <v>94</v>
      </c>
      <c r="AV561" s="14" t="s">
        <v>210</v>
      </c>
      <c r="AW561" s="14" t="s">
        <v>46</v>
      </c>
      <c r="AX561" s="14" t="s">
        <v>23</v>
      </c>
      <c r="AY561" s="163" t="s">
        <v>175</v>
      </c>
    </row>
    <row r="562" spans="2:65" s="1" customFormat="1" ht="16.5" customHeight="1">
      <c r="B562" s="32"/>
      <c r="C562" s="169" t="s">
        <v>586</v>
      </c>
      <c r="D562" s="169" t="s">
        <v>238</v>
      </c>
      <c r="E562" s="170" t="s">
        <v>1618</v>
      </c>
      <c r="F562" s="171" t="s">
        <v>1619</v>
      </c>
      <c r="G562" s="172" t="s">
        <v>233</v>
      </c>
      <c r="H562" s="173">
        <v>20</v>
      </c>
      <c r="I562" s="174"/>
      <c r="J562" s="175">
        <f>ROUND(I562*H562,2)</f>
        <v>0</v>
      </c>
      <c r="K562" s="171" t="s">
        <v>181</v>
      </c>
      <c r="L562" s="176"/>
      <c r="M562" s="177" t="s">
        <v>48</v>
      </c>
      <c r="N562" s="178" t="s">
        <v>57</v>
      </c>
      <c r="P562" s="140">
        <f>O562*H562</f>
        <v>0</v>
      </c>
      <c r="Q562" s="140">
        <v>1E-4</v>
      </c>
      <c r="R562" s="140">
        <f>Q562*H562</f>
        <v>2E-3</v>
      </c>
      <c r="S562" s="140">
        <v>0</v>
      </c>
      <c r="T562" s="141">
        <f>S562*H562</f>
        <v>0</v>
      </c>
      <c r="AR562" s="142" t="s">
        <v>262</v>
      </c>
      <c r="AT562" s="142" t="s">
        <v>238</v>
      </c>
      <c r="AU562" s="142" t="s">
        <v>94</v>
      </c>
      <c r="AY562" s="16" t="s">
        <v>175</v>
      </c>
      <c r="BE562" s="143">
        <f>IF(N562="základní",J562,0)</f>
        <v>0</v>
      </c>
      <c r="BF562" s="143">
        <f>IF(N562="snížená",J562,0)</f>
        <v>0</v>
      </c>
      <c r="BG562" s="143">
        <f>IF(N562="zákl. přenesená",J562,0)</f>
        <v>0</v>
      </c>
      <c r="BH562" s="143">
        <f>IF(N562="sníž. přenesená",J562,0)</f>
        <v>0</v>
      </c>
      <c r="BI562" s="143">
        <f>IF(N562="nulová",J562,0)</f>
        <v>0</v>
      </c>
      <c r="BJ562" s="16" t="s">
        <v>23</v>
      </c>
      <c r="BK562" s="143">
        <f>ROUND(I562*H562,2)</f>
        <v>0</v>
      </c>
      <c r="BL562" s="16" t="s">
        <v>210</v>
      </c>
      <c r="BM562" s="142" t="s">
        <v>1620</v>
      </c>
    </row>
    <row r="563" spans="2:65" s="12" customFormat="1" ht="11.25">
      <c r="B563" s="148"/>
      <c r="D563" s="149" t="s">
        <v>185</v>
      </c>
      <c r="E563" s="150" t="s">
        <v>48</v>
      </c>
      <c r="F563" s="151" t="s">
        <v>1517</v>
      </c>
      <c r="H563" s="150" t="s">
        <v>48</v>
      </c>
      <c r="I563" s="152"/>
      <c r="L563" s="148"/>
      <c r="M563" s="153"/>
      <c r="T563" s="154"/>
      <c r="AT563" s="150" t="s">
        <v>185</v>
      </c>
      <c r="AU563" s="150" t="s">
        <v>94</v>
      </c>
      <c r="AV563" s="12" t="s">
        <v>23</v>
      </c>
      <c r="AW563" s="12" t="s">
        <v>46</v>
      </c>
      <c r="AX563" s="12" t="s">
        <v>86</v>
      </c>
      <c r="AY563" s="150" t="s">
        <v>175</v>
      </c>
    </row>
    <row r="564" spans="2:65" s="12" customFormat="1" ht="11.25">
      <c r="B564" s="148"/>
      <c r="D564" s="149" t="s">
        <v>185</v>
      </c>
      <c r="E564" s="150" t="s">
        <v>48</v>
      </c>
      <c r="F564" s="151" t="s">
        <v>1518</v>
      </c>
      <c r="H564" s="150" t="s">
        <v>48</v>
      </c>
      <c r="I564" s="152"/>
      <c r="L564" s="148"/>
      <c r="M564" s="153"/>
      <c r="T564" s="154"/>
      <c r="AT564" s="150" t="s">
        <v>185</v>
      </c>
      <c r="AU564" s="150" t="s">
        <v>94</v>
      </c>
      <c r="AV564" s="12" t="s">
        <v>23</v>
      </c>
      <c r="AW564" s="12" t="s">
        <v>46</v>
      </c>
      <c r="AX564" s="12" t="s">
        <v>86</v>
      </c>
      <c r="AY564" s="150" t="s">
        <v>175</v>
      </c>
    </row>
    <row r="565" spans="2:65" s="12" customFormat="1" ht="22.5">
      <c r="B565" s="148"/>
      <c r="D565" s="149" t="s">
        <v>185</v>
      </c>
      <c r="E565" s="150" t="s">
        <v>48</v>
      </c>
      <c r="F565" s="151" t="s">
        <v>1569</v>
      </c>
      <c r="H565" s="150" t="s">
        <v>48</v>
      </c>
      <c r="I565" s="152"/>
      <c r="L565" s="148"/>
      <c r="M565" s="153"/>
      <c r="T565" s="154"/>
      <c r="AT565" s="150" t="s">
        <v>185</v>
      </c>
      <c r="AU565" s="150" t="s">
        <v>94</v>
      </c>
      <c r="AV565" s="12" t="s">
        <v>23</v>
      </c>
      <c r="AW565" s="12" t="s">
        <v>46</v>
      </c>
      <c r="AX565" s="12" t="s">
        <v>86</v>
      </c>
      <c r="AY565" s="150" t="s">
        <v>175</v>
      </c>
    </row>
    <row r="566" spans="2:65" s="13" customFormat="1" ht="11.25">
      <c r="B566" s="155"/>
      <c r="D566" s="149" t="s">
        <v>185</v>
      </c>
      <c r="E566" s="156" t="s">
        <v>48</v>
      </c>
      <c r="F566" s="157" t="s">
        <v>1621</v>
      </c>
      <c r="H566" s="158">
        <v>4</v>
      </c>
      <c r="I566" s="159"/>
      <c r="L566" s="155"/>
      <c r="M566" s="160"/>
      <c r="T566" s="161"/>
      <c r="AT566" s="156" t="s">
        <v>185</v>
      </c>
      <c r="AU566" s="156" t="s">
        <v>94</v>
      </c>
      <c r="AV566" s="13" t="s">
        <v>94</v>
      </c>
      <c r="AW566" s="13" t="s">
        <v>46</v>
      </c>
      <c r="AX566" s="13" t="s">
        <v>86</v>
      </c>
      <c r="AY566" s="156" t="s">
        <v>175</v>
      </c>
    </row>
    <row r="567" spans="2:65" s="12" customFormat="1" ht="22.5">
      <c r="B567" s="148"/>
      <c r="D567" s="149" t="s">
        <v>185</v>
      </c>
      <c r="E567" s="150" t="s">
        <v>48</v>
      </c>
      <c r="F567" s="151" t="s">
        <v>1617</v>
      </c>
      <c r="H567" s="150" t="s">
        <v>48</v>
      </c>
      <c r="I567" s="152"/>
      <c r="L567" s="148"/>
      <c r="M567" s="153"/>
      <c r="T567" s="154"/>
      <c r="AT567" s="150" t="s">
        <v>185</v>
      </c>
      <c r="AU567" s="150" t="s">
        <v>94</v>
      </c>
      <c r="AV567" s="12" t="s">
        <v>23</v>
      </c>
      <c r="AW567" s="12" t="s">
        <v>46</v>
      </c>
      <c r="AX567" s="12" t="s">
        <v>86</v>
      </c>
      <c r="AY567" s="150" t="s">
        <v>175</v>
      </c>
    </row>
    <row r="568" spans="2:65" s="13" customFormat="1" ht="11.25">
      <c r="B568" s="155"/>
      <c r="D568" s="149" t="s">
        <v>185</v>
      </c>
      <c r="E568" s="156" t="s">
        <v>48</v>
      </c>
      <c r="F568" s="157" t="s">
        <v>1609</v>
      </c>
      <c r="H568" s="158">
        <v>4</v>
      </c>
      <c r="I568" s="159"/>
      <c r="L568" s="155"/>
      <c r="M568" s="160"/>
      <c r="T568" s="161"/>
      <c r="AT568" s="156" t="s">
        <v>185</v>
      </c>
      <c r="AU568" s="156" t="s">
        <v>94</v>
      </c>
      <c r="AV568" s="13" t="s">
        <v>94</v>
      </c>
      <c r="AW568" s="13" t="s">
        <v>46</v>
      </c>
      <c r="AX568" s="13" t="s">
        <v>86</v>
      </c>
      <c r="AY568" s="156" t="s">
        <v>175</v>
      </c>
    </row>
    <row r="569" spans="2:65" s="12" customFormat="1" ht="22.5">
      <c r="B569" s="148"/>
      <c r="D569" s="149" t="s">
        <v>185</v>
      </c>
      <c r="E569" s="150" t="s">
        <v>48</v>
      </c>
      <c r="F569" s="151" t="s">
        <v>1522</v>
      </c>
      <c r="H569" s="150" t="s">
        <v>48</v>
      </c>
      <c r="I569" s="152"/>
      <c r="L569" s="148"/>
      <c r="M569" s="153"/>
      <c r="T569" s="154"/>
      <c r="AT569" s="150" t="s">
        <v>185</v>
      </c>
      <c r="AU569" s="150" t="s">
        <v>94</v>
      </c>
      <c r="AV569" s="12" t="s">
        <v>23</v>
      </c>
      <c r="AW569" s="12" t="s">
        <v>46</v>
      </c>
      <c r="AX569" s="12" t="s">
        <v>86</v>
      </c>
      <c r="AY569" s="150" t="s">
        <v>175</v>
      </c>
    </row>
    <row r="570" spans="2:65" s="13" customFormat="1" ht="11.25">
      <c r="B570" s="155"/>
      <c r="D570" s="149" t="s">
        <v>185</v>
      </c>
      <c r="E570" s="156" t="s">
        <v>48</v>
      </c>
      <c r="F570" s="157" t="s">
        <v>519</v>
      </c>
      <c r="H570" s="158">
        <v>2</v>
      </c>
      <c r="I570" s="159"/>
      <c r="L570" s="155"/>
      <c r="M570" s="160"/>
      <c r="T570" s="161"/>
      <c r="AT570" s="156" t="s">
        <v>185</v>
      </c>
      <c r="AU570" s="156" t="s">
        <v>94</v>
      </c>
      <c r="AV570" s="13" t="s">
        <v>94</v>
      </c>
      <c r="AW570" s="13" t="s">
        <v>46</v>
      </c>
      <c r="AX570" s="13" t="s">
        <v>86</v>
      </c>
      <c r="AY570" s="156" t="s">
        <v>175</v>
      </c>
    </row>
    <row r="571" spans="2:65" s="12" customFormat="1" ht="22.5">
      <c r="B571" s="148"/>
      <c r="D571" s="149" t="s">
        <v>185</v>
      </c>
      <c r="E571" s="150" t="s">
        <v>48</v>
      </c>
      <c r="F571" s="151" t="s">
        <v>1610</v>
      </c>
      <c r="H571" s="150" t="s">
        <v>48</v>
      </c>
      <c r="I571" s="152"/>
      <c r="L571" s="148"/>
      <c r="M571" s="153"/>
      <c r="T571" s="154"/>
      <c r="AT571" s="150" t="s">
        <v>185</v>
      </c>
      <c r="AU571" s="150" t="s">
        <v>94</v>
      </c>
      <c r="AV571" s="12" t="s">
        <v>23</v>
      </c>
      <c r="AW571" s="12" t="s">
        <v>46</v>
      </c>
      <c r="AX571" s="12" t="s">
        <v>86</v>
      </c>
      <c r="AY571" s="150" t="s">
        <v>175</v>
      </c>
    </row>
    <row r="572" spans="2:65" s="13" customFormat="1" ht="11.25">
      <c r="B572" s="155"/>
      <c r="D572" s="149" t="s">
        <v>185</v>
      </c>
      <c r="E572" s="156" t="s">
        <v>48</v>
      </c>
      <c r="F572" s="157" t="s">
        <v>1609</v>
      </c>
      <c r="H572" s="158">
        <v>4</v>
      </c>
      <c r="I572" s="159"/>
      <c r="L572" s="155"/>
      <c r="M572" s="160"/>
      <c r="T572" s="161"/>
      <c r="AT572" s="156" t="s">
        <v>185</v>
      </c>
      <c r="AU572" s="156" t="s">
        <v>94</v>
      </c>
      <c r="AV572" s="13" t="s">
        <v>94</v>
      </c>
      <c r="AW572" s="13" t="s">
        <v>46</v>
      </c>
      <c r="AX572" s="13" t="s">
        <v>86</v>
      </c>
      <c r="AY572" s="156" t="s">
        <v>175</v>
      </c>
    </row>
    <row r="573" spans="2:65" s="12" customFormat="1" ht="11.25">
      <c r="B573" s="148"/>
      <c r="D573" s="149" t="s">
        <v>185</v>
      </c>
      <c r="E573" s="150" t="s">
        <v>48</v>
      </c>
      <c r="F573" s="151" t="s">
        <v>1524</v>
      </c>
      <c r="H573" s="150" t="s">
        <v>48</v>
      </c>
      <c r="I573" s="152"/>
      <c r="L573" s="148"/>
      <c r="M573" s="153"/>
      <c r="T573" s="154"/>
      <c r="AT573" s="150" t="s">
        <v>185</v>
      </c>
      <c r="AU573" s="150" t="s">
        <v>94</v>
      </c>
      <c r="AV573" s="12" t="s">
        <v>23</v>
      </c>
      <c r="AW573" s="12" t="s">
        <v>46</v>
      </c>
      <c r="AX573" s="12" t="s">
        <v>86</v>
      </c>
      <c r="AY573" s="150" t="s">
        <v>175</v>
      </c>
    </row>
    <row r="574" spans="2:65" s="12" customFormat="1" ht="22.5">
      <c r="B574" s="148"/>
      <c r="D574" s="149" t="s">
        <v>185</v>
      </c>
      <c r="E574" s="150" t="s">
        <v>48</v>
      </c>
      <c r="F574" s="151" t="s">
        <v>1611</v>
      </c>
      <c r="H574" s="150" t="s">
        <v>48</v>
      </c>
      <c r="I574" s="152"/>
      <c r="L574" s="148"/>
      <c r="M574" s="153"/>
      <c r="T574" s="154"/>
      <c r="AT574" s="150" t="s">
        <v>185</v>
      </c>
      <c r="AU574" s="150" t="s">
        <v>94</v>
      </c>
      <c r="AV574" s="12" t="s">
        <v>23</v>
      </c>
      <c r="AW574" s="12" t="s">
        <v>46</v>
      </c>
      <c r="AX574" s="12" t="s">
        <v>86</v>
      </c>
      <c r="AY574" s="150" t="s">
        <v>175</v>
      </c>
    </row>
    <row r="575" spans="2:65" s="13" customFormat="1" ht="11.25">
      <c r="B575" s="155"/>
      <c r="D575" s="149" t="s">
        <v>185</v>
      </c>
      <c r="E575" s="156" t="s">
        <v>48</v>
      </c>
      <c r="F575" s="157" t="s">
        <v>23</v>
      </c>
      <c r="H575" s="158">
        <v>1</v>
      </c>
      <c r="I575" s="159"/>
      <c r="L575" s="155"/>
      <c r="M575" s="160"/>
      <c r="T575" s="161"/>
      <c r="AT575" s="156" t="s">
        <v>185</v>
      </c>
      <c r="AU575" s="156" t="s">
        <v>94</v>
      </c>
      <c r="AV575" s="13" t="s">
        <v>94</v>
      </c>
      <c r="AW575" s="13" t="s">
        <v>46</v>
      </c>
      <c r="AX575" s="13" t="s">
        <v>86</v>
      </c>
      <c r="AY575" s="156" t="s">
        <v>175</v>
      </c>
    </row>
    <row r="576" spans="2:65" s="12" customFormat="1" ht="22.5">
      <c r="B576" s="148"/>
      <c r="D576" s="149" t="s">
        <v>185</v>
      </c>
      <c r="E576" s="150" t="s">
        <v>48</v>
      </c>
      <c r="F576" s="151" t="s">
        <v>1612</v>
      </c>
      <c r="H576" s="150" t="s">
        <v>48</v>
      </c>
      <c r="I576" s="152"/>
      <c r="L576" s="148"/>
      <c r="M576" s="153"/>
      <c r="T576" s="154"/>
      <c r="AT576" s="150" t="s">
        <v>185</v>
      </c>
      <c r="AU576" s="150" t="s">
        <v>94</v>
      </c>
      <c r="AV576" s="12" t="s">
        <v>23</v>
      </c>
      <c r="AW576" s="12" t="s">
        <v>46</v>
      </c>
      <c r="AX576" s="12" t="s">
        <v>86</v>
      </c>
      <c r="AY576" s="150" t="s">
        <v>175</v>
      </c>
    </row>
    <row r="577" spans="2:65" s="13" customFormat="1" ht="11.25">
      <c r="B577" s="155"/>
      <c r="D577" s="149" t="s">
        <v>185</v>
      </c>
      <c r="E577" s="156" t="s">
        <v>48</v>
      </c>
      <c r="F577" s="157" t="s">
        <v>1607</v>
      </c>
      <c r="H577" s="158">
        <v>3</v>
      </c>
      <c r="I577" s="159"/>
      <c r="L577" s="155"/>
      <c r="M577" s="160"/>
      <c r="T577" s="161"/>
      <c r="AT577" s="156" t="s">
        <v>185</v>
      </c>
      <c r="AU577" s="156" t="s">
        <v>94</v>
      </c>
      <c r="AV577" s="13" t="s">
        <v>94</v>
      </c>
      <c r="AW577" s="13" t="s">
        <v>46</v>
      </c>
      <c r="AX577" s="13" t="s">
        <v>86</v>
      </c>
      <c r="AY577" s="156" t="s">
        <v>175</v>
      </c>
    </row>
    <row r="578" spans="2:65" s="12" customFormat="1" ht="22.5">
      <c r="B578" s="148"/>
      <c r="D578" s="149" t="s">
        <v>185</v>
      </c>
      <c r="E578" s="150" t="s">
        <v>48</v>
      </c>
      <c r="F578" s="151" t="s">
        <v>1613</v>
      </c>
      <c r="H578" s="150" t="s">
        <v>48</v>
      </c>
      <c r="I578" s="152"/>
      <c r="L578" s="148"/>
      <c r="M578" s="153"/>
      <c r="T578" s="154"/>
      <c r="AT578" s="150" t="s">
        <v>185</v>
      </c>
      <c r="AU578" s="150" t="s">
        <v>94</v>
      </c>
      <c r="AV578" s="12" t="s">
        <v>23</v>
      </c>
      <c r="AW578" s="12" t="s">
        <v>46</v>
      </c>
      <c r="AX578" s="12" t="s">
        <v>86</v>
      </c>
      <c r="AY578" s="150" t="s">
        <v>175</v>
      </c>
    </row>
    <row r="579" spans="2:65" s="13" customFormat="1" ht="11.25">
      <c r="B579" s="155"/>
      <c r="D579" s="149" t="s">
        <v>185</v>
      </c>
      <c r="E579" s="156" t="s">
        <v>48</v>
      </c>
      <c r="F579" s="157" t="s">
        <v>94</v>
      </c>
      <c r="H579" s="158">
        <v>2</v>
      </c>
      <c r="I579" s="159"/>
      <c r="L579" s="155"/>
      <c r="M579" s="160"/>
      <c r="T579" s="161"/>
      <c r="AT579" s="156" t="s">
        <v>185</v>
      </c>
      <c r="AU579" s="156" t="s">
        <v>94</v>
      </c>
      <c r="AV579" s="13" t="s">
        <v>94</v>
      </c>
      <c r="AW579" s="13" t="s">
        <v>46</v>
      </c>
      <c r="AX579" s="13" t="s">
        <v>86</v>
      </c>
      <c r="AY579" s="156" t="s">
        <v>175</v>
      </c>
    </row>
    <row r="580" spans="2:65" s="14" customFormat="1" ht="11.25">
      <c r="B580" s="162"/>
      <c r="D580" s="149" t="s">
        <v>185</v>
      </c>
      <c r="E580" s="163" t="s">
        <v>48</v>
      </c>
      <c r="F580" s="164" t="s">
        <v>209</v>
      </c>
      <c r="H580" s="165">
        <v>20</v>
      </c>
      <c r="I580" s="166"/>
      <c r="L580" s="162"/>
      <c r="M580" s="167"/>
      <c r="T580" s="168"/>
      <c r="AT580" s="163" t="s">
        <v>185</v>
      </c>
      <c r="AU580" s="163" t="s">
        <v>94</v>
      </c>
      <c r="AV580" s="14" t="s">
        <v>210</v>
      </c>
      <c r="AW580" s="14" t="s">
        <v>46</v>
      </c>
      <c r="AX580" s="14" t="s">
        <v>23</v>
      </c>
      <c r="AY580" s="163" t="s">
        <v>175</v>
      </c>
    </row>
    <row r="581" spans="2:65" s="1" customFormat="1" ht="49.15" customHeight="1">
      <c r="B581" s="32"/>
      <c r="C581" s="131" t="s">
        <v>598</v>
      </c>
      <c r="D581" s="131" t="s">
        <v>177</v>
      </c>
      <c r="E581" s="132" t="s">
        <v>1622</v>
      </c>
      <c r="F581" s="133" t="s">
        <v>1623</v>
      </c>
      <c r="G581" s="134" t="s">
        <v>295</v>
      </c>
      <c r="H581" s="135">
        <v>1.6</v>
      </c>
      <c r="I581" s="136"/>
      <c r="J581" s="137">
        <f>ROUND(I581*H581,2)</f>
        <v>0</v>
      </c>
      <c r="K581" s="133" t="s">
        <v>181</v>
      </c>
      <c r="L581" s="32"/>
      <c r="M581" s="138" t="s">
        <v>48</v>
      </c>
      <c r="N581" s="139" t="s">
        <v>57</v>
      </c>
      <c r="P581" s="140">
        <f>O581*H581</f>
        <v>0</v>
      </c>
      <c r="Q581" s="140">
        <v>0.1295</v>
      </c>
      <c r="R581" s="140">
        <f>Q581*H581</f>
        <v>0.20720000000000002</v>
      </c>
      <c r="S581" s="140">
        <v>0</v>
      </c>
      <c r="T581" s="141">
        <f>S581*H581</f>
        <v>0</v>
      </c>
      <c r="AR581" s="142" t="s">
        <v>210</v>
      </c>
      <c r="AT581" s="142" t="s">
        <v>177</v>
      </c>
      <c r="AU581" s="142" t="s">
        <v>94</v>
      </c>
      <c r="AY581" s="16" t="s">
        <v>175</v>
      </c>
      <c r="BE581" s="143">
        <f>IF(N581="základní",J581,0)</f>
        <v>0</v>
      </c>
      <c r="BF581" s="143">
        <f>IF(N581="snížená",J581,0)</f>
        <v>0</v>
      </c>
      <c r="BG581" s="143">
        <f>IF(N581="zákl. přenesená",J581,0)</f>
        <v>0</v>
      </c>
      <c r="BH581" s="143">
        <f>IF(N581="sníž. přenesená",J581,0)</f>
        <v>0</v>
      </c>
      <c r="BI581" s="143">
        <f>IF(N581="nulová",J581,0)</f>
        <v>0</v>
      </c>
      <c r="BJ581" s="16" t="s">
        <v>23</v>
      </c>
      <c r="BK581" s="143">
        <f>ROUND(I581*H581,2)</f>
        <v>0</v>
      </c>
      <c r="BL581" s="16" t="s">
        <v>210</v>
      </c>
      <c r="BM581" s="142" t="s">
        <v>1624</v>
      </c>
    </row>
    <row r="582" spans="2:65" s="1" customFormat="1" ht="11.25">
      <c r="B582" s="32"/>
      <c r="D582" s="144" t="s">
        <v>183</v>
      </c>
      <c r="F582" s="145" t="s">
        <v>1625</v>
      </c>
      <c r="I582" s="146"/>
      <c r="L582" s="32"/>
      <c r="M582" s="147"/>
      <c r="T582" s="53"/>
      <c r="AT582" s="16" t="s">
        <v>183</v>
      </c>
      <c r="AU582" s="16" t="s">
        <v>94</v>
      </c>
    </row>
    <row r="583" spans="2:65" s="12" customFormat="1" ht="11.25">
      <c r="B583" s="148"/>
      <c r="D583" s="149" t="s">
        <v>185</v>
      </c>
      <c r="E583" s="150" t="s">
        <v>48</v>
      </c>
      <c r="F583" s="151" t="s">
        <v>186</v>
      </c>
      <c r="H583" s="150" t="s">
        <v>48</v>
      </c>
      <c r="I583" s="152"/>
      <c r="L583" s="148"/>
      <c r="M583" s="153"/>
      <c r="T583" s="154"/>
      <c r="AT583" s="150" t="s">
        <v>185</v>
      </c>
      <c r="AU583" s="150" t="s">
        <v>94</v>
      </c>
      <c r="AV583" s="12" t="s">
        <v>23</v>
      </c>
      <c r="AW583" s="12" t="s">
        <v>46</v>
      </c>
      <c r="AX583" s="12" t="s">
        <v>86</v>
      </c>
      <c r="AY583" s="150" t="s">
        <v>175</v>
      </c>
    </row>
    <row r="584" spans="2:65" s="12" customFormat="1" ht="11.25">
      <c r="B584" s="148"/>
      <c r="D584" s="149" t="s">
        <v>185</v>
      </c>
      <c r="E584" s="150" t="s">
        <v>48</v>
      </c>
      <c r="F584" s="151" t="s">
        <v>1626</v>
      </c>
      <c r="H584" s="150" t="s">
        <v>48</v>
      </c>
      <c r="I584" s="152"/>
      <c r="L584" s="148"/>
      <c r="M584" s="153"/>
      <c r="T584" s="154"/>
      <c r="AT584" s="150" t="s">
        <v>185</v>
      </c>
      <c r="AU584" s="150" t="s">
        <v>94</v>
      </c>
      <c r="AV584" s="12" t="s">
        <v>23</v>
      </c>
      <c r="AW584" s="12" t="s">
        <v>46</v>
      </c>
      <c r="AX584" s="12" t="s">
        <v>86</v>
      </c>
      <c r="AY584" s="150" t="s">
        <v>175</v>
      </c>
    </row>
    <row r="585" spans="2:65" s="13" customFormat="1" ht="11.25">
      <c r="B585" s="155"/>
      <c r="D585" s="149" t="s">
        <v>185</v>
      </c>
      <c r="E585" s="156" t="s">
        <v>48</v>
      </c>
      <c r="F585" s="157" t="s">
        <v>1627</v>
      </c>
      <c r="H585" s="158">
        <v>1.6</v>
      </c>
      <c r="I585" s="159"/>
      <c r="L585" s="155"/>
      <c r="M585" s="160"/>
      <c r="T585" s="161"/>
      <c r="AT585" s="156" t="s">
        <v>185</v>
      </c>
      <c r="AU585" s="156" t="s">
        <v>94</v>
      </c>
      <c r="AV585" s="13" t="s">
        <v>94</v>
      </c>
      <c r="AW585" s="13" t="s">
        <v>46</v>
      </c>
      <c r="AX585" s="13" t="s">
        <v>23</v>
      </c>
      <c r="AY585" s="156" t="s">
        <v>175</v>
      </c>
    </row>
    <row r="586" spans="2:65" s="1" customFormat="1" ht="16.5" customHeight="1">
      <c r="B586" s="32"/>
      <c r="C586" s="169" t="s">
        <v>603</v>
      </c>
      <c r="D586" s="169" t="s">
        <v>238</v>
      </c>
      <c r="E586" s="170" t="s">
        <v>1628</v>
      </c>
      <c r="F586" s="171" t="s">
        <v>1629</v>
      </c>
      <c r="G586" s="172" t="s">
        <v>295</v>
      </c>
      <c r="H586" s="173">
        <v>2</v>
      </c>
      <c r="I586" s="174"/>
      <c r="J586" s="175">
        <f>ROUND(I586*H586,2)</f>
        <v>0</v>
      </c>
      <c r="K586" s="171" t="s">
        <v>181</v>
      </c>
      <c r="L586" s="176"/>
      <c r="M586" s="177" t="s">
        <v>48</v>
      </c>
      <c r="N586" s="178" t="s">
        <v>57</v>
      </c>
      <c r="P586" s="140">
        <f>O586*H586</f>
        <v>0</v>
      </c>
      <c r="Q586" s="140">
        <v>5.6120000000000003E-2</v>
      </c>
      <c r="R586" s="140">
        <f>Q586*H586</f>
        <v>0.11224000000000001</v>
      </c>
      <c r="S586" s="140">
        <v>0</v>
      </c>
      <c r="T586" s="141">
        <f>S586*H586</f>
        <v>0</v>
      </c>
      <c r="AR586" s="142" t="s">
        <v>262</v>
      </c>
      <c r="AT586" s="142" t="s">
        <v>238</v>
      </c>
      <c r="AU586" s="142" t="s">
        <v>94</v>
      </c>
      <c r="AY586" s="16" t="s">
        <v>175</v>
      </c>
      <c r="BE586" s="143">
        <f>IF(N586="základní",J586,0)</f>
        <v>0</v>
      </c>
      <c r="BF586" s="143">
        <f>IF(N586="snížená",J586,0)</f>
        <v>0</v>
      </c>
      <c r="BG586" s="143">
        <f>IF(N586="zákl. přenesená",J586,0)</f>
        <v>0</v>
      </c>
      <c r="BH586" s="143">
        <f>IF(N586="sníž. přenesená",J586,0)</f>
        <v>0</v>
      </c>
      <c r="BI586" s="143">
        <f>IF(N586="nulová",J586,0)</f>
        <v>0</v>
      </c>
      <c r="BJ586" s="16" t="s">
        <v>23</v>
      </c>
      <c r="BK586" s="143">
        <f>ROUND(I586*H586,2)</f>
        <v>0</v>
      </c>
      <c r="BL586" s="16" t="s">
        <v>210</v>
      </c>
      <c r="BM586" s="142" t="s">
        <v>1630</v>
      </c>
    </row>
    <row r="587" spans="2:65" s="12" customFormat="1" ht="11.25">
      <c r="B587" s="148"/>
      <c r="D587" s="149" t="s">
        <v>185</v>
      </c>
      <c r="E587" s="150" t="s">
        <v>48</v>
      </c>
      <c r="F587" s="151" t="s">
        <v>186</v>
      </c>
      <c r="H587" s="150" t="s">
        <v>48</v>
      </c>
      <c r="I587" s="152"/>
      <c r="L587" s="148"/>
      <c r="M587" s="153"/>
      <c r="T587" s="154"/>
      <c r="AT587" s="150" t="s">
        <v>185</v>
      </c>
      <c r="AU587" s="150" t="s">
        <v>94</v>
      </c>
      <c r="AV587" s="12" t="s">
        <v>23</v>
      </c>
      <c r="AW587" s="12" t="s">
        <v>46</v>
      </c>
      <c r="AX587" s="12" t="s">
        <v>86</v>
      </c>
      <c r="AY587" s="150" t="s">
        <v>175</v>
      </c>
    </row>
    <row r="588" spans="2:65" s="12" customFormat="1" ht="11.25">
      <c r="B588" s="148"/>
      <c r="D588" s="149" t="s">
        <v>185</v>
      </c>
      <c r="E588" s="150" t="s">
        <v>48</v>
      </c>
      <c r="F588" s="151" t="s">
        <v>1626</v>
      </c>
      <c r="H588" s="150" t="s">
        <v>48</v>
      </c>
      <c r="I588" s="152"/>
      <c r="L588" s="148"/>
      <c r="M588" s="153"/>
      <c r="T588" s="154"/>
      <c r="AT588" s="150" t="s">
        <v>185</v>
      </c>
      <c r="AU588" s="150" t="s">
        <v>94</v>
      </c>
      <c r="AV588" s="12" t="s">
        <v>23</v>
      </c>
      <c r="AW588" s="12" t="s">
        <v>46</v>
      </c>
      <c r="AX588" s="12" t="s">
        <v>86</v>
      </c>
      <c r="AY588" s="150" t="s">
        <v>175</v>
      </c>
    </row>
    <row r="589" spans="2:65" s="13" customFormat="1" ht="11.25">
      <c r="B589" s="155"/>
      <c r="D589" s="149" t="s">
        <v>185</v>
      </c>
      <c r="E589" s="156" t="s">
        <v>48</v>
      </c>
      <c r="F589" s="157" t="s">
        <v>1631</v>
      </c>
      <c r="H589" s="158">
        <v>1.6160000000000001</v>
      </c>
      <c r="I589" s="159"/>
      <c r="L589" s="155"/>
      <c r="M589" s="160"/>
      <c r="T589" s="161"/>
      <c r="AT589" s="156" t="s">
        <v>185</v>
      </c>
      <c r="AU589" s="156" t="s">
        <v>94</v>
      </c>
      <c r="AV589" s="13" t="s">
        <v>94</v>
      </c>
      <c r="AW589" s="13" t="s">
        <v>46</v>
      </c>
      <c r="AX589" s="13" t="s">
        <v>86</v>
      </c>
      <c r="AY589" s="156" t="s">
        <v>175</v>
      </c>
    </row>
    <row r="590" spans="2:65" s="13" customFormat="1" ht="11.25">
      <c r="B590" s="155"/>
      <c r="D590" s="149" t="s">
        <v>185</v>
      </c>
      <c r="E590" s="156" t="s">
        <v>48</v>
      </c>
      <c r="F590" s="157" t="s">
        <v>94</v>
      </c>
      <c r="H590" s="158">
        <v>2</v>
      </c>
      <c r="I590" s="159"/>
      <c r="L590" s="155"/>
      <c r="M590" s="160"/>
      <c r="T590" s="161"/>
      <c r="AT590" s="156" t="s">
        <v>185</v>
      </c>
      <c r="AU590" s="156" t="s">
        <v>94</v>
      </c>
      <c r="AV590" s="13" t="s">
        <v>94</v>
      </c>
      <c r="AW590" s="13" t="s">
        <v>46</v>
      </c>
      <c r="AX590" s="13" t="s">
        <v>23</v>
      </c>
      <c r="AY590" s="156" t="s">
        <v>175</v>
      </c>
    </row>
    <row r="591" spans="2:65" s="1" customFormat="1" ht="37.9" customHeight="1">
      <c r="B591" s="32"/>
      <c r="C591" s="131" t="s">
        <v>609</v>
      </c>
      <c r="D591" s="131" t="s">
        <v>177</v>
      </c>
      <c r="E591" s="132" t="s">
        <v>1632</v>
      </c>
      <c r="F591" s="133" t="s">
        <v>1633</v>
      </c>
      <c r="G591" s="134" t="s">
        <v>295</v>
      </c>
      <c r="H591" s="135">
        <v>394</v>
      </c>
      <c r="I591" s="136"/>
      <c r="J591" s="137">
        <f>ROUND(I591*H591,2)</f>
        <v>0</v>
      </c>
      <c r="K591" s="133" t="s">
        <v>181</v>
      </c>
      <c r="L591" s="32"/>
      <c r="M591" s="138" t="s">
        <v>48</v>
      </c>
      <c r="N591" s="139" t="s">
        <v>57</v>
      </c>
      <c r="P591" s="140">
        <f>O591*H591</f>
        <v>0</v>
      </c>
      <c r="Q591" s="140">
        <v>1.0000000000000001E-5</v>
      </c>
      <c r="R591" s="140">
        <f>Q591*H591</f>
        <v>3.9399999999999999E-3</v>
      </c>
      <c r="S591" s="140">
        <v>0</v>
      </c>
      <c r="T591" s="141">
        <f>S591*H591</f>
        <v>0</v>
      </c>
      <c r="AR591" s="142" t="s">
        <v>210</v>
      </c>
      <c r="AT591" s="142" t="s">
        <v>177</v>
      </c>
      <c r="AU591" s="142" t="s">
        <v>94</v>
      </c>
      <c r="AY591" s="16" t="s">
        <v>175</v>
      </c>
      <c r="BE591" s="143">
        <f>IF(N591="základní",J591,0)</f>
        <v>0</v>
      </c>
      <c r="BF591" s="143">
        <f>IF(N591="snížená",J591,0)</f>
        <v>0</v>
      </c>
      <c r="BG591" s="143">
        <f>IF(N591="zákl. přenesená",J591,0)</f>
        <v>0</v>
      </c>
      <c r="BH591" s="143">
        <f>IF(N591="sníž. přenesená",J591,0)</f>
        <v>0</v>
      </c>
      <c r="BI591" s="143">
        <f>IF(N591="nulová",J591,0)</f>
        <v>0</v>
      </c>
      <c r="BJ591" s="16" t="s">
        <v>23</v>
      </c>
      <c r="BK591" s="143">
        <f>ROUND(I591*H591,2)</f>
        <v>0</v>
      </c>
      <c r="BL591" s="16" t="s">
        <v>210</v>
      </c>
      <c r="BM591" s="142" t="s">
        <v>1634</v>
      </c>
    </row>
    <row r="592" spans="2:65" s="1" customFormat="1" ht="11.25">
      <c r="B592" s="32"/>
      <c r="D592" s="144" t="s">
        <v>183</v>
      </c>
      <c r="F592" s="145" t="s">
        <v>1635</v>
      </c>
      <c r="I592" s="146"/>
      <c r="L592" s="32"/>
      <c r="M592" s="147"/>
      <c r="T592" s="53"/>
      <c r="AT592" s="16" t="s">
        <v>183</v>
      </c>
      <c r="AU592" s="16" t="s">
        <v>94</v>
      </c>
    </row>
    <row r="593" spans="2:65" s="12" customFormat="1" ht="11.25">
      <c r="B593" s="148"/>
      <c r="D593" s="149" t="s">
        <v>185</v>
      </c>
      <c r="E593" s="150" t="s">
        <v>48</v>
      </c>
      <c r="F593" s="151" t="s">
        <v>186</v>
      </c>
      <c r="H593" s="150" t="s">
        <v>48</v>
      </c>
      <c r="I593" s="152"/>
      <c r="L593" s="148"/>
      <c r="M593" s="153"/>
      <c r="T593" s="154"/>
      <c r="AT593" s="150" t="s">
        <v>185</v>
      </c>
      <c r="AU593" s="150" t="s">
        <v>94</v>
      </c>
      <c r="AV593" s="12" t="s">
        <v>23</v>
      </c>
      <c r="AW593" s="12" t="s">
        <v>46</v>
      </c>
      <c r="AX593" s="12" t="s">
        <v>86</v>
      </c>
      <c r="AY593" s="150" t="s">
        <v>175</v>
      </c>
    </row>
    <row r="594" spans="2:65" s="12" customFormat="1" ht="33.75">
      <c r="B594" s="148"/>
      <c r="D594" s="149" t="s">
        <v>185</v>
      </c>
      <c r="E594" s="150" t="s">
        <v>48</v>
      </c>
      <c r="F594" s="151" t="s">
        <v>1636</v>
      </c>
      <c r="H594" s="150" t="s">
        <v>48</v>
      </c>
      <c r="I594" s="152"/>
      <c r="L594" s="148"/>
      <c r="M594" s="153"/>
      <c r="T594" s="154"/>
      <c r="AT594" s="150" t="s">
        <v>185</v>
      </c>
      <c r="AU594" s="150" t="s">
        <v>94</v>
      </c>
      <c r="AV594" s="12" t="s">
        <v>23</v>
      </c>
      <c r="AW594" s="12" t="s">
        <v>46</v>
      </c>
      <c r="AX594" s="12" t="s">
        <v>86</v>
      </c>
      <c r="AY594" s="150" t="s">
        <v>175</v>
      </c>
    </row>
    <row r="595" spans="2:65" s="13" customFormat="1" ht="11.25">
      <c r="B595" s="155"/>
      <c r="D595" s="149" t="s">
        <v>185</v>
      </c>
      <c r="E595" s="156" t="s">
        <v>48</v>
      </c>
      <c r="F595" s="157" t="s">
        <v>1637</v>
      </c>
      <c r="H595" s="158">
        <v>258</v>
      </c>
      <c r="I595" s="159"/>
      <c r="L595" s="155"/>
      <c r="M595" s="160"/>
      <c r="T595" s="161"/>
      <c r="AT595" s="156" t="s">
        <v>185</v>
      </c>
      <c r="AU595" s="156" t="s">
        <v>94</v>
      </c>
      <c r="AV595" s="13" t="s">
        <v>94</v>
      </c>
      <c r="AW595" s="13" t="s">
        <v>46</v>
      </c>
      <c r="AX595" s="13" t="s">
        <v>86</v>
      </c>
      <c r="AY595" s="156" t="s">
        <v>175</v>
      </c>
    </row>
    <row r="596" spans="2:65" s="12" customFormat="1" ht="33.75">
      <c r="B596" s="148"/>
      <c r="D596" s="149" t="s">
        <v>185</v>
      </c>
      <c r="E596" s="150" t="s">
        <v>48</v>
      </c>
      <c r="F596" s="151" t="s">
        <v>1638</v>
      </c>
      <c r="H596" s="150" t="s">
        <v>48</v>
      </c>
      <c r="I596" s="152"/>
      <c r="L596" s="148"/>
      <c r="M596" s="153"/>
      <c r="T596" s="154"/>
      <c r="AT596" s="150" t="s">
        <v>185</v>
      </c>
      <c r="AU596" s="150" t="s">
        <v>94</v>
      </c>
      <c r="AV596" s="12" t="s">
        <v>23</v>
      </c>
      <c r="AW596" s="12" t="s">
        <v>46</v>
      </c>
      <c r="AX596" s="12" t="s">
        <v>86</v>
      </c>
      <c r="AY596" s="150" t="s">
        <v>175</v>
      </c>
    </row>
    <row r="597" spans="2:65" s="13" customFormat="1" ht="11.25">
      <c r="B597" s="155"/>
      <c r="D597" s="149" t="s">
        <v>185</v>
      </c>
      <c r="E597" s="156" t="s">
        <v>48</v>
      </c>
      <c r="F597" s="157" t="s">
        <v>1639</v>
      </c>
      <c r="H597" s="158">
        <v>136</v>
      </c>
      <c r="I597" s="159"/>
      <c r="L597" s="155"/>
      <c r="M597" s="160"/>
      <c r="T597" s="161"/>
      <c r="AT597" s="156" t="s">
        <v>185</v>
      </c>
      <c r="AU597" s="156" t="s">
        <v>94</v>
      </c>
      <c r="AV597" s="13" t="s">
        <v>94</v>
      </c>
      <c r="AW597" s="13" t="s">
        <v>46</v>
      </c>
      <c r="AX597" s="13" t="s">
        <v>86</v>
      </c>
      <c r="AY597" s="156" t="s">
        <v>175</v>
      </c>
    </row>
    <row r="598" spans="2:65" s="14" customFormat="1" ht="11.25">
      <c r="B598" s="162"/>
      <c r="D598" s="149" t="s">
        <v>185</v>
      </c>
      <c r="E598" s="163" t="s">
        <v>48</v>
      </c>
      <c r="F598" s="164" t="s">
        <v>209</v>
      </c>
      <c r="H598" s="165">
        <v>394</v>
      </c>
      <c r="I598" s="166"/>
      <c r="L598" s="162"/>
      <c r="M598" s="167"/>
      <c r="T598" s="168"/>
      <c r="AT598" s="163" t="s">
        <v>185</v>
      </c>
      <c r="AU598" s="163" t="s">
        <v>94</v>
      </c>
      <c r="AV598" s="14" t="s">
        <v>210</v>
      </c>
      <c r="AW598" s="14" t="s">
        <v>46</v>
      </c>
      <c r="AX598" s="14" t="s">
        <v>23</v>
      </c>
      <c r="AY598" s="163" t="s">
        <v>175</v>
      </c>
    </row>
    <row r="599" spans="2:65" s="1" customFormat="1" ht="55.5" customHeight="1">
      <c r="B599" s="32"/>
      <c r="C599" s="131" t="s">
        <v>616</v>
      </c>
      <c r="D599" s="131" t="s">
        <v>177</v>
      </c>
      <c r="E599" s="132" t="s">
        <v>1640</v>
      </c>
      <c r="F599" s="133" t="s">
        <v>1641</v>
      </c>
      <c r="G599" s="134" t="s">
        <v>295</v>
      </c>
      <c r="H599" s="135">
        <v>394</v>
      </c>
      <c r="I599" s="136"/>
      <c r="J599" s="137">
        <f>ROUND(I599*H599,2)</f>
        <v>0</v>
      </c>
      <c r="K599" s="133" t="s">
        <v>181</v>
      </c>
      <c r="L599" s="32"/>
      <c r="M599" s="138" t="s">
        <v>48</v>
      </c>
      <c r="N599" s="139" t="s">
        <v>57</v>
      </c>
      <c r="P599" s="140">
        <f>O599*H599</f>
        <v>0</v>
      </c>
      <c r="Q599" s="140">
        <v>8.8000000000000003E-4</v>
      </c>
      <c r="R599" s="140">
        <f>Q599*H599</f>
        <v>0.34672000000000003</v>
      </c>
      <c r="S599" s="140">
        <v>0</v>
      </c>
      <c r="T599" s="141">
        <f>S599*H599</f>
        <v>0</v>
      </c>
      <c r="AR599" s="142" t="s">
        <v>210</v>
      </c>
      <c r="AT599" s="142" t="s">
        <v>177</v>
      </c>
      <c r="AU599" s="142" t="s">
        <v>94</v>
      </c>
      <c r="AY599" s="16" t="s">
        <v>175</v>
      </c>
      <c r="BE599" s="143">
        <f>IF(N599="základní",J599,0)</f>
        <v>0</v>
      </c>
      <c r="BF599" s="143">
        <f>IF(N599="snížená",J599,0)</f>
        <v>0</v>
      </c>
      <c r="BG599" s="143">
        <f>IF(N599="zákl. přenesená",J599,0)</f>
        <v>0</v>
      </c>
      <c r="BH599" s="143">
        <f>IF(N599="sníž. přenesená",J599,0)</f>
        <v>0</v>
      </c>
      <c r="BI599" s="143">
        <f>IF(N599="nulová",J599,0)</f>
        <v>0</v>
      </c>
      <c r="BJ599" s="16" t="s">
        <v>23</v>
      </c>
      <c r="BK599" s="143">
        <f>ROUND(I599*H599,2)</f>
        <v>0</v>
      </c>
      <c r="BL599" s="16" t="s">
        <v>210</v>
      </c>
      <c r="BM599" s="142" t="s">
        <v>1642</v>
      </c>
    </row>
    <row r="600" spans="2:65" s="1" customFormat="1" ht="11.25">
      <c r="B600" s="32"/>
      <c r="D600" s="144" t="s">
        <v>183</v>
      </c>
      <c r="F600" s="145" t="s">
        <v>1643</v>
      </c>
      <c r="I600" s="146"/>
      <c r="L600" s="32"/>
      <c r="M600" s="147"/>
      <c r="T600" s="53"/>
      <c r="AT600" s="16" t="s">
        <v>183</v>
      </c>
      <c r="AU600" s="16" t="s">
        <v>94</v>
      </c>
    </row>
    <row r="601" spans="2:65" s="12" customFormat="1" ht="11.25">
      <c r="B601" s="148"/>
      <c r="D601" s="149" t="s">
        <v>185</v>
      </c>
      <c r="E601" s="150" t="s">
        <v>48</v>
      </c>
      <c r="F601" s="151" t="s">
        <v>186</v>
      </c>
      <c r="H601" s="150" t="s">
        <v>48</v>
      </c>
      <c r="I601" s="152"/>
      <c r="L601" s="148"/>
      <c r="M601" s="153"/>
      <c r="T601" s="154"/>
      <c r="AT601" s="150" t="s">
        <v>185</v>
      </c>
      <c r="AU601" s="150" t="s">
        <v>94</v>
      </c>
      <c r="AV601" s="12" t="s">
        <v>23</v>
      </c>
      <c r="AW601" s="12" t="s">
        <v>46</v>
      </c>
      <c r="AX601" s="12" t="s">
        <v>86</v>
      </c>
      <c r="AY601" s="150" t="s">
        <v>175</v>
      </c>
    </row>
    <row r="602" spans="2:65" s="12" customFormat="1" ht="33.75">
      <c r="B602" s="148"/>
      <c r="D602" s="149" t="s">
        <v>185</v>
      </c>
      <c r="E602" s="150" t="s">
        <v>48</v>
      </c>
      <c r="F602" s="151" t="s">
        <v>1636</v>
      </c>
      <c r="H602" s="150" t="s">
        <v>48</v>
      </c>
      <c r="I602" s="152"/>
      <c r="L602" s="148"/>
      <c r="M602" s="153"/>
      <c r="T602" s="154"/>
      <c r="AT602" s="150" t="s">
        <v>185</v>
      </c>
      <c r="AU602" s="150" t="s">
        <v>94</v>
      </c>
      <c r="AV602" s="12" t="s">
        <v>23</v>
      </c>
      <c r="AW602" s="12" t="s">
        <v>46</v>
      </c>
      <c r="AX602" s="12" t="s">
        <v>86</v>
      </c>
      <c r="AY602" s="150" t="s">
        <v>175</v>
      </c>
    </row>
    <row r="603" spans="2:65" s="13" customFormat="1" ht="11.25">
      <c r="B603" s="155"/>
      <c r="D603" s="149" t="s">
        <v>185</v>
      </c>
      <c r="E603" s="156" t="s">
        <v>48</v>
      </c>
      <c r="F603" s="157" t="s">
        <v>1637</v>
      </c>
      <c r="H603" s="158">
        <v>258</v>
      </c>
      <c r="I603" s="159"/>
      <c r="L603" s="155"/>
      <c r="M603" s="160"/>
      <c r="T603" s="161"/>
      <c r="AT603" s="156" t="s">
        <v>185</v>
      </c>
      <c r="AU603" s="156" t="s">
        <v>94</v>
      </c>
      <c r="AV603" s="13" t="s">
        <v>94</v>
      </c>
      <c r="AW603" s="13" t="s">
        <v>46</v>
      </c>
      <c r="AX603" s="13" t="s">
        <v>86</v>
      </c>
      <c r="AY603" s="156" t="s">
        <v>175</v>
      </c>
    </row>
    <row r="604" spans="2:65" s="12" customFormat="1" ht="33.75">
      <c r="B604" s="148"/>
      <c r="D604" s="149" t="s">
        <v>185</v>
      </c>
      <c r="E604" s="150" t="s">
        <v>48</v>
      </c>
      <c r="F604" s="151" t="s">
        <v>1638</v>
      </c>
      <c r="H604" s="150" t="s">
        <v>48</v>
      </c>
      <c r="I604" s="152"/>
      <c r="L604" s="148"/>
      <c r="M604" s="153"/>
      <c r="T604" s="154"/>
      <c r="AT604" s="150" t="s">
        <v>185</v>
      </c>
      <c r="AU604" s="150" t="s">
        <v>94</v>
      </c>
      <c r="AV604" s="12" t="s">
        <v>23</v>
      </c>
      <c r="AW604" s="12" t="s">
        <v>46</v>
      </c>
      <c r="AX604" s="12" t="s">
        <v>86</v>
      </c>
      <c r="AY604" s="150" t="s">
        <v>175</v>
      </c>
    </row>
    <row r="605" spans="2:65" s="13" customFormat="1" ht="11.25">
      <c r="B605" s="155"/>
      <c r="D605" s="149" t="s">
        <v>185</v>
      </c>
      <c r="E605" s="156" t="s">
        <v>48</v>
      </c>
      <c r="F605" s="157" t="s">
        <v>1639</v>
      </c>
      <c r="H605" s="158">
        <v>136</v>
      </c>
      <c r="I605" s="159"/>
      <c r="L605" s="155"/>
      <c r="M605" s="160"/>
      <c r="T605" s="161"/>
      <c r="AT605" s="156" t="s">
        <v>185</v>
      </c>
      <c r="AU605" s="156" t="s">
        <v>94</v>
      </c>
      <c r="AV605" s="13" t="s">
        <v>94</v>
      </c>
      <c r="AW605" s="13" t="s">
        <v>46</v>
      </c>
      <c r="AX605" s="13" t="s">
        <v>86</v>
      </c>
      <c r="AY605" s="156" t="s">
        <v>175</v>
      </c>
    </row>
    <row r="606" spans="2:65" s="14" customFormat="1" ht="11.25">
      <c r="B606" s="162"/>
      <c r="D606" s="149" t="s">
        <v>185</v>
      </c>
      <c r="E606" s="163" t="s">
        <v>48</v>
      </c>
      <c r="F606" s="164" t="s">
        <v>209</v>
      </c>
      <c r="H606" s="165">
        <v>394</v>
      </c>
      <c r="I606" s="166"/>
      <c r="L606" s="162"/>
      <c r="M606" s="167"/>
      <c r="T606" s="168"/>
      <c r="AT606" s="163" t="s">
        <v>185</v>
      </c>
      <c r="AU606" s="163" t="s">
        <v>94</v>
      </c>
      <c r="AV606" s="14" t="s">
        <v>210</v>
      </c>
      <c r="AW606" s="14" t="s">
        <v>46</v>
      </c>
      <c r="AX606" s="14" t="s">
        <v>23</v>
      </c>
      <c r="AY606" s="163" t="s">
        <v>175</v>
      </c>
    </row>
    <row r="607" spans="2:65" s="1" customFormat="1" ht="55.5" customHeight="1">
      <c r="B607" s="32"/>
      <c r="C607" s="131" t="s">
        <v>621</v>
      </c>
      <c r="D607" s="131" t="s">
        <v>177</v>
      </c>
      <c r="E607" s="132" t="s">
        <v>1644</v>
      </c>
      <c r="F607" s="133" t="s">
        <v>1645</v>
      </c>
      <c r="G607" s="134" t="s">
        <v>233</v>
      </c>
      <c r="H607" s="135">
        <v>8</v>
      </c>
      <c r="I607" s="136"/>
      <c r="J607" s="137">
        <f>ROUND(I607*H607,2)</f>
        <v>0</v>
      </c>
      <c r="K607" s="133" t="s">
        <v>181</v>
      </c>
      <c r="L607" s="32"/>
      <c r="M607" s="138" t="s">
        <v>48</v>
      </c>
      <c r="N607" s="139" t="s">
        <v>57</v>
      </c>
      <c r="P607" s="140">
        <f>O607*H607</f>
        <v>0</v>
      </c>
      <c r="Q607" s="140">
        <v>0</v>
      </c>
      <c r="R607" s="140">
        <f>Q607*H607</f>
        <v>0</v>
      </c>
      <c r="S607" s="140">
        <v>8.2000000000000003E-2</v>
      </c>
      <c r="T607" s="141">
        <f>S607*H607</f>
        <v>0.65600000000000003</v>
      </c>
      <c r="AR607" s="142" t="s">
        <v>210</v>
      </c>
      <c r="AT607" s="142" t="s">
        <v>177</v>
      </c>
      <c r="AU607" s="142" t="s">
        <v>94</v>
      </c>
      <c r="AY607" s="16" t="s">
        <v>175</v>
      </c>
      <c r="BE607" s="143">
        <f>IF(N607="základní",J607,0)</f>
        <v>0</v>
      </c>
      <c r="BF607" s="143">
        <f>IF(N607="snížená",J607,0)</f>
        <v>0</v>
      </c>
      <c r="BG607" s="143">
        <f>IF(N607="zákl. přenesená",J607,0)</f>
        <v>0</v>
      </c>
      <c r="BH607" s="143">
        <f>IF(N607="sníž. přenesená",J607,0)</f>
        <v>0</v>
      </c>
      <c r="BI607" s="143">
        <f>IF(N607="nulová",J607,0)</f>
        <v>0</v>
      </c>
      <c r="BJ607" s="16" t="s">
        <v>23</v>
      </c>
      <c r="BK607" s="143">
        <f>ROUND(I607*H607,2)</f>
        <v>0</v>
      </c>
      <c r="BL607" s="16" t="s">
        <v>210</v>
      </c>
      <c r="BM607" s="142" t="s">
        <v>1646</v>
      </c>
    </row>
    <row r="608" spans="2:65" s="1" customFormat="1" ht="11.25">
      <c r="B608" s="32"/>
      <c r="D608" s="144" t="s">
        <v>183</v>
      </c>
      <c r="F608" s="145" t="s">
        <v>1647</v>
      </c>
      <c r="I608" s="146"/>
      <c r="L608" s="32"/>
      <c r="M608" s="147"/>
      <c r="T608" s="53"/>
      <c r="AT608" s="16" t="s">
        <v>183</v>
      </c>
      <c r="AU608" s="16" t="s">
        <v>94</v>
      </c>
    </row>
    <row r="609" spans="2:65" s="12" customFormat="1" ht="11.25">
      <c r="B609" s="148"/>
      <c r="D609" s="149" t="s">
        <v>185</v>
      </c>
      <c r="E609" s="150" t="s">
        <v>48</v>
      </c>
      <c r="F609" s="151" t="s">
        <v>1517</v>
      </c>
      <c r="H609" s="150" t="s">
        <v>48</v>
      </c>
      <c r="I609" s="152"/>
      <c r="L609" s="148"/>
      <c r="M609" s="153"/>
      <c r="T609" s="154"/>
      <c r="AT609" s="150" t="s">
        <v>185</v>
      </c>
      <c r="AU609" s="150" t="s">
        <v>94</v>
      </c>
      <c r="AV609" s="12" t="s">
        <v>23</v>
      </c>
      <c r="AW609" s="12" t="s">
        <v>46</v>
      </c>
      <c r="AX609" s="12" t="s">
        <v>86</v>
      </c>
      <c r="AY609" s="150" t="s">
        <v>175</v>
      </c>
    </row>
    <row r="610" spans="2:65" s="12" customFormat="1" ht="22.5">
      <c r="B610" s="148"/>
      <c r="D610" s="149" t="s">
        <v>185</v>
      </c>
      <c r="E610" s="150" t="s">
        <v>48</v>
      </c>
      <c r="F610" s="151" t="s">
        <v>1648</v>
      </c>
      <c r="H610" s="150" t="s">
        <v>48</v>
      </c>
      <c r="I610" s="152"/>
      <c r="L610" s="148"/>
      <c r="M610" s="153"/>
      <c r="T610" s="154"/>
      <c r="AT610" s="150" t="s">
        <v>185</v>
      </c>
      <c r="AU610" s="150" t="s">
        <v>94</v>
      </c>
      <c r="AV610" s="12" t="s">
        <v>23</v>
      </c>
      <c r="AW610" s="12" t="s">
        <v>46</v>
      </c>
      <c r="AX610" s="12" t="s">
        <v>86</v>
      </c>
      <c r="AY610" s="150" t="s">
        <v>175</v>
      </c>
    </row>
    <row r="611" spans="2:65" s="13" customFormat="1" ht="11.25">
      <c r="B611" s="155"/>
      <c r="D611" s="149" t="s">
        <v>185</v>
      </c>
      <c r="E611" s="156" t="s">
        <v>48</v>
      </c>
      <c r="F611" s="157" t="s">
        <v>1621</v>
      </c>
      <c r="H611" s="158">
        <v>4</v>
      </c>
      <c r="I611" s="159"/>
      <c r="L611" s="155"/>
      <c r="M611" s="160"/>
      <c r="T611" s="161"/>
      <c r="AT611" s="156" t="s">
        <v>185</v>
      </c>
      <c r="AU611" s="156" t="s">
        <v>94</v>
      </c>
      <c r="AV611" s="13" t="s">
        <v>94</v>
      </c>
      <c r="AW611" s="13" t="s">
        <v>46</v>
      </c>
      <c r="AX611" s="13" t="s">
        <v>86</v>
      </c>
      <c r="AY611" s="156" t="s">
        <v>175</v>
      </c>
    </row>
    <row r="612" spans="2:65" s="12" customFormat="1" ht="22.5">
      <c r="B612" s="148"/>
      <c r="D612" s="149" t="s">
        <v>185</v>
      </c>
      <c r="E612" s="150" t="s">
        <v>48</v>
      </c>
      <c r="F612" s="151" t="s">
        <v>1649</v>
      </c>
      <c r="H612" s="150" t="s">
        <v>48</v>
      </c>
      <c r="I612" s="152"/>
      <c r="L612" s="148"/>
      <c r="M612" s="153"/>
      <c r="T612" s="154"/>
      <c r="AT612" s="150" t="s">
        <v>185</v>
      </c>
      <c r="AU612" s="150" t="s">
        <v>94</v>
      </c>
      <c r="AV612" s="12" t="s">
        <v>23</v>
      </c>
      <c r="AW612" s="12" t="s">
        <v>46</v>
      </c>
      <c r="AX612" s="12" t="s">
        <v>86</v>
      </c>
      <c r="AY612" s="150" t="s">
        <v>175</v>
      </c>
    </row>
    <row r="613" spans="2:65" s="13" customFormat="1" ht="11.25">
      <c r="B613" s="155"/>
      <c r="D613" s="149" t="s">
        <v>185</v>
      </c>
      <c r="E613" s="156" t="s">
        <v>48</v>
      </c>
      <c r="F613" s="157" t="s">
        <v>23</v>
      </c>
      <c r="H613" s="158">
        <v>1</v>
      </c>
      <c r="I613" s="159"/>
      <c r="L613" s="155"/>
      <c r="M613" s="160"/>
      <c r="T613" s="161"/>
      <c r="AT613" s="156" t="s">
        <v>185</v>
      </c>
      <c r="AU613" s="156" t="s">
        <v>94</v>
      </c>
      <c r="AV613" s="13" t="s">
        <v>94</v>
      </c>
      <c r="AW613" s="13" t="s">
        <v>46</v>
      </c>
      <c r="AX613" s="13" t="s">
        <v>86</v>
      </c>
      <c r="AY613" s="156" t="s">
        <v>175</v>
      </c>
    </row>
    <row r="614" spans="2:65" s="12" customFormat="1" ht="22.5">
      <c r="B614" s="148"/>
      <c r="D614" s="149" t="s">
        <v>185</v>
      </c>
      <c r="E614" s="150" t="s">
        <v>48</v>
      </c>
      <c r="F614" s="151" t="s">
        <v>1650</v>
      </c>
      <c r="H614" s="150" t="s">
        <v>48</v>
      </c>
      <c r="I614" s="152"/>
      <c r="L614" s="148"/>
      <c r="M614" s="153"/>
      <c r="T614" s="154"/>
      <c r="AT614" s="150" t="s">
        <v>185</v>
      </c>
      <c r="AU614" s="150" t="s">
        <v>94</v>
      </c>
      <c r="AV614" s="12" t="s">
        <v>23</v>
      </c>
      <c r="AW614" s="12" t="s">
        <v>46</v>
      </c>
      <c r="AX614" s="12" t="s">
        <v>86</v>
      </c>
      <c r="AY614" s="150" t="s">
        <v>175</v>
      </c>
    </row>
    <row r="615" spans="2:65" s="13" customFormat="1" ht="11.25">
      <c r="B615" s="155"/>
      <c r="D615" s="149" t="s">
        <v>185</v>
      </c>
      <c r="E615" s="156" t="s">
        <v>48</v>
      </c>
      <c r="F615" s="157" t="s">
        <v>23</v>
      </c>
      <c r="H615" s="158">
        <v>1</v>
      </c>
      <c r="I615" s="159"/>
      <c r="L615" s="155"/>
      <c r="M615" s="160"/>
      <c r="T615" s="161"/>
      <c r="AT615" s="156" t="s">
        <v>185</v>
      </c>
      <c r="AU615" s="156" t="s">
        <v>94</v>
      </c>
      <c r="AV615" s="13" t="s">
        <v>94</v>
      </c>
      <c r="AW615" s="13" t="s">
        <v>46</v>
      </c>
      <c r="AX615" s="13" t="s">
        <v>86</v>
      </c>
      <c r="AY615" s="156" t="s">
        <v>175</v>
      </c>
    </row>
    <row r="616" spans="2:65" s="12" customFormat="1" ht="22.5">
      <c r="B616" s="148"/>
      <c r="D616" s="149" t="s">
        <v>185</v>
      </c>
      <c r="E616" s="150" t="s">
        <v>48</v>
      </c>
      <c r="F616" s="151" t="s">
        <v>1651</v>
      </c>
      <c r="H616" s="150" t="s">
        <v>48</v>
      </c>
      <c r="I616" s="152"/>
      <c r="L616" s="148"/>
      <c r="M616" s="153"/>
      <c r="T616" s="154"/>
      <c r="AT616" s="150" t="s">
        <v>185</v>
      </c>
      <c r="AU616" s="150" t="s">
        <v>94</v>
      </c>
      <c r="AV616" s="12" t="s">
        <v>23</v>
      </c>
      <c r="AW616" s="12" t="s">
        <v>46</v>
      </c>
      <c r="AX616" s="12" t="s">
        <v>86</v>
      </c>
      <c r="AY616" s="150" t="s">
        <v>175</v>
      </c>
    </row>
    <row r="617" spans="2:65" s="13" customFormat="1" ht="11.25">
      <c r="B617" s="155"/>
      <c r="D617" s="149" t="s">
        <v>185</v>
      </c>
      <c r="E617" s="156" t="s">
        <v>48</v>
      </c>
      <c r="F617" s="157" t="s">
        <v>519</v>
      </c>
      <c r="H617" s="158">
        <v>2</v>
      </c>
      <c r="I617" s="159"/>
      <c r="L617" s="155"/>
      <c r="M617" s="160"/>
      <c r="T617" s="161"/>
      <c r="AT617" s="156" t="s">
        <v>185</v>
      </c>
      <c r="AU617" s="156" t="s">
        <v>94</v>
      </c>
      <c r="AV617" s="13" t="s">
        <v>94</v>
      </c>
      <c r="AW617" s="13" t="s">
        <v>46</v>
      </c>
      <c r="AX617" s="13" t="s">
        <v>86</v>
      </c>
      <c r="AY617" s="156" t="s">
        <v>175</v>
      </c>
    </row>
    <row r="618" spans="2:65" s="14" customFormat="1" ht="11.25">
      <c r="B618" s="162"/>
      <c r="D618" s="149" t="s">
        <v>185</v>
      </c>
      <c r="E618" s="163" t="s">
        <v>48</v>
      </c>
      <c r="F618" s="164" t="s">
        <v>209</v>
      </c>
      <c r="H618" s="165">
        <v>8</v>
      </c>
      <c r="I618" s="166"/>
      <c r="L618" s="162"/>
      <c r="M618" s="167"/>
      <c r="T618" s="168"/>
      <c r="AT618" s="163" t="s">
        <v>185</v>
      </c>
      <c r="AU618" s="163" t="s">
        <v>94</v>
      </c>
      <c r="AV618" s="14" t="s">
        <v>210</v>
      </c>
      <c r="AW618" s="14" t="s">
        <v>46</v>
      </c>
      <c r="AX618" s="14" t="s">
        <v>23</v>
      </c>
      <c r="AY618" s="163" t="s">
        <v>175</v>
      </c>
    </row>
    <row r="619" spans="2:65" s="1" customFormat="1" ht="55.5" customHeight="1">
      <c r="B619" s="32"/>
      <c r="C619" s="131" t="s">
        <v>626</v>
      </c>
      <c r="D619" s="131" t="s">
        <v>177</v>
      </c>
      <c r="E619" s="132" t="s">
        <v>1652</v>
      </c>
      <c r="F619" s="133" t="s">
        <v>1653</v>
      </c>
      <c r="G619" s="134" t="s">
        <v>233</v>
      </c>
      <c r="H619" s="135">
        <v>15</v>
      </c>
      <c r="I619" s="136"/>
      <c r="J619" s="137">
        <f>ROUND(I619*H619,2)</f>
        <v>0</v>
      </c>
      <c r="K619" s="133" t="s">
        <v>181</v>
      </c>
      <c r="L619" s="32"/>
      <c r="M619" s="138" t="s">
        <v>48</v>
      </c>
      <c r="N619" s="139" t="s">
        <v>57</v>
      </c>
      <c r="P619" s="140">
        <f>O619*H619</f>
        <v>0</v>
      </c>
      <c r="Q619" s="140">
        <v>0</v>
      </c>
      <c r="R619" s="140">
        <f>Q619*H619</f>
        <v>0</v>
      </c>
      <c r="S619" s="140">
        <v>4.0000000000000001E-3</v>
      </c>
      <c r="T619" s="141">
        <f>S619*H619</f>
        <v>0.06</v>
      </c>
      <c r="AR619" s="142" t="s">
        <v>210</v>
      </c>
      <c r="AT619" s="142" t="s">
        <v>177</v>
      </c>
      <c r="AU619" s="142" t="s">
        <v>94</v>
      </c>
      <c r="AY619" s="16" t="s">
        <v>175</v>
      </c>
      <c r="BE619" s="143">
        <f>IF(N619="základní",J619,0)</f>
        <v>0</v>
      </c>
      <c r="BF619" s="143">
        <f>IF(N619="snížená",J619,0)</f>
        <v>0</v>
      </c>
      <c r="BG619" s="143">
        <f>IF(N619="zákl. přenesená",J619,0)</f>
        <v>0</v>
      </c>
      <c r="BH619" s="143">
        <f>IF(N619="sníž. přenesená",J619,0)</f>
        <v>0</v>
      </c>
      <c r="BI619" s="143">
        <f>IF(N619="nulová",J619,0)</f>
        <v>0</v>
      </c>
      <c r="BJ619" s="16" t="s">
        <v>23</v>
      </c>
      <c r="BK619" s="143">
        <f>ROUND(I619*H619,2)</f>
        <v>0</v>
      </c>
      <c r="BL619" s="16" t="s">
        <v>210</v>
      </c>
      <c r="BM619" s="142" t="s">
        <v>1654</v>
      </c>
    </row>
    <row r="620" spans="2:65" s="1" customFormat="1" ht="11.25">
      <c r="B620" s="32"/>
      <c r="D620" s="144" t="s">
        <v>183</v>
      </c>
      <c r="F620" s="145" t="s">
        <v>1655</v>
      </c>
      <c r="I620" s="146"/>
      <c r="L620" s="32"/>
      <c r="M620" s="147"/>
      <c r="T620" s="53"/>
      <c r="AT620" s="16" t="s">
        <v>183</v>
      </c>
      <c r="AU620" s="16" t="s">
        <v>94</v>
      </c>
    </row>
    <row r="621" spans="2:65" s="12" customFormat="1" ht="11.25">
      <c r="B621" s="148"/>
      <c r="D621" s="149" t="s">
        <v>185</v>
      </c>
      <c r="E621" s="150" t="s">
        <v>48</v>
      </c>
      <c r="F621" s="151" t="s">
        <v>1517</v>
      </c>
      <c r="H621" s="150" t="s">
        <v>48</v>
      </c>
      <c r="I621" s="152"/>
      <c r="L621" s="148"/>
      <c r="M621" s="153"/>
      <c r="T621" s="154"/>
      <c r="AT621" s="150" t="s">
        <v>185</v>
      </c>
      <c r="AU621" s="150" t="s">
        <v>94</v>
      </c>
      <c r="AV621" s="12" t="s">
        <v>23</v>
      </c>
      <c r="AW621" s="12" t="s">
        <v>46</v>
      </c>
      <c r="AX621" s="12" t="s">
        <v>86</v>
      </c>
      <c r="AY621" s="150" t="s">
        <v>175</v>
      </c>
    </row>
    <row r="622" spans="2:65" s="12" customFormat="1" ht="11.25">
      <c r="B622" s="148"/>
      <c r="D622" s="149" t="s">
        <v>185</v>
      </c>
      <c r="E622" s="150" t="s">
        <v>48</v>
      </c>
      <c r="F622" s="151" t="s">
        <v>1656</v>
      </c>
      <c r="H622" s="150" t="s">
        <v>48</v>
      </c>
      <c r="I622" s="152"/>
      <c r="L622" s="148"/>
      <c r="M622" s="153"/>
      <c r="T622" s="154"/>
      <c r="AT622" s="150" t="s">
        <v>185</v>
      </c>
      <c r="AU622" s="150" t="s">
        <v>94</v>
      </c>
      <c r="AV622" s="12" t="s">
        <v>23</v>
      </c>
      <c r="AW622" s="12" t="s">
        <v>46</v>
      </c>
      <c r="AX622" s="12" t="s">
        <v>86</v>
      </c>
      <c r="AY622" s="150" t="s">
        <v>175</v>
      </c>
    </row>
    <row r="623" spans="2:65" s="12" customFormat="1" ht="22.5">
      <c r="B623" s="148"/>
      <c r="D623" s="149" t="s">
        <v>185</v>
      </c>
      <c r="E623" s="150" t="s">
        <v>48</v>
      </c>
      <c r="F623" s="151" t="s">
        <v>1657</v>
      </c>
      <c r="H623" s="150" t="s">
        <v>48</v>
      </c>
      <c r="I623" s="152"/>
      <c r="L623" s="148"/>
      <c r="M623" s="153"/>
      <c r="T623" s="154"/>
      <c r="AT623" s="150" t="s">
        <v>185</v>
      </c>
      <c r="AU623" s="150" t="s">
        <v>94</v>
      </c>
      <c r="AV623" s="12" t="s">
        <v>23</v>
      </c>
      <c r="AW623" s="12" t="s">
        <v>46</v>
      </c>
      <c r="AX623" s="12" t="s">
        <v>86</v>
      </c>
      <c r="AY623" s="150" t="s">
        <v>175</v>
      </c>
    </row>
    <row r="624" spans="2:65" s="13" customFormat="1" ht="11.25">
      <c r="B624" s="155"/>
      <c r="D624" s="149" t="s">
        <v>185</v>
      </c>
      <c r="E624" s="156" t="s">
        <v>48</v>
      </c>
      <c r="F624" s="157" t="s">
        <v>1658</v>
      </c>
      <c r="H624" s="158">
        <v>3</v>
      </c>
      <c r="I624" s="159"/>
      <c r="L624" s="155"/>
      <c r="M624" s="160"/>
      <c r="T624" s="161"/>
      <c r="AT624" s="156" t="s">
        <v>185</v>
      </c>
      <c r="AU624" s="156" t="s">
        <v>94</v>
      </c>
      <c r="AV624" s="13" t="s">
        <v>94</v>
      </c>
      <c r="AW624" s="13" t="s">
        <v>46</v>
      </c>
      <c r="AX624" s="13" t="s">
        <v>86</v>
      </c>
      <c r="AY624" s="156" t="s">
        <v>175</v>
      </c>
    </row>
    <row r="625" spans="2:65" s="12" customFormat="1" ht="22.5">
      <c r="B625" s="148"/>
      <c r="D625" s="149" t="s">
        <v>185</v>
      </c>
      <c r="E625" s="150" t="s">
        <v>48</v>
      </c>
      <c r="F625" s="151" t="s">
        <v>1659</v>
      </c>
      <c r="H625" s="150" t="s">
        <v>48</v>
      </c>
      <c r="I625" s="152"/>
      <c r="L625" s="148"/>
      <c r="M625" s="153"/>
      <c r="T625" s="154"/>
      <c r="AT625" s="150" t="s">
        <v>185</v>
      </c>
      <c r="AU625" s="150" t="s">
        <v>94</v>
      </c>
      <c r="AV625" s="12" t="s">
        <v>23</v>
      </c>
      <c r="AW625" s="12" t="s">
        <v>46</v>
      </c>
      <c r="AX625" s="12" t="s">
        <v>86</v>
      </c>
      <c r="AY625" s="150" t="s">
        <v>175</v>
      </c>
    </row>
    <row r="626" spans="2:65" s="13" customFormat="1" ht="11.25">
      <c r="B626" s="155"/>
      <c r="D626" s="149" t="s">
        <v>185</v>
      </c>
      <c r="E626" s="156" t="s">
        <v>48</v>
      </c>
      <c r="F626" s="157" t="s">
        <v>23</v>
      </c>
      <c r="H626" s="158">
        <v>1</v>
      </c>
      <c r="I626" s="159"/>
      <c r="L626" s="155"/>
      <c r="M626" s="160"/>
      <c r="T626" s="161"/>
      <c r="AT626" s="156" t="s">
        <v>185</v>
      </c>
      <c r="AU626" s="156" t="s">
        <v>94</v>
      </c>
      <c r="AV626" s="13" t="s">
        <v>94</v>
      </c>
      <c r="AW626" s="13" t="s">
        <v>46</v>
      </c>
      <c r="AX626" s="13" t="s">
        <v>86</v>
      </c>
      <c r="AY626" s="156" t="s">
        <v>175</v>
      </c>
    </row>
    <row r="627" spans="2:65" s="12" customFormat="1" ht="22.5">
      <c r="B627" s="148"/>
      <c r="D627" s="149" t="s">
        <v>185</v>
      </c>
      <c r="E627" s="150" t="s">
        <v>48</v>
      </c>
      <c r="F627" s="151" t="s">
        <v>1660</v>
      </c>
      <c r="H627" s="150" t="s">
        <v>48</v>
      </c>
      <c r="I627" s="152"/>
      <c r="L627" s="148"/>
      <c r="M627" s="153"/>
      <c r="T627" s="154"/>
      <c r="AT627" s="150" t="s">
        <v>185</v>
      </c>
      <c r="AU627" s="150" t="s">
        <v>94</v>
      </c>
      <c r="AV627" s="12" t="s">
        <v>23</v>
      </c>
      <c r="AW627" s="12" t="s">
        <v>46</v>
      </c>
      <c r="AX627" s="12" t="s">
        <v>86</v>
      </c>
      <c r="AY627" s="150" t="s">
        <v>175</v>
      </c>
    </row>
    <row r="628" spans="2:65" s="13" customFormat="1" ht="11.25">
      <c r="B628" s="155"/>
      <c r="D628" s="149" t="s">
        <v>185</v>
      </c>
      <c r="E628" s="156" t="s">
        <v>48</v>
      </c>
      <c r="F628" s="157" t="s">
        <v>23</v>
      </c>
      <c r="H628" s="158">
        <v>1</v>
      </c>
      <c r="I628" s="159"/>
      <c r="L628" s="155"/>
      <c r="M628" s="160"/>
      <c r="T628" s="161"/>
      <c r="AT628" s="156" t="s">
        <v>185</v>
      </c>
      <c r="AU628" s="156" t="s">
        <v>94</v>
      </c>
      <c r="AV628" s="13" t="s">
        <v>94</v>
      </c>
      <c r="AW628" s="13" t="s">
        <v>46</v>
      </c>
      <c r="AX628" s="13" t="s">
        <v>86</v>
      </c>
      <c r="AY628" s="156" t="s">
        <v>175</v>
      </c>
    </row>
    <row r="629" spans="2:65" s="12" customFormat="1" ht="22.5">
      <c r="B629" s="148"/>
      <c r="D629" s="149" t="s">
        <v>185</v>
      </c>
      <c r="E629" s="150" t="s">
        <v>48</v>
      </c>
      <c r="F629" s="151" t="s">
        <v>1661</v>
      </c>
      <c r="H629" s="150" t="s">
        <v>48</v>
      </c>
      <c r="I629" s="152"/>
      <c r="L629" s="148"/>
      <c r="M629" s="153"/>
      <c r="T629" s="154"/>
      <c r="AT629" s="150" t="s">
        <v>185</v>
      </c>
      <c r="AU629" s="150" t="s">
        <v>94</v>
      </c>
      <c r="AV629" s="12" t="s">
        <v>23</v>
      </c>
      <c r="AW629" s="12" t="s">
        <v>46</v>
      </c>
      <c r="AX629" s="12" t="s">
        <v>86</v>
      </c>
      <c r="AY629" s="150" t="s">
        <v>175</v>
      </c>
    </row>
    <row r="630" spans="2:65" s="13" customFormat="1" ht="11.25">
      <c r="B630" s="155"/>
      <c r="D630" s="149" t="s">
        <v>185</v>
      </c>
      <c r="E630" s="156" t="s">
        <v>48</v>
      </c>
      <c r="F630" s="157" t="s">
        <v>1662</v>
      </c>
      <c r="H630" s="158">
        <v>6</v>
      </c>
      <c r="I630" s="159"/>
      <c r="L630" s="155"/>
      <c r="M630" s="160"/>
      <c r="T630" s="161"/>
      <c r="AT630" s="156" t="s">
        <v>185</v>
      </c>
      <c r="AU630" s="156" t="s">
        <v>94</v>
      </c>
      <c r="AV630" s="13" t="s">
        <v>94</v>
      </c>
      <c r="AW630" s="13" t="s">
        <v>46</v>
      </c>
      <c r="AX630" s="13" t="s">
        <v>86</v>
      </c>
      <c r="AY630" s="156" t="s">
        <v>175</v>
      </c>
    </row>
    <row r="631" spans="2:65" s="12" customFormat="1" ht="11.25">
      <c r="B631" s="148"/>
      <c r="D631" s="149" t="s">
        <v>185</v>
      </c>
      <c r="E631" s="150" t="s">
        <v>48</v>
      </c>
      <c r="F631" s="151" t="s">
        <v>1663</v>
      </c>
      <c r="H631" s="150" t="s">
        <v>48</v>
      </c>
      <c r="I631" s="152"/>
      <c r="L631" s="148"/>
      <c r="M631" s="153"/>
      <c r="T631" s="154"/>
      <c r="AT631" s="150" t="s">
        <v>185</v>
      </c>
      <c r="AU631" s="150" t="s">
        <v>94</v>
      </c>
      <c r="AV631" s="12" t="s">
        <v>23</v>
      </c>
      <c r="AW631" s="12" t="s">
        <v>46</v>
      </c>
      <c r="AX631" s="12" t="s">
        <v>86</v>
      </c>
      <c r="AY631" s="150" t="s">
        <v>175</v>
      </c>
    </row>
    <row r="632" spans="2:65" s="12" customFormat="1" ht="22.5">
      <c r="B632" s="148"/>
      <c r="D632" s="149" t="s">
        <v>185</v>
      </c>
      <c r="E632" s="150" t="s">
        <v>48</v>
      </c>
      <c r="F632" s="151" t="s">
        <v>1664</v>
      </c>
      <c r="H632" s="150" t="s">
        <v>48</v>
      </c>
      <c r="I632" s="152"/>
      <c r="L632" s="148"/>
      <c r="M632" s="153"/>
      <c r="T632" s="154"/>
      <c r="AT632" s="150" t="s">
        <v>185</v>
      </c>
      <c r="AU632" s="150" t="s">
        <v>94</v>
      </c>
      <c r="AV632" s="12" t="s">
        <v>23</v>
      </c>
      <c r="AW632" s="12" t="s">
        <v>46</v>
      </c>
      <c r="AX632" s="12" t="s">
        <v>86</v>
      </c>
      <c r="AY632" s="150" t="s">
        <v>175</v>
      </c>
    </row>
    <row r="633" spans="2:65" s="13" customFormat="1" ht="11.25">
      <c r="B633" s="155"/>
      <c r="D633" s="149" t="s">
        <v>185</v>
      </c>
      <c r="E633" s="156" t="s">
        <v>48</v>
      </c>
      <c r="F633" s="157" t="s">
        <v>1607</v>
      </c>
      <c r="H633" s="158">
        <v>3</v>
      </c>
      <c r="I633" s="159"/>
      <c r="L633" s="155"/>
      <c r="M633" s="160"/>
      <c r="T633" s="161"/>
      <c r="AT633" s="156" t="s">
        <v>185</v>
      </c>
      <c r="AU633" s="156" t="s">
        <v>94</v>
      </c>
      <c r="AV633" s="13" t="s">
        <v>94</v>
      </c>
      <c r="AW633" s="13" t="s">
        <v>46</v>
      </c>
      <c r="AX633" s="13" t="s">
        <v>86</v>
      </c>
      <c r="AY633" s="156" t="s">
        <v>175</v>
      </c>
    </row>
    <row r="634" spans="2:65" s="12" customFormat="1" ht="22.5">
      <c r="B634" s="148"/>
      <c r="D634" s="149" t="s">
        <v>185</v>
      </c>
      <c r="E634" s="150" t="s">
        <v>48</v>
      </c>
      <c r="F634" s="151" t="s">
        <v>1665</v>
      </c>
      <c r="H634" s="150" t="s">
        <v>48</v>
      </c>
      <c r="I634" s="152"/>
      <c r="L634" s="148"/>
      <c r="M634" s="153"/>
      <c r="T634" s="154"/>
      <c r="AT634" s="150" t="s">
        <v>185</v>
      </c>
      <c r="AU634" s="150" t="s">
        <v>94</v>
      </c>
      <c r="AV634" s="12" t="s">
        <v>23</v>
      </c>
      <c r="AW634" s="12" t="s">
        <v>46</v>
      </c>
      <c r="AX634" s="12" t="s">
        <v>86</v>
      </c>
      <c r="AY634" s="150" t="s">
        <v>175</v>
      </c>
    </row>
    <row r="635" spans="2:65" s="13" customFormat="1" ht="11.25">
      <c r="B635" s="155"/>
      <c r="D635" s="149" t="s">
        <v>185</v>
      </c>
      <c r="E635" s="156" t="s">
        <v>48</v>
      </c>
      <c r="F635" s="157" t="s">
        <v>23</v>
      </c>
      <c r="H635" s="158">
        <v>1</v>
      </c>
      <c r="I635" s="159"/>
      <c r="L635" s="155"/>
      <c r="M635" s="160"/>
      <c r="T635" s="161"/>
      <c r="AT635" s="156" t="s">
        <v>185</v>
      </c>
      <c r="AU635" s="156" t="s">
        <v>94</v>
      </c>
      <c r="AV635" s="13" t="s">
        <v>94</v>
      </c>
      <c r="AW635" s="13" t="s">
        <v>46</v>
      </c>
      <c r="AX635" s="13" t="s">
        <v>86</v>
      </c>
      <c r="AY635" s="156" t="s">
        <v>175</v>
      </c>
    </row>
    <row r="636" spans="2:65" s="14" customFormat="1" ht="11.25">
      <c r="B636" s="162"/>
      <c r="D636" s="149" t="s">
        <v>185</v>
      </c>
      <c r="E636" s="163" t="s">
        <v>48</v>
      </c>
      <c r="F636" s="164" t="s">
        <v>209</v>
      </c>
      <c r="H636" s="165">
        <v>15</v>
      </c>
      <c r="I636" s="166"/>
      <c r="L636" s="162"/>
      <c r="M636" s="167"/>
      <c r="T636" s="168"/>
      <c r="AT636" s="163" t="s">
        <v>185</v>
      </c>
      <c r="AU636" s="163" t="s">
        <v>94</v>
      </c>
      <c r="AV636" s="14" t="s">
        <v>210</v>
      </c>
      <c r="AW636" s="14" t="s">
        <v>46</v>
      </c>
      <c r="AX636" s="14" t="s">
        <v>23</v>
      </c>
      <c r="AY636" s="163" t="s">
        <v>175</v>
      </c>
    </row>
    <row r="637" spans="2:65" s="1" customFormat="1" ht="44.25" customHeight="1">
      <c r="B637" s="32"/>
      <c r="C637" s="131" t="s">
        <v>645</v>
      </c>
      <c r="D637" s="131" t="s">
        <v>177</v>
      </c>
      <c r="E637" s="132" t="s">
        <v>1666</v>
      </c>
      <c r="F637" s="133" t="s">
        <v>1667</v>
      </c>
      <c r="G637" s="134" t="s">
        <v>233</v>
      </c>
      <c r="H637" s="135">
        <v>1</v>
      </c>
      <c r="I637" s="136"/>
      <c r="J637" s="137">
        <f>ROUND(I637*H637,2)</f>
        <v>0</v>
      </c>
      <c r="K637" s="133" t="s">
        <v>181</v>
      </c>
      <c r="L637" s="32"/>
      <c r="M637" s="138" t="s">
        <v>48</v>
      </c>
      <c r="N637" s="139" t="s">
        <v>57</v>
      </c>
      <c r="P637" s="140">
        <f>O637*H637</f>
        <v>0</v>
      </c>
      <c r="Q637" s="140">
        <v>0</v>
      </c>
      <c r="R637" s="140">
        <f>Q637*H637</f>
        <v>0</v>
      </c>
      <c r="S637" s="140">
        <v>3.5999999999999997E-2</v>
      </c>
      <c r="T637" s="141">
        <f>S637*H637</f>
        <v>3.5999999999999997E-2</v>
      </c>
      <c r="AR637" s="142" t="s">
        <v>210</v>
      </c>
      <c r="AT637" s="142" t="s">
        <v>177</v>
      </c>
      <c r="AU637" s="142" t="s">
        <v>94</v>
      </c>
      <c r="AY637" s="16" t="s">
        <v>175</v>
      </c>
      <c r="BE637" s="143">
        <f>IF(N637="základní",J637,0)</f>
        <v>0</v>
      </c>
      <c r="BF637" s="143">
        <f>IF(N637="snížená",J637,0)</f>
        <v>0</v>
      </c>
      <c r="BG637" s="143">
        <f>IF(N637="zákl. přenesená",J637,0)</f>
        <v>0</v>
      </c>
      <c r="BH637" s="143">
        <f>IF(N637="sníž. přenesená",J637,0)</f>
        <v>0</v>
      </c>
      <c r="BI637" s="143">
        <f>IF(N637="nulová",J637,0)</f>
        <v>0</v>
      </c>
      <c r="BJ637" s="16" t="s">
        <v>23</v>
      </c>
      <c r="BK637" s="143">
        <f>ROUND(I637*H637,2)</f>
        <v>0</v>
      </c>
      <c r="BL637" s="16" t="s">
        <v>210</v>
      </c>
      <c r="BM637" s="142" t="s">
        <v>1668</v>
      </c>
    </row>
    <row r="638" spans="2:65" s="1" customFormat="1" ht="11.25">
      <c r="B638" s="32"/>
      <c r="D638" s="144" t="s">
        <v>183</v>
      </c>
      <c r="F638" s="145" t="s">
        <v>1669</v>
      </c>
      <c r="I638" s="146"/>
      <c r="L638" s="32"/>
      <c r="M638" s="147"/>
      <c r="T638" s="53"/>
      <c r="AT638" s="16" t="s">
        <v>183</v>
      </c>
      <c r="AU638" s="16" t="s">
        <v>94</v>
      </c>
    </row>
    <row r="639" spans="2:65" s="12" customFormat="1" ht="11.25">
      <c r="B639" s="148"/>
      <c r="D639" s="149" t="s">
        <v>185</v>
      </c>
      <c r="E639" s="150" t="s">
        <v>48</v>
      </c>
      <c r="F639" s="151" t="s">
        <v>1517</v>
      </c>
      <c r="H639" s="150" t="s">
        <v>48</v>
      </c>
      <c r="I639" s="152"/>
      <c r="L639" s="148"/>
      <c r="M639" s="153"/>
      <c r="T639" s="154"/>
      <c r="AT639" s="150" t="s">
        <v>185</v>
      </c>
      <c r="AU639" s="150" t="s">
        <v>94</v>
      </c>
      <c r="AV639" s="12" t="s">
        <v>23</v>
      </c>
      <c r="AW639" s="12" t="s">
        <v>46</v>
      </c>
      <c r="AX639" s="12" t="s">
        <v>86</v>
      </c>
      <c r="AY639" s="150" t="s">
        <v>175</v>
      </c>
    </row>
    <row r="640" spans="2:65" s="12" customFormat="1" ht="22.5">
      <c r="B640" s="148"/>
      <c r="D640" s="149" t="s">
        <v>185</v>
      </c>
      <c r="E640" s="150" t="s">
        <v>48</v>
      </c>
      <c r="F640" s="151" t="s">
        <v>1670</v>
      </c>
      <c r="H640" s="150" t="s">
        <v>48</v>
      </c>
      <c r="I640" s="152"/>
      <c r="L640" s="148"/>
      <c r="M640" s="153"/>
      <c r="T640" s="154"/>
      <c r="AT640" s="150" t="s">
        <v>185</v>
      </c>
      <c r="AU640" s="150" t="s">
        <v>94</v>
      </c>
      <c r="AV640" s="12" t="s">
        <v>23</v>
      </c>
      <c r="AW640" s="12" t="s">
        <v>46</v>
      </c>
      <c r="AX640" s="12" t="s">
        <v>86</v>
      </c>
      <c r="AY640" s="150" t="s">
        <v>175</v>
      </c>
    </row>
    <row r="641" spans="2:65" s="13" customFormat="1" ht="11.25">
      <c r="B641" s="155"/>
      <c r="D641" s="149" t="s">
        <v>185</v>
      </c>
      <c r="E641" s="156" t="s">
        <v>48</v>
      </c>
      <c r="F641" s="157" t="s">
        <v>23</v>
      </c>
      <c r="H641" s="158">
        <v>1</v>
      </c>
      <c r="I641" s="159"/>
      <c r="L641" s="155"/>
      <c r="M641" s="160"/>
      <c r="T641" s="161"/>
      <c r="AT641" s="156" t="s">
        <v>185</v>
      </c>
      <c r="AU641" s="156" t="s">
        <v>94</v>
      </c>
      <c r="AV641" s="13" t="s">
        <v>94</v>
      </c>
      <c r="AW641" s="13" t="s">
        <v>46</v>
      </c>
      <c r="AX641" s="13" t="s">
        <v>23</v>
      </c>
      <c r="AY641" s="156" t="s">
        <v>175</v>
      </c>
    </row>
    <row r="642" spans="2:65" s="11" customFormat="1" ht="22.9" customHeight="1">
      <c r="B642" s="119"/>
      <c r="D642" s="120" t="s">
        <v>85</v>
      </c>
      <c r="E642" s="129" t="s">
        <v>1671</v>
      </c>
      <c r="F642" s="129" t="s">
        <v>1672</v>
      </c>
      <c r="I642" s="122"/>
      <c r="J642" s="130">
        <f>BK642</f>
        <v>0</v>
      </c>
      <c r="L642" s="119"/>
      <c r="M642" s="124"/>
      <c r="P642" s="125">
        <f>SUM(P643:P682)</f>
        <v>0</v>
      </c>
      <c r="R642" s="125">
        <f>SUM(R643:R682)</f>
        <v>0</v>
      </c>
      <c r="T642" s="126">
        <f>SUM(T643:T682)</f>
        <v>0</v>
      </c>
      <c r="AR642" s="120" t="s">
        <v>23</v>
      </c>
      <c r="AT642" s="127" t="s">
        <v>85</v>
      </c>
      <c r="AU642" s="127" t="s">
        <v>23</v>
      </c>
      <c r="AY642" s="120" t="s">
        <v>175</v>
      </c>
      <c r="BK642" s="128">
        <f>SUM(BK643:BK682)</f>
        <v>0</v>
      </c>
    </row>
    <row r="643" spans="2:65" s="1" customFormat="1" ht="37.9" customHeight="1">
      <c r="B643" s="32"/>
      <c r="C643" s="131" t="s">
        <v>652</v>
      </c>
      <c r="D643" s="131" t="s">
        <v>177</v>
      </c>
      <c r="E643" s="132" t="s">
        <v>1673</v>
      </c>
      <c r="F643" s="133" t="s">
        <v>1674</v>
      </c>
      <c r="G643" s="134" t="s">
        <v>213</v>
      </c>
      <c r="H643" s="135">
        <v>7.6379999999999999</v>
      </c>
      <c r="I643" s="136"/>
      <c r="J643" s="137">
        <f>ROUND(I643*H643,2)</f>
        <v>0</v>
      </c>
      <c r="K643" s="133" t="s">
        <v>181</v>
      </c>
      <c r="L643" s="32"/>
      <c r="M643" s="138" t="s">
        <v>48</v>
      </c>
      <c r="N643" s="139" t="s">
        <v>57</v>
      </c>
      <c r="P643" s="140">
        <f>O643*H643</f>
        <v>0</v>
      </c>
      <c r="Q643" s="140">
        <v>0</v>
      </c>
      <c r="R643" s="140">
        <f>Q643*H643</f>
        <v>0</v>
      </c>
      <c r="S643" s="140">
        <v>0</v>
      </c>
      <c r="T643" s="141">
        <f>S643*H643</f>
        <v>0</v>
      </c>
      <c r="AR643" s="142" t="s">
        <v>210</v>
      </c>
      <c r="AT643" s="142" t="s">
        <v>177</v>
      </c>
      <c r="AU643" s="142" t="s">
        <v>94</v>
      </c>
      <c r="AY643" s="16" t="s">
        <v>175</v>
      </c>
      <c r="BE643" s="143">
        <f>IF(N643="základní",J643,0)</f>
        <v>0</v>
      </c>
      <c r="BF643" s="143">
        <f>IF(N643="snížená",J643,0)</f>
        <v>0</v>
      </c>
      <c r="BG643" s="143">
        <f>IF(N643="zákl. přenesená",J643,0)</f>
        <v>0</v>
      </c>
      <c r="BH643" s="143">
        <f>IF(N643="sníž. přenesená",J643,0)</f>
        <v>0</v>
      </c>
      <c r="BI643" s="143">
        <f>IF(N643="nulová",J643,0)</f>
        <v>0</v>
      </c>
      <c r="BJ643" s="16" t="s">
        <v>23</v>
      </c>
      <c r="BK643" s="143">
        <f>ROUND(I643*H643,2)</f>
        <v>0</v>
      </c>
      <c r="BL643" s="16" t="s">
        <v>210</v>
      </c>
      <c r="BM643" s="142" t="s">
        <v>1675</v>
      </c>
    </row>
    <row r="644" spans="2:65" s="1" customFormat="1" ht="11.25">
      <c r="B644" s="32"/>
      <c r="D644" s="144" t="s">
        <v>183</v>
      </c>
      <c r="F644" s="145" t="s">
        <v>1676</v>
      </c>
      <c r="I644" s="146"/>
      <c r="L644" s="32"/>
      <c r="M644" s="147"/>
      <c r="T644" s="53"/>
      <c r="AT644" s="16" t="s">
        <v>183</v>
      </c>
      <c r="AU644" s="16" t="s">
        <v>94</v>
      </c>
    </row>
    <row r="645" spans="2:65" s="12" customFormat="1" ht="11.25">
      <c r="B645" s="148"/>
      <c r="D645" s="149" t="s">
        <v>185</v>
      </c>
      <c r="E645" s="150" t="s">
        <v>48</v>
      </c>
      <c r="F645" s="151" t="s">
        <v>1677</v>
      </c>
      <c r="H645" s="150" t="s">
        <v>48</v>
      </c>
      <c r="I645" s="152"/>
      <c r="L645" s="148"/>
      <c r="M645" s="153"/>
      <c r="T645" s="154"/>
      <c r="AT645" s="150" t="s">
        <v>185</v>
      </c>
      <c r="AU645" s="150" t="s">
        <v>94</v>
      </c>
      <c r="AV645" s="12" t="s">
        <v>23</v>
      </c>
      <c r="AW645" s="12" t="s">
        <v>46</v>
      </c>
      <c r="AX645" s="12" t="s">
        <v>86</v>
      </c>
      <c r="AY645" s="150" t="s">
        <v>175</v>
      </c>
    </row>
    <row r="646" spans="2:65" s="12" customFormat="1" ht="11.25">
      <c r="B646" s="148"/>
      <c r="D646" s="149" t="s">
        <v>185</v>
      </c>
      <c r="E646" s="150" t="s">
        <v>48</v>
      </c>
      <c r="F646" s="151" t="s">
        <v>1678</v>
      </c>
      <c r="H646" s="150" t="s">
        <v>48</v>
      </c>
      <c r="I646" s="152"/>
      <c r="L646" s="148"/>
      <c r="M646" s="153"/>
      <c r="T646" s="154"/>
      <c r="AT646" s="150" t="s">
        <v>185</v>
      </c>
      <c r="AU646" s="150" t="s">
        <v>94</v>
      </c>
      <c r="AV646" s="12" t="s">
        <v>23</v>
      </c>
      <c r="AW646" s="12" t="s">
        <v>46</v>
      </c>
      <c r="AX646" s="12" t="s">
        <v>86</v>
      </c>
      <c r="AY646" s="150" t="s">
        <v>175</v>
      </c>
    </row>
    <row r="647" spans="2:65" s="13" customFormat="1" ht="11.25">
      <c r="B647" s="155"/>
      <c r="D647" s="149" t="s">
        <v>185</v>
      </c>
      <c r="E647" s="156" t="s">
        <v>48</v>
      </c>
      <c r="F647" s="157" t="s">
        <v>1679</v>
      </c>
      <c r="H647" s="158">
        <v>1.6839999999999999</v>
      </c>
      <c r="I647" s="159"/>
      <c r="L647" s="155"/>
      <c r="M647" s="160"/>
      <c r="T647" s="161"/>
      <c r="AT647" s="156" t="s">
        <v>185</v>
      </c>
      <c r="AU647" s="156" t="s">
        <v>94</v>
      </c>
      <c r="AV647" s="13" t="s">
        <v>94</v>
      </c>
      <c r="AW647" s="13" t="s">
        <v>46</v>
      </c>
      <c r="AX647" s="13" t="s">
        <v>86</v>
      </c>
      <c r="AY647" s="156" t="s">
        <v>175</v>
      </c>
    </row>
    <row r="648" spans="2:65" s="12" customFormat="1" ht="11.25">
      <c r="B648" s="148"/>
      <c r="D648" s="149" t="s">
        <v>185</v>
      </c>
      <c r="E648" s="150" t="s">
        <v>48</v>
      </c>
      <c r="F648" s="151" t="s">
        <v>1680</v>
      </c>
      <c r="H648" s="150" t="s">
        <v>48</v>
      </c>
      <c r="I648" s="152"/>
      <c r="L648" s="148"/>
      <c r="M648" s="153"/>
      <c r="T648" s="154"/>
      <c r="AT648" s="150" t="s">
        <v>185</v>
      </c>
      <c r="AU648" s="150" t="s">
        <v>94</v>
      </c>
      <c r="AV648" s="12" t="s">
        <v>23</v>
      </c>
      <c r="AW648" s="12" t="s">
        <v>46</v>
      </c>
      <c r="AX648" s="12" t="s">
        <v>86</v>
      </c>
      <c r="AY648" s="150" t="s">
        <v>175</v>
      </c>
    </row>
    <row r="649" spans="2:65" s="12" customFormat="1" ht="11.25">
      <c r="B649" s="148"/>
      <c r="D649" s="149" t="s">
        <v>185</v>
      </c>
      <c r="E649" s="150" t="s">
        <v>48</v>
      </c>
      <c r="F649" s="151" t="s">
        <v>1681</v>
      </c>
      <c r="H649" s="150" t="s">
        <v>48</v>
      </c>
      <c r="I649" s="152"/>
      <c r="L649" s="148"/>
      <c r="M649" s="153"/>
      <c r="T649" s="154"/>
      <c r="AT649" s="150" t="s">
        <v>185</v>
      </c>
      <c r="AU649" s="150" t="s">
        <v>94</v>
      </c>
      <c r="AV649" s="12" t="s">
        <v>23</v>
      </c>
      <c r="AW649" s="12" t="s">
        <v>46</v>
      </c>
      <c r="AX649" s="12" t="s">
        <v>86</v>
      </c>
      <c r="AY649" s="150" t="s">
        <v>175</v>
      </c>
    </row>
    <row r="650" spans="2:65" s="13" customFormat="1" ht="11.25">
      <c r="B650" s="155"/>
      <c r="D650" s="149" t="s">
        <v>185</v>
      </c>
      <c r="E650" s="156" t="s">
        <v>48</v>
      </c>
      <c r="F650" s="157" t="s">
        <v>1682</v>
      </c>
      <c r="H650" s="158">
        <v>0.371</v>
      </c>
      <c r="I650" s="159"/>
      <c r="L650" s="155"/>
      <c r="M650" s="160"/>
      <c r="T650" s="161"/>
      <c r="AT650" s="156" t="s">
        <v>185</v>
      </c>
      <c r="AU650" s="156" t="s">
        <v>94</v>
      </c>
      <c r="AV650" s="13" t="s">
        <v>94</v>
      </c>
      <c r="AW650" s="13" t="s">
        <v>46</v>
      </c>
      <c r="AX650" s="13" t="s">
        <v>86</v>
      </c>
      <c r="AY650" s="156" t="s">
        <v>175</v>
      </c>
    </row>
    <row r="651" spans="2:65" s="12" customFormat="1" ht="11.25">
      <c r="B651" s="148"/>
      <c r="D651" s="149" t="s">
        <v>185</v>
      </c>
      <c r="E651" s="150" t="s">
        <v>48</v>
      </c>
      <c r="F651" s="151" t="s">
        <v>1683</v>
      </c>
      <c r="H651" s="150" t="s">
        <v>48</v>
      </c>
      <c r="I651" s="152"/>
      <c r="L651" s="148"/>
      <c r="M651" s="153"/>
      <c r="T651" s="154"/>
      <c r="AT651" s="150" t="s">
        <v>185</v>
      </c>
      <c r="AU651" s="150" t="s">
        <v>94</v>
      </c>
      <c r="AV651" s="12" t="s">
        <v>23</v>
      </c>
      <c r="AW651" s="12" t="s">
        <v>46</v>
      </c>
      <c r="AX651" s="12" t="s">
        <v>86</v>
      </c>
      <c r="AY651" s="150" t="s">
        <v>175</v>
      </c>
    </row>
    <row r="652" spans="2:65" s="13" customFormat="1" ht="11.25">
      <c r="B652" s="155"/>
      <c r="D652" s="149" t="s">
        <v>185</v>
      </c>
      <c r="E652" s="156" t="s">
        <v>48</v>
      </c>
      <c r="F652" s="157" t="s">
        <v>1684</v>
      </c>
      <c r="H652" s="158">
        <v>5.5830000000000002</v>
      </c>
      <c r="I652" s="159"/>
      <c r="L652" s="155"/>
      <c r="M652" s="160"/>
      <c r="T652" s="161"/>
      <c r="AT652" s="156" t="s">
        <v>185</v>
      </c>
      <c r="AU652" s="156" t="s">
        <v>94</v>
      </c>
      <c r="AV652" s="13" t="s">
        <v>94</v>
      </c>
      <c r="AW652" s="13" t="s">
        <v>46</v>
      </c>
      <c r="AX652" s="13" t="s">
        <v>86</v>
      </c>
      <c r="AY652" s="156" t="s">
        <v>175</v>
      </c>
    </row>
    <row r="653" spans="2:65" s="14" customFormat="1" ht="11.25">
      <c r="B653" s="162"/>
      <c r="D653" s="149" t="s">
        <v>185</v>
      </c>
      <c r="E653" s="163" t="s">
        <v>48</v>
      </c>
      <c r="F653" s="164" t="s">
        <v>209</v>
      </c>
      <c r="H653" s="165">
        <v>7.6379999999999999</v>
      </c>
      <c r="I653" s="166"/>
      <c r="L653" s="162"/>
      <c r="M653" s="167"/>
      <c r="T653" s="168"/>
      <c r="AT653" s="163" t="s">
        <v>185</v>
      </c>
      <c r="AU653" s="163" t="s">
        <v>94</v>
      </c>
      <c r="AV653" s="14" t="s">
        <v>210</v>
      </c>
      <c r="AW653" s="14" t="s">
        <v>46</v>
      </c>
      <c r="AX653" s="14" t="s">
        <v>23</v>
      </c>
      <c r="AY653" s="163" t="s">
        <v>175</v>
      </c>
    </row>
    <row r="654" spans="2:65" s="1" customFormat="1" ht="37.9" customHeight="1">
      <c r="B654" s="32"/>
      <c r="C654" s="131" t="s">
        <v>657</v>
      </c>
      <c r="D654" s="131" t="s">
        <v>177</v>
      </c>
      <c r="E654" s="132" t="s">
        <v>1685</v>
      </c>
      <c r="F654" s="133" t="s">
        <v>1686</v>
      </c>
      <c r="G654" s="134" t="s">
        <v>213</v>
      </c>
      <c r="H654" s="135">
        <v>45.828000000000003</v>
      </c>
      <c r="I654" s="136"/>
      <c r="J654" s="137">
        <f>ROUND(I654*H654,2)</f>
        <v>0</v>
      </c>
      <c r="K654" s="133" t="s">
        <v>181</v>
      </c>
      <c r="L654" s="32"/>
      <c r="M654" s="138" t="s">
        <v>48</v>
      </c>
      <c r="N654" s="139" t="s">
        <v>57</v>
      </c>
      <c r="P654" s="140">
        <f>O654*H654</f>
        <v>0</v>
      </c>
      <c r="Q654" s="140">
        <v>0</v>
      </c>
      <c r="R654" s="140">
        <f>Q654*H654</f>
        <v>0</v>
      </c>
      <c r="S654" s="140">
        <v>0</v>
      </c>
      <c r="T654" s="141">
        <f>S654*H654</f>
        <v>0</v>
      </c>
      <c r="AR654" s="142" t="s">
        <v>210</v>
      </c>
      <c r="AT654" s="142" t="s">
        <v>177</v>
      </c>
      <c r="AU654" s="142" t="s">
        <v>94</v>
      </c>
      <c r="AY654" s="16" t="s">
        <v>175</v>
      </c>
      <c r="BE654" s="143">
        <f>IF(N654="základní",J654,0)</f>
        <v>0</v>
      </c>
      <c r="BF654" s="143">
        <f>IF(N654="snížená",J654,0)</f>
        <v>0</v>
      </c>
      <c r="BG654" s="143">
        <f>IF(N654="zákl. přenesená",J654,0)</f>
        <v>0</v>
      </c>
      <c r="BH654" s="143">
        <f>IF(N654="sníž. přenesená",J654,0)</f>
        <v>0</v>
      </c>
      <c r="BI654" s="143">
        <f>IF(N654="nulová",J654,0)</f>
        <v>0</v>
      </c>
      <c r="BJ654" s="16" t="s">
        <v>23</v>
      </c>
      <c r="BK654" s="143">
        <f>ROUND(I654*H654,2)</f>
        <v>0</v>
      </c>
      <c r="BL654" s="16" t="s">
        <v>210</v>
      </c>
      <c r="BM654" s="142" t="s">
        <v>1687</v>
      </c>
    </row>
    <row r="655" spans="2:65" s="1" customFormat="1" ht="11.25">
      <c r="B655" s="32"/>
      <c r="D655" s="144" t="s">
        <v>183</v>
      </c>
      <c r="F655" s="145" t="s">
        <v>1688</v>
      </c>
      <c r="I655" s="146"/>
      <c r="L655" s="32"/>
      <c r="M655" s="147"/>
      <c r="T655" s="53"/>
      <c r="AT655" s="16" t="s">
        <v>183</v>
      </c>
      <c r="AU655" s="16" t="s">
        <v>94</v>
      </c>
    </row>
    <row r="656" spans="2:65" s="12" customFormat="1" ht="11.25">
      <c r="B656" s="148"/>
      <c r="D656" s="149" t="s">
        <v>185</v>
      </c>
      <c r="E656" s="150" t="s">
        <v>48</v>
      </c>
      <c r="F656" s="151" t="s">
        <v>1689</v>
      </c>
      <c r="H656" s="150" t="s">
        <v>48</v>
      </c>
      <c r="I656" s="152"/>
      <c r="L656" s="148"/>
      <c r="M656" s="153"/>
      <c r="T656" s="154"/>
      <c r="AT656" s="150" t="s">
        <v>185</v>
      </c>
      <c r="AU656" s="150" t="s">
        <v>94</v>
      </c>
      <c r="AV656" s="12" t="s">
        <v>23</v>
      </c>
      <c r="AW656" s="12" t="s">
        <v>46</v>
      </c>
      <c r="AX656" s="12" t="s">
        <v>86</v>
      </c>
      <c r="AY656" s="150" t="s">
        <v>175</v>
      </c>
    </row>
    <row r="657" spans="2:65" s="13" customFormat="1" ht="11.25">
      <c r="B657" s="155"/>
      <c r="D657" s="149" t="s">
        <v>185</v>
      </c>
      <c r="E657" s="156" t="s">
        <v>48</v>
      </c>
      <c r="F657" s="157" t="s">
        <v>1690</v>
      </c>
      <c r="H657" s="158">
        <v>45.828000000000003</v>
      </c>
      <c r="I657" s="159"/>
      <c r="L657" s="155"/>
      <c r="M657" s="160"/>
      <c r="T657" s="161"/>
      <c r="AT657" s="156" t="s">
        <v>185</v>
      </c>
      <c r="AU657" s="156" t="s">
        <v>94</v>
      </c>
      <c r="AV657" s="13" t="s">
        <v>94</v>
      </c>
      <c r="AW657" s="13" t="s">
        <v>46</v>
      </c>
      <c r="AX657" s="13" t="s">
        <v>23</v>
      </c>
      <c r="AY657" s="156" t="s">
        <v>175</v>
      </c>
    </row>
    <row r="658" spans="2:65" s="1" customFormat="1" ht="24.2" customHeight="1">
      <c r="B658" s="32"/>
      <c r="C658" s="131" t="s">
        <v>664</v>
      </c>
      <c r="D658" s="131" t="s">
        <v>177</v>
      </c>
      <c r="E658" s="132" t="s">
        <v>1691</v>
      </c>
      <c r="F658" s="133" t="s">
        <v>1692</v>
      </c>
      <c r="G658" s="134" t="s">
        <v>213</v>
      </c>
      <c r="H658" s="135">
        <v>7.6379999999999999</v>
      </c>
      <c r="I658" s="136"/>
      <c r="J658" s="137">
        <f>ROUND(I658*H658,2)</f>
        <v>0</v>
      </c>
      <c r="K658" s="133" t="s">
        <v>181</v>
      </c>
      <c r="L658" s="32"/>
      <c r="M658" s="138" t="s">
        <v>48</v>
      </c>
      <c r="N658" s="139" t="s">
        <v>57</v>
      </c>
      <c r="P658" s="140">
        <f>O658*H658</f>
        <v>0</v>
      </c>
      <c r="Q658" s="140">
        <v>0</v>
      </c>
      <c r="R658" s="140">
        <f>Q658*H658</f>
        <v>0</v>
      </c>
      <c r="S658" s="140">
        <v>0</v>
      </c>
      <c r="T658" s="141">
        <f>S658*H658</f>
        <v>0</v>
      </c>
      <c r="AR658" s="142" t="s">
        <v>210</v>
      </c>
      <c r="AT658" s="142" t="s">
        <v>177</v>
      </c>
      <c r="AU658" s="142" t="s">
        <v>94</v>
      </c>
      <c r="AY658" s="16" t="s">
        <v>175</v>
      </c>
      <c r="BE658" s="143">
        <f>IF(N658="základní",J658,0)</f>
        <v>0</v>
      </c>
      <c r="BF658" s="143">
        <f>IF(N658="snížená",J658,0)</f>
        <v>0</v>
      </c>
      <c r="BG658" s="143">
        <f>IF(N658="zákl. přenesená",J658,0)</f>
        <v>0</v>
      </c>
      <c r="BH658" s="143">
        <f>IF(N658="sníž. přenesená",J658,0)</f>
        <v>0</v>
      </c>
      <c r="BI658" s="143">
        <f>IF(N658="nulová",J658,0)</f>
        <v>0</v>
      </c>
      <c r="BJ658" s="16" t="s">
        <v>23</v>
      </c>
      <c r="BK658" s="143">
        <f>ROUND(I658*H658,2)</f>
        <v>0</v>
      </c>
      <c r="BL658" s="16" t="s">
        <v>210</v>
      </c>
      <c r="BM658" s="142" t="s">
        <v>1693</v>
      </c>
    </row>
    <row r="659" spans="2:65" s="1" customFormat="1" ht="11.25">
      <c r="B659" s="32"/>
      <c r="D659" s="144" t="s">
        <v>183</v>
      </c>
      <c r="F659" s="145" t="s">
        <v>1694</v>
      </c>
      <c r="I659" s="146"/>
      <c r="L659" s="32"/>
      <c r="M659" s="147"/>
      <c r="T659" s="53"/>
      <c r="AT659" s="16" t="s">
        <v>183</v>
      </c>
      <c r="AU659" s="16" t="s">
        <v>94</v>
      </c>
    </row>
    <row r="660" spans="2:65" s="12" customFormat="1" ht="11.25">
      <c r="B660" s="148"/>
      <c r="D660" s="149" t="s">
        <v>185</v>
      </c>
      <c r="E660" s="150" t="s">
        <v>48</v>
      </c>
      <c r="F660" s="151" t="s">
        <v>1695</v>
      </c>
      <c r="H660" s="150" t="s">
        <v>48</v>
      </c>
      <c r="I660" s="152"/>
      <c r="L660" s="148"/>
      <c r="M660" s="153"/>
      <c r="T660" s="154"/>
      <c r="AT660" s="150" t="s">
        <v>185</v>
      </c>
      <c r="AU660" s="150" t="s">
        <v>94</v>
      </c>
      <c r="AV660" s="12" t="s">
        <v>23</v>
      </c>
      <c r="AW660" s="12" t="s">
        <v>46</v>
      </c>
      <c r="AX660" s="12" t="s">
        <v>86</v>
      </c>
      <c r="AY660" s="150" t="s">
        <v>175</v>
      </c>
    </row>
    <row r="661" spans="2:65" s="12" customFormat="1" ht="11.25">
      <c r="B661" s="148"/>
      <c r="D661" s="149" t="s">
        <v>185</v>
      </c>
      <c r="E661" s="150" t="s">
        <v>48</v>
      </c>
      <c r="F661" s="151" t="s">
        <v>1678</v>
      </c>
      <c r="H661" s="150" t="s">
        <v>48</v>
      </c>
      <c r="I661" s="152"/>
      <c r="L661" s="148"/>
      <c r="M661" s="153"/>
      <c r="T661" s="154"/>
      <c r="AT661" s="150" t="s">
        <v>185</v>
      </c>
      <c r="AU661" s="150" t="s">
        <v>94</v>
      </c>
      <c r="AV661" s="12" t="s">
        <v>23</v>
      </c>
      <c r="AW661" s="12" t="s">
        <v>46</v>
      </c>
      <c r="AX661" s="12" t="s">
        <v>86</v>
      </c>
      <c r="AY661" s="150" t="s">
        <v>175</v>
      </c>
    </row>
    <row r="662" spans="2:65" s="13" customFormat="1" ht="11.25">
      <c r="B662" s="155"/>
      <c r="D662" s="149" t="s">
        <v>185</v>
      </c>
      <c r="E662" s="156" t="s">
        <v>48</v>
      </c>
      <c r="F662" s="157" t="s">
        <v>1679</v>
      </c>
      <c r="H662" s="158">
        <v>1.6839999999999999</v>
      </c>
      <c r="I662" s="159"/>
      <c r="L662" s="155"/>
      <c r="M662" s="160"/>
      <c r="T662" s="161"/>
      <c r="AT662" s="156" t="s">
        <v>185</v>
      </c>
      <c r="AU662" s="156" t="s">
        <v>94</v>
      </c>
      <c r="AV662" s="13" t="s">
        <v>94</v>
      </c>
      <c r="AW662" s="13" t="s">
        <v>46</v>
      </c>
      <c r="AX662" s="13" t="s">
        <v>86</v>
      </c>
      <c r="AY662" s="156" t="s">
        <v>175</v>
      </c>
    </row>
    <row r="663" spans="2:65" s="12" customFormat="1" ht="11.25">
      <c r="B663" s="148"/>
      <c r="D663" s="149" t="s">
        <v>185</v>
      </c>
      <c r="E663" s="150" t="s">
        <v>48</v>
      </c>
      <c r="F663" s="151" t="s">
        <v>1696</v>
      </c>
      <c r="H663" s="150" t="s">
        <v>48</v>
      </c>
      <c r="I663" s="152"/>
      <c r="L663" s="148"/>
      <c r="M663" s="153"/>
      <c r="T663" s="154"/>
      <c r="AT663" s="150" t="s">
        <v>185</v>
      </c>
      <c r="AU663" s="150" t="s">
        <v>94</v>
      </c>
      <c r="AV663" s="12" t="s">
        <v>23</v>
      </c>
      <c r="AW663" s="12" t="s">
        <v>46</v>
      </c>
      <c r="AX663" s="12" t="s">
        <v>86</v>
      </c>
      <c r="AY663" s="150" t="s">
        <v>175</v>
      </c>
    </row>
    <row r="664" spans="2:65" s="12" customFormat="1" ht="11.25">
      <c r="B664" s="148"/>
      <c r="D664" s="149" t="s">
        <v>185</v>
      </c>
      <c r="E664" s="150" t="s">
        <v>48</v>
      </c>
      <c r="F664" s="151" t="s">
        <v>1681</v>
      </c>
      <c r="H664" s="150" t="s">
        <v>48</v>
      </c>
      <c r="I664" s="152"/>
      <c r="L664" s="148"/>
      <c r="M664" s="153"/>
      <c r="T664" s="154"/>
      <c r="AT664" s="150" t="s">
        <v>185</v>
      </c>
      <c r="AU664" s="150" t="s">
        <v>94</v>
      </c>
      <c r="AV664" s="12" t="s">
        <v>23</v>
      </c>
      <c r="AW664" s="12" t="s">
        <v>46</v>
      </c>
      <c r="AX664" s="12" t="s">
        <v>86</v>
      </c>
      <c r="AY664" s="150" t="s">
        <v>175</v>
      </c>
    </row>
    <row r="665" spans="2:65" s="13" customFormat="1" ht="11.25">
      <c r="B665" s="155"/>
      <c r="D665" s="149" t="s">
        <v>185</v>
      </c>
      <c r="E665" s="156" t="s">
        <v>48</v>
      </c>
      <c r="F665" s="157" t="s">
        <v>1682</v>
      </c>
      <c r="H665" s="158">
        <v>0.371</v>
      </c>
      <c r="I665" s="159"/>
      <c r="L665" s="155"/>
      <c r="M665" s="160"/>
      <c r="T665" s="161"/>
      <c r="AT665" s="156" t="s">
        <v>185</v>
      </c>
      <c r="AU665" s="156" t="s">
        <v>94</v>
      </c>
      <c r="AV665" s="13" t="s">
        <v>94</v>
      </c>
      <c r="AW665" s="13" t="s">
        <v>46</v>
      </c>
      <c r="AX665" s="13" t="s">
        <v>86</v>
      </c>
      <c r="AY665" s="156" t="s">
        <v>175</v>
      </c>
    </row>
    <row r="666" spans="2:65" s="12" customFormat="1" ht="11.25">
      <c r="B666" s="148"/>
      <c r="D666" s="149" t="s">
        <v>185</v>
      </c>
      <c r="E666" s="150" t="s">
        <v>48</v>
      </c>
      <c r="F666" s="151" t="s">
        <v>1683</v>
      </c>
      <c r="H666" s="150" t="s">
        <v>48</v>
      </c>
      <c r="I666" s="152"/>
      <c r="L666" s="148"/>
      <c r="M666" s="153"/>
      <c r="T666" s="154"/>
      <c r="AT666" s="150" t="s">
        <v>185</v>
      </c>
      <c r="AU666" s="150" t="s">
        <v>94</v>
      </c>
      <c r="AV666" s="12" t="s">
        <v>23</v>
      </c>
      <c r="AW666" s="12" t="s">
        <v>46</v>
      </c>
      <c r="AX666" s="12" t="s">
        <v>86</v>
      </c>
      <c r="AY666" s="150" t="s">
        <v>175</v>
      </c>
    </row>
    <row r="667" spans="2:65" s="13" customFormat="1" ht="11.25">
      <c r="B667" s="155"/>
      <c r="D667" s="149" t="s">
        <v>185</v>
      </c>
      <c r="E667" s="156" t="s">
        <v>48</v>
      </c>
      <c r="F667" s="157" t="s">
        <v>1684</v>
      </c>
      <c r="H667" s="158">
        <v>5.5830000000000002</v>
      </c>
      <c r="I667" s="159"/>
      <c r="L667" s="155"/>
      <c r="M667" s="160"/>
      <c r="T667" s="161"/>
      <c r="AT667" s="156" t="s">
        <v>185</v>
      </c>
      <c r="AU667" s="156" t="s">
        <v>94</v>
      </c>
      <c r="AV667" s="13" t="s">
        <v>94</v>
      </c>
      <c r="AW667" s="13" t="s">
        <v>46</v>
      </c>
      <c r="AX667" s="13" t="s">
        <v>86</v>
      </c>
      <c r="AY667" s="156" t="s">
        <v>175</v>
      </c>
    </row>
    <row r="668" spans="2:65" s="14" customFormat="1" ht="11.25">
      <c r="B668" s="162"/>
      <c r="D668" s="149" t="s">
        <v>185</v>
      </c>
      <c r="E668" s="163" t="s">
        <v>48</v>
      </c>
      <c r="F668" s="164" t="s">
        <v>209</v>
      </c>
      <c r="H668" s="165">
        <v>7.6379999999999999</v>
      </c>
      <c r="I668" s="166"/>
      <c r="L668" s="162"/>
      <c r="M668" s="167"/>
      <c r="T668" s="168"/>
      <c r="AT668" s="163" t="s">
        <v>185</v>
      </c>
      <c r="AU668" s="163" t="s">
        <v>94</v>
      </c>
      <c r="AV668" s="14" t="s">
        <v>210</v>
      </c>
      <c r="AW668" s="14" t="s">
        <v>46</v>
      </c>
      <c r="AX668" s="14" t="s">
        <v>23</v>
      </c>
      <c r="AY668" s="163" t="s">
        <v>175</v>
      </c>
    </row>
    <row r="669" spans="2:65" s="1" customFormat="1" ht="44.25" customHeight="1">
      <c r="B669" s="32"/>
      <c r="C669" s="131" t="s">
        <v>670</v>
      </c>
      <c r="D669" s="131" t="s">
        <v>177</v>
      </c>
      <c r="E669" s="132" t="s">
        <v>1697</v>
      </c>
      <c r="F669" s="133" t="s">
        <v>1698</v>
      </c>
      <c r="G669" s="134" t="s">
        <v>213</v>
      </c>
      <c r="H669" s="135">
        <v>5.9539999999999997</v>
      </c>
      <c r="I669" s="136"/>
      <c r="J669" s="137">
        <f>ROUND(I669*H669,2)</f>
        <v>0</v>
      </c>
      <c r="K669" s="133" t="s">
        <v>181</v>
      </c>
      <c r="L669" s="32"/>
      <c r="M669" s="138" t="s">
        <v>48</v>
      </c>
      <c r="N669" s="139" t="s">
        <v>57</v>
      </c>
      <c r="P669" s="140">
        <f>O669*H669</f>
        <v>0</v>
      </c>
      <c r="Q669" s="140">
        <v>0</v>
      </c>
      <c r="R669" s="140">
        <f>Q669*H669</f>
        <v>0</v>
      </c>
      <c r="S669" s="140">
        <v>0</v>
      </c>
      <c r="T669" s="141">
        <f>S669*H669</f>
        <v>0</v>
      </c>
      <c r="AR669" s="142" t="s">
        <v>210</v>
      </c>
      <c r="AT669" s="142" t="s">
        <v>177</v>
      </c>
      <c r="AU669" s="142" t="s">
        <v>94</v>
      </c>
      <c r="AY669" s="16" t="s">
        <v>175</v>
      </c>
      <c r="BE669" s="143">
        <f>IF(N669="základní",J669,0)</f>
        <v>0</v>
      </c>
      <c r="BF669" s="143">
        <f>IF(N669="snížená",J669,0)</f>
        <v>0</v>
      </c>
      <c r="BG669" s="143">
        <f>IF(N669="zákl. přenesená",J669,0)</f>
        <v>0</v>
      </c>
      <c r="BH669" s="143">
        <f>IF(N669="sníž. přenesená",J669,0)</f>
        <v>0</v>
      </c>
      <c r="BI669" s="143">
        <f>IF(N669="nulová",J669,0)</f>
        <v>0</v>
      </c>
      <c r="BJ669" s="16" t="s">
        <v>23</v>
      </c>
      <c r="BK669" s="143">
        <f>ROUND(I669*H669,2)</f>
        <v>0</v>
      </c>
      <c r="BL669" s="16" t="s">
        <v>210</v>
      </c>
      <c r="BM669" s="142" t="s">
        <v>1699</v>
      </c>
    </row>
    <row r="670" spans="2:65" s="1" customFormat="1" ht="11.25">
      <c r="B670" s="32"/>
      <c r="D670" s="144" t="s">
        <v>183</v>
      </c>
      <c r="F670" s="145" t="s">
        <v>1700</v>
      </c>
      <c r="I670" s="146"/>
      <c r="L670" s="32"/>
      <c r="M670" s="147"/>
      <c r="T670" s="53"/>
      <c r="AT670" s="16" t="s">
        <v>183</v>
      </c>
      <c r="AU670" s="16" t="s">
        <v>94</v>
      </c>
    </row>
    <row r="671" spans="2:65" s="12" customFormat="1" ht="11.25">
      <c r="B671" s="148"/>
      <c r="D671" s="149" t="s">
        <v>185</v>
      </c>
      <c r="E671" s="150" t="s">
        <v>48</v>
      </c>
      <c r="F671" s="151" t="s">
        <v>1701</v>
      </c>
      <c r="H671" s="150" t="s">
        <v>48</v>
      </c>
      <c r="I671" s="152"/>
      <c r="L671" s="148"/>
      <c r="M671" s="153"/>
      <c r="T671" s="154"/>
      <c r="AT671" s="150" t="s">
        <v>185</v>
      </c>
      <c r="AU671" s="150" t="s">
        <v>94</v>
      </c>
      <c r="AV671" s="12" t="s">
        <v>23</v>
      </c>
      <c r="AW671" s="12" t="s">
        <v>46</v>
      </c>
      <c r="AX671" s="12" t="s">
        <v>86</v>
      </c>
      <c r="AY671" s="150" t="s">
        <v>175</v>
      </c>
    </row>
    <row r="672" spans="2:65" s="12" customFormat="1" ht="11.25">
      <c r="B672" s="148"/>
      <c r="D672" s="149" t="s">
        <v>185</v>
      </c>
      <c r="E672" s="150" t="s">
        <v>48</v>
      </c>
      <c r="F672" s="151" t="s">
        <v>1681</v>
      </c>
      <c r="H672" s="150" t="s">
        <v>48</v>
      </c>
      <c r="I672" s="152"/>
      <c r="L672" s="148"/>
      <c r="M672" s="153"/>
      <c r="T672" s="154"/>
      <c r="AT672" s="150" t="s">
        <v>185</v>
      </c>
      <c r="AU672" s="150" t="s">
        <v>94</v>
      </c>
      <c r="AV672" s="12" t="s">
        <v>23</v>
      </c>
      <c r="AW672" s="12" t="s">
        <v>46</v>
      </c>
      <c r="AX672" s="12" t="s">
        <v>86</v>
      </c>
      <c r="AY672" s="150" t="s">
        <v>175</v>
      </c>
    </row>
    <row r="673" spans="2:65" s="13" customFormat="1" ht="11.25">
      <c r="B673" s="155"/>
      <c r="D673" s="149" t="s">
        <v>185</v>
      </c>
      <c r="E673" s="156" t="s">
        <v>48</v>
      </c>
      <c r="F673" s="157" t="s">
        <v>1682</v>
      </c>
      <c r="H673" s="158">
        <v>0.371</v>
      </c>
      <c r="I673" s="159"/>
      <c r="L673" s="155"/>
      <c r="M673" s="160"/>
      <c r="T673" s="161"/>
      <c r="AT673" s="156" t="s">
        <v>185</v>
      </c>
      <c r="AU673" s="156" t="s">
        <v>94</v>
      </c>
      <c r="AV673" s="13" t="s">
        <v>94</v>
      </c>
      <c r="AW673" s="13" t="s">
        <v>46</v>
      </c>
      <c r="AX673" s="13" t="s">
        <v>86</v>
      </c>
      <c r="AY673" s="156" t="s">
        <v>175</v>
      </c>
    </row>
    <row r="674" spans="2:65" s="12" customFormat="1" ht="11.25">
      <c r="B674" s="148"/>
      <c r="D674" s="149" t="s">
        <v>185</v>
      </c>
      <c r="E674" s="150" t="s">
        <v>48</v>
      </c>
      <c r="F674" s="151" t="s">
        <v>1683</v>
      </c>
      <c r="H674" s="150" t="s">
        <v>48</v>
      </c>
      <c r="I674" s="152"/>
      <c r="L674" s="148"/>
      <c r="M674" s="153"/>
      <c r="T674" s="154"/>
      <c r="AT674" s="150" t="s">
        <v>185</v>
      </c>
      <c r="AU674" s="150" t="s">
        <v>94</v>
      </c>
      <c r="AV674" s="12" t="s">
        <v>23</v>
      </c>
      <c r="AW674" s="12" t="s">
        <v>46</v>
      </c>
      <c r="AX674" s="12" t="s">
        <v>86</v>
      </c>
      <c r="AY674" s="150" t="s">
        <v>175</v>
      </c>
    </row>
    <row r="675" spans="2:65" s="13" customFormat="1" ht="11.25">
      <c r="B675" s="155"/>
      <c r="D675" s="149" t="s">
        <v>185</v>
      </c>
      <c r="E675" s="156" t="s">
        <v>48</v>
      </c>
      <c r="F675" s="157" t="s">
        <v>1684</v>
      </c>
      <c r="H675" s="158">
        <v>5.5830000000000002</v>
      </c>
      <c r="I675" s="159"/>
      <c r="L675" s="155"/>
      <c r="M675" s="160"/>
      <c r="T675" s="161"/>
      <c r="AT675" s="156" t="s">
        <v>185</v>
      </c>
      <c r="AU675" s="156" t="s">
        <v>94</v>
      </c>
      <c r="AV675" s="13" t="s">
        <v>94</v>
      </c>
      <c r="AW675" s="13" t="s">
        <v>46</v>
      </c>
      <c r="AX675" s="13" t="s">
        <v>86</v>
      </c>
      <c r="AY675" s="156" t="s">
        <v>175</v>
      </c>
    </row>
    <row r="676" spans="2:65" s="14" customFormat="1" ht="11.25">
      <c r="B676" s="162"/>
      <c r="D676" s="149" t="s">
        <v>185</v>
      </c>
      <c r="E676" s="163" t="s">
        <v>48</v>
      </c>
      <c r="F676" s="164" t="s">
        <v>209</v>
      </c>
      <c r="H676" s="165">
        <v>5.9540000000000006</v>
      </c>
      <c r="I676" s="166"/>
      <c r="L676" s="162"/>
      <c r="M676" s="167"/>
      <c r="T676" s="168"/>
      <c r="AT676" s="163" t="s">
        <v>185</v>
      </c>
      <c r="AU676" s="163" t="s">
        <v>94</v>
      </c>
      <c r="AV676" s="14" t="s">
        <v>210</v>
      </c>
      <c r="AW676" s="14" t="s">
        <v>46</v>
      </c>
      <c r="AX676" s="14" t="s">
        <v>23</v>
      </c>
      <c r="AY676" s="163" t="s">
        <v>175</v>
      </c>
    </row>
    <row r="677" spans="2:65" s="1" customFormat="1" ht="44.25" customHeight="1">
      <c r="B677" s="32"/>
      <c r="C677" s="131" t="s">
        <v>676</v>
      </c>
      <c r="D677" s="131" t="s">
        <v>177</v>
      </c>
      <c r="E677" s="132" t="s">
        <v>1702</v>
      </c>
      <c r="F677" s="133" t="s">
        <v>1703</v>
      </c>
      <c r="G677" s="134" t="s">
        <v>213</v>
      </c>
      <c r="H677" s="135">
        <v>1.6839999999999999</v>
      </c>
      <c r="I677" s="136"/>
      <c r="J677" s="137">
        <f>ROUND(I677*H677,2)</f>
        <v>0</v>
      </c>
      <c r="K677" s="133" t="s">
        <v>181</v>
      </c>
      <c r="L677" s="32"/>
      <c r="M677" s="138" t="s">
        <v>48</v>
      </c>
      <c r="N677" s="139" t="s">
        <v>57</v>
      </c>
      <c r="P677" s="140">
        <f>O677*H677</f>
        <v>0</v>
      </c>
      <c r="Q677" s="140">
        <v>0</v>
      </c>
      <c r="R677" s="140">
        <f>Q677*H677</f>
        <v>0</v>
      </c>
      <c r="S677" s="140">
        <v>0</v>
      </c>
      <c r="T677" s="141">
        <f>S677*H677</f>
        <v>0</v>
      </c>
      <c r="AR677" s="142" t="s">
        <v>210</v>
      </c>
      <c r="AT677" s="142" t="s">
        <v>177</v>
      </c>
      <c r="AU677" s="142" t="s">
        <v>94</v>
      </c>
      <c r="AY677" s="16" t="s">
        <v>175</v>
      </c>
      <c r="BE677" s="143">
        <f>IF(N677="základní",J677,0)</f>
        <v>0</v>
      </c>
      <c r="BF677" s="143">
        <f>IF(N677="snížená",J677,0)</f>
        <v>0</v>
      </c>
      <c r="BG677" s="143">
        <f>IF(N677="zákl. přenesená",J677,0)</f>
        <v>0</v>
      </c>
      <c r="BH677" s="143">
        <f>IF(N677="sníž. přenesená",J677,0)</f>
        <v>0</v>
      </c>
      <c r="BI677" s="143">
        <f>IF(N677="nulová",J677,0)</f>
        <v>0</v>
      </c>
      <c r="BJ677" s="16" t="s">
        <v>23</v>
      </c>
      <c r="BK677" s="143">
        <f>ROUND(I677*H677,2)</f>
        <v>0</v>
      </c>
      <c r="BL677" s="16" t="s">
        <v>210</v>
      </c>
      <c r="BM677" s="142" t="s">
        <v>1704</v>
      </c>
    </row>
    <row r="678" spans="2:65" s="1" customFormat="1" ht="11.25">
      <c r="B678" s="32"/>
      <c r="D678" s="144" t="s">
        <v>183</v>
      </c>
      <c r="F678" s="145" t="s">
        <v>1705</v>
      </c>
      <c r="I678" s="146"/>
      <c r="L678" s="32"/>
      <c r="M678" s="147"/>
      <c r="T678" s="53"/>
      <c r="AT678" s="16" t="s">
        <v>183</v>
      </c>
      <c r="AU678" s="16" t="s">
        <v>94</v>
      </c>
    </row>
    <row r="679" spans="2:65" s="12" customFormat="1" ht="11.25">
      <c r="B679" s="148"/>
      <c r="D679" s="149" t="s">
        <v>185</v>
      </c>
      <c r="E679" s="150" t="s">
        <v>48</v>
      </c>
      <c r="F679" s="151" t="s">
        <v>1706</v>
      </c>
      <c r="H679" s="150" t="s">
        <v>48</v>
      </c>
      <c r="I679" s="152"/>
      <c r="L679" s="148"/>
      <c r="M679" s="153"/>
      <c r="T679" s="154"/>
      <c r="AT679" s="150" t="s">
        <v>185</v>
      </c>
      <c r="AU679" s="150" t="s">
        <v>94</v>
      </c>
      <c r="AV679" s="12" t="s">
        <v>23</v>
      </c>
      <c r="AW679" s="12" t="s">
        <v>46</v>
      </c>
      <c r="AX679" s="12" t="s">
        <v>86</v>
      </c>
      <c r="AY679" s="150" t="s">
        <v>175</v>
      </c>
    </row>
    <row r="680" spans="2:65" s="12" customFormat="1" ht="11.25">
      <c r="B680" s="148"/>
      <c r="D680" s="149" t="s">
        <v>185</v>
      </c>
      <c r="E680" s="150" t="s">
        <v>48</v>
      </c>
      <c r="F680" s="151" t="s">
        <v>1677</v>
      </c>
      <c r="H680" s="150" t="s">
        <v>48</v>
      </c>
      <c r="I680" s="152"/>
      <c r="L680" s="148"/>
      <c r="M680" s="153"/>
      <c r="T680" s="154"/>
      <c r="AT680" s="150" t="s">
        <v>185</v>
      </c>
      <c r="AU680" s="150" t="s">
        <v>94</v>
      </c>
      <c r="AV680" s="12" t="s">
        <v>23</v>
      </c>
      <c r="AW680" s="12" t="s">
        <v>46</v>
      </c>
      <c r="AX680" s="12" t="s">
        <v>86</v>
      </c>
      <c r="AY680" s="150" t="s">
        <v>175</v>
      </c>
    </row>
    <row r="681" spans="2:65" s="12" customFormat="1" ht="11.25">
      <c r="B681" s="148"/>
      <c r="D681" s="149" t="s">
        <v>185</v>
      </c>
      <c r="E681" s="150" t="s">
        <v>48</v>
      </c>
      <c r="F681" s="151" t="s">
        <v>1678</v>
      </c>
      <c r="H681" s="150" t="s">
        <v>48</v>
      </c>
      <c r="I681" s="152"/>
      <c r="L681" s="148"/>
      <c r="M681" s="153"/>
      <c r="T681" s="154"/>
      <c r="AT681" s="150" t="s">
        <v>185</v>
      </c>
      <c r="AU681" s="150" t="s">
        <v>94</v>
      </c>
      <c r="AV681" s="12" t="s">
        <v>23</v>
      </c>
      <c r="AW681" s="12" t="s">
        <v>46</v>
      </c>
      <c r="AX681" s="12" t="s">
        <v>86</v>
      </c>
      <c r="AY681" s="150" t="s">
        <v>175</v>
      </c>
    </row>
    <row r="682" spans="2:65" s="13" customFormat="1" ht="11.25">
      <c r="B682" s="155"/>
      <c r="D682" s="149" t="s">
        <v>185</v>
      </c>
      <c r="E682" s="156" t="s">
        <v>48</v>
      </c>
      <c r="F682" s="157" t="s">
        <v>1679</v>
      </c>
      <c r="H682" s="158">
        <v>1.6839999999999999</v>
      </c>
      <c r="I682" s="159"/>
      <c r="L682" s="155"/>
      <c r="M682" s="160"/>
      <c r="T682" s="161"/>
      <c r="AT682" s="156" t="s">
        <v>185</v>
      </c>
      <c r="AU682" s="156" t="s">
        <v>94</v>
      </c>
      <c r="AV682" s="13" t="s">
        <v>94</v>
      </c>
      <c r="AW682" s="13" t="s">
        <v>46</v>
      </c>
      <c r="AX682" s="13" t="s">
        <v>23</v>
      </c>
      <c r="AY682" s="156" t="s">
        <v>175</v>
      </c>
    </row>
    <row r="683" spans="2:65" s="11" customFormat="1" ht="22.9" customHeight="1">
      <c r="B683" s="119"/>
      <c r="D683" s="120" t="s">
        <v>85</v>
      </c>
      <c r="E683" s="129" t="s">
        <v>1707</v>
      </c>
      <c r="F683" s="129" t="s">
        <v>1708</v>
      </c>
      <c r="I683" s="122"/>
      <c r="J683" s="130">
        <f>BK683</f>
        <v>0</v>
      </c>
      <c r="L683" s="119"/>
      <c r="M683" s="124"/>
      <c r="P683" s="125">
        <f>SUM(P684:P685)</f>
        <v>0</v>
      </c>
      <c r="R683" s="125">
        <f>SUM(R684:R685)</f>
        <v>0</v>
      </c>
      <c r="T683" s="126">
        <f>SUM(T684:T685)</f>
        <v>0</v>
      </c>
      <c r="AR683" s="120" t="s">
        <v>23</v>
      </c>
      <c r="AT683" s="127" t="s">
        <v>85</v>
      </c>
      <c r="AU683" s="127" t="s">
        <v>23</v>
      </c>
      <c r="AY683" s="120" t="s">
        <v>175</v>
      </c>
      <c r="BK683" s="128">
        <f>SUM(BK684:BK685)</f>
        <v>0</v>
      </c>
    </row>
    <row r="684" spans="2:65" s="1" customFormat="1" ht="44.25" customHeight="1">
      <c r="B684" s="32"/>
      <c r="C684" s="131" t="s">
        <v>680</v>
      </c>
      <c r="D684" s="131" t="s">
        <v>177</v>
      </c>
      <c r="E684" s="132" t="s">
        <v>1709</v>
      </c>
      <c r="F684" s="133" t="s">
        <v>1710</v>
      </c>
      <c r="G684" s="134" t="s">
        <v>213</v>
      </c>
      <c r="H684" s="135">
        <v>11.877000000000001</v>
      </c>
      <c r="I684" s="136"/>
      <c r="J684" s="137">
        <f>ROUND(I684*H684,2)</f>
        <v>0</v>
      </c>
      <c r="K684" s="133" t="s">
        <v>181</v>
      </c>
      <c r="L684" s="32"/>
      <c r="M684" s="138" t="s">
        <v>48</v>
      </c>
      <c r="N684" s="139" t="s">
        <v>57</v>
      </c>
      <c r="P684" s="140">
        <f>O684*H684</f>
        <v>0</v>
      </c>
      <c r="Q684" s="140">
        <v>0</v>
      </c>
      <c r="R684" s="140">
        <f>Q684*H684</f>
        <v>0</v>
      </c>
      <c r="S684" s="140">
        <v>0</v>
      </c>
      <c r="T684" s="141">
        <f>S684*H684</f>
        <v>0</v>
      </c>
      <c r="AR684" s="142" t="s">
        <v>210</v>
      </c>
      <c r="AT684" s="142" t="s">
        <v>177</v>
      </c>
      <c r="AU684" s="142" t="s">
        <v>94</v>
      </c>
      <c r="AY684" s="16" t="s">
        <v>175</v>
      </c>
      <c r="BE684" s="143">
        <f>IF(N684="základní",J684,0)</f>
        <v>0</v>
      </c>
      <c r="BF684" s="143">
        <f>IF(N684="snížená",J684,0)</f>
        <v>0</v>
      </c>
      <c r="BG684" s="143">
        <f>IF(N684="zákl. přenesená",J684,0)</f>
        <v>0</v>
      </c>
      <c r="BH684" s="143">
        <f>IF(N684="sníž. přenesená",J684,0)</f>
        <v>0</v>
      </c>
      <c r="BI684" s="143">
        <f>IF(N684="nulová",J684,0)</f>
        <v>0</v>
      </c>
      <c r="BJ684" s="16" t="s">
        <v>23</v>
      </c>
      <c r="BK684" s="143">
        <f>ROUND(I684*H684,2)</f>
        <v>0</v>
      </c>
      <c r="BL684" s="16" t="s">
        <v>210</v>
      </c>
      <c r="BM684" s="142" t="s">
        <v>1711</v>
      </c>
    </row>
    <row r="685" spans="2:65" s="1" customFormat="1" ht="11.25">
      <c r="B685" s="32"/>
      <c r="D685" s="144" t="s">
        <v>183</v>
      </c>
      <c r="F685" s="145" t="s">
        <v>1712</v>
      </c>
      <c r="I685" s="146"/>
      <c r="L685" s="32"/>
      <c r="M685" s="182"/>
      <c r="N685" s="183"/>
      <c r="O685" s="183"/>
      <c r="P685" s="183"/>
      <c r="Q685" s="183"/>
      <c r="R685" s="183"/>
      <c r="S685" s="183"/>
      <c r="T685" s="184"/>
      <c r="AT685" s="16" t="s">
        <v>183</v>
      </c>
      <c r="AU685" s="16" t="s">
        <v>94</v>
      </c>
    </row>
    <row r="686" spans="2:65" s="1" customFormat="1" ht="6.95" customHeight="1">
      <c r="B686" s="41"/>
      <c r="C686" s="42"/>
      <c r="D686" s="42"/>
      <c r="E686" s="42"/>
      <c r="F686" s="42"/>
      <c r="G686" s="42"/>
      <c r="H686" s="42"/>
      <c r="I686" s="42"/>
      <c r="J686" s="42"/>
      <c r="K686" s="42"/>
      <c r="L686" s="32"/>
    </row>
  </sheetData>
  <sheetProtection algorithmName="SHA-512" hashValue="+2sIHNOSVqMlk0y2SkwVO7L54LSfXcsgdNgvXemv9Gc1ML2PLiF5pLhvt5pRK7ZVQd8xHnNw5RBC33a+G7K1Eg==" saltValue="AqgJvOU1kmfU4U7Ln4d/I1q24KzolNYHZ2zNaBEXp4I5ouNhJhnXPjYbjJa60Oejx8dc7edEsdBQki1yEXNSEw==" spinCount="100000" sheet="1" objects="1" scenarios="1" formatColumns="0" formatRows="0" autoFilter="0"/>
  <autoFilter ref="C90:K685" xr:uid="{00000000-0009-0000-0000-000002000000}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95" r:id="rId1" xr:uid="{00000000-0004-0000-0200-000000000000}"/>
    <hyperlink ref="F104" r:id="rId2" xr:uid="{00000000-0004-0000-0200-000001000000}"/>
    <hyperlink ref="F113" r:id="rId3" xr:uid="{00000000-0004-0000-0200-000002000000}"/>
    <hyperlink ref="F122" r:id="rId4" xr:uid="{00000000-0004-0000-0200-000003000000}"/>
    <hyperlink ref="F127" r:id="rId5" xr:uid="{00000000-0004-0000-0200-000004000000}"/>
    <hyperlink ref="F135" r:id="rId6" xr:uid="{00000000-0004-0000-0200-000005000000}"/>
    <hyperlink ref="F148" r:id="rId7" xr:uid="{00000000-0004-0000-0200-000006000000}"/>
    <hyperlink ref="F156" r:id="rId8" xr:uid="{00000000-0004-0000-0200-000007000000}"/>
    <hyperlink ref="F161" r:id="rId9" xr:uid="{00000000-0004-0000-0200-000008000000}"/>
    <hyperlink ref="F177" r:id="rId10" xr:uid="{00000000-0004-0000-0200-000009000000}"/>
    <hyperlink ref="F187" r:id="rId11" xr:uid="{00000000-0004-0000-0200-00000A000000}"/>
    <hyperlink ref="F196" r:id="rId12" xr:uid="{00000000-0004-0000-0200-00000B000000}"/>
    <hyperlink ref="F205" r:id="rId13" xr:uid="{00000000-0004-0000-0200-00000C000000}"/>
    <hyperlink ref="F210" r:id="rId14" xr:uid="{00000000-0004-0000-0200-00000D000000}"/>
    <hyperlink ref="F216" r:id="rId15" xr:uid="{00000000-0004-0000-0200-00000E000000}"/>
    <hyperlink ref="F225" r:id="rId16" xr:uid="{00000000-0004-0000-0200-00000F000000}"/>
    <hyperlink ref="F231" r:id="rId17" xr:uid="{00000000-0004-0000-0200-000010000000}"/>
    <hyperlink ref="F237" r:id="rId18" xr:uid="{00000000-0004-0000-0200-000011000000}"/>
    <hyperlink ref="F243" r:id="rId19" xr:uid="{00000000-0004-0000-0200-000012000000}"/>
    <hyperlink ref="F249" r:id="rId20" xr:uid="{00000000-0004-0000-0200-000013000000}"/>
    <hyperlink ref="F255" r:id="rId21" xr:uid="{00000000-0004-0000-0200-000014000000}"/>
    <hyperlink ref="F261" r:id="rId22" xr:uid="{00000000-0004-0000-0200-000015000000}"/>
    <hyperlink ref="F273" r:id="rId23" xr:uid="{00000000-0004-0000-0200-000016000000}"/>
    <hyperlink ref="F294" r:id="rId24" xr:uid="{00000000-0004-0000-0200-000017000000}"/>
    <hyperlink ref="F306" r:id="rId25" xr:uid="{00000000-0004-0000-0200-000018000000}"/>
    <hyperlink ref="F318" r:id="rId26" xr:uid="{00000000-0004-0000-0200-000019000000}"/>
    <hyperlink ref="F324" r:id="rId27" xr:uid="{00000000-0004-0000-0200-00001A000000}"/>
    <hyperlink ref="F330" r:id="rId28" xr:uid="{00000000-0004-0000-0200-00001B000000}"/>
    <hyperlink ref="F336" r:id="rId29" xr:uid="{00000000-0004-0000-0200-00001C000000}"/>
    <hyperlink ref="F343" r:id="rId30" xr:uid="{00000000-0004-0000-0200-00001D000000}"/>
    <hyperlink ref="F363" r:id="rId31" xr:uid="{00000000-0004-0000-0200-00001E000000}"/>
    <hyperlink ref="F450" r:id="rId32" xr:uid="{00000000-0004-0000-0200-00001F000000}"/>
    <hyperlink ref="F468" r:id="rId33" xr:uid="{00000000-0004-0000-0200-000020000000}"/>
    <hyperlink ref="F524" r:id="rId34" xr:uid="{00000000-0004-0000-0200-000021000000}"/>
    <hyperlink ref="F582" r:id="rId35" xr:uid="{00000000-0004-0000-0200-000022000000}"/>
    <hyperlink ref="F592" r:id="rId36" xr:uid="{00000000-0004-0000-0200-000023000000}"/>
    <hyperlink ref="F600" r:id="rId37" xr:uid="{00000000-0004-0000-0200-000024000000}"/>
    <hyperlink ref="F608" r:id="rId38" xr:uid="{00000000-0004-0000-0200-000025000000}"/>
    <hyperlink ref="F620" r:id="rId39" xr:uid="{00000000-0004-0000-0200-000026000000}"/>
    <hyperlink ref="F638" r:id="rId40" xr:uid="{00000000-0004-0000-0200-000027000000}"/>
    <hyperlink ref="F644" r:id="rId41" xr:uid="{00000000-0004-0000-0200-000028000000}"/>
    <hyperlink ref="F655" r:id="rId42" xr:uid="{00000000-0004-0000-0200-000029000000}"/>
    <hyperlink ref="F659" r:id="rId43" xr:uid="{00000000-0004-0000-0200-00002A000000}"/>
    <hyperlink ref="F670" r:id="rId44" xr:uid="{00000000-0004-0000-0200-00002B000000}"/>
    <hyperlink ref="F678" r:id="rId45" xr:uid="{00000000-0004-0000-0200-00002C000000}"/>
    <hyperlink ref="F685" r:id="rId46" xr:uid="{00000000-0004-0000-0200-00002D000000}"/>
  </hyperlinks>
  <pageMargins left="0.39370078740157483" right="0.39370078740157483" top="0.39370078740157483" bottom="0.39370078740157483" header="0" footer="0"/>
  <pageSetup paperSize="9" scale="76" fitToHeight="100" orientation="portrait" r:id="rId47"/>
  <headerFooter>
    <oddFooter>&amp;CStrana &amp;P z &amp;N</oddFooter>
  </headerFooter>
  <drawing r:id="rId4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845"/>
  <sheetViews>
    <sheetView showGridLines="0" workbookViewId="0"/>
  </sheetViews>
  <sheetFormatPr defaultRowHeight="14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AT2" s="16" t="s">
        <v>108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94</v>
      </c>
    </row>
    <row r="4" spans="2:46" ht="24.95" customHeight="1">
      <c r="B4" s="19"/>
      <c r="D4" s="20" t="s">
        <v>138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27" t="str">
        <f>'Rekapitulace stavby'!K6</f>
        <v>SSZ 4.15 Řípská - Šmahova (aktualizace na CÚ 2023/I)</v>
      </c>
      <c r="F7" s="228"/>
      <c r="G7" s="228"/>
      <c r="H7" s="228"/>
      <c r="L7" s="19"/>
    </row>
    <row r="8" spans="2:46" ht="12" customHeight="1">
      <c r="B8" s="19"/>
      <c r="D8" s="26" t="s">
        <v>139</v>
      </c>
      <c r="L8" s="19"/>
    </row>
    <row r="9" spans="2:46" s="1" customFormat="1" ht="16.5" customHeight="1">
      <c r="B9" s="32"/>
      <c r="E9" s="227" t="s">
        <v>1713</v>
      </c>
      <c r="F9" s="229"/>
      <c r="G9" s="229"/>
      <c r="H9" s="229"/>
      <c r="L9" s="32"/>
    </row>
    <row r="10" spans="2:46" s="1" customFormat="1" ht="12" customHeight="1">
      <c r="B10" s="32"/>
      <c r="D10" s="26" t="s">
        <v>141</v>
      </c>
      <c r="L10" s="32"/>
    </row>
    <row r="11" spans="2:46" s="1" customFormat="1" ht="30" customHeight="1">
      <c r="B11" s="32"/>
      <c r="E11" s="191" t="s">
        <v>1714</v>
      </c>
      <c r="F11" s="229"/>
      <c r="G11" s="229"/>
      <c r="H11" s="229"/>
      <c r="L11" s="32"/>
    </row>
    <row r="12" spans="2:46" s="1" customFormat="1" ht="11.25">
      <c r="B12" s="32"/>
      <c r="L12" s="32"/>
    </row>
    <row r="13" spans="2:46" s="1" customFormat="1" ht="12" customHeight="1">
      <c r="B13" s="32"/>
      <c r="D13" s="26" t="s">
        <v>19</v>
      </c>
      <c r="F13" s="24" t="s">
        <v>109</v>
      </c>
      <c r="I13" s="26" t="s">
        <v>21</v>
      </c>
      <c r="J13" s="24" t="s">
        <v>1715</v>
      </c>
      <c r="L13" s="32"/>
    </row>
    <row r="14" spans="2:46" s="1" customFormat="1" ht="12" customHeight="1">
      <c r="B14" s="32"/>
      <c r="D14" s="26" t="s">
        <v>24</v>
      </c>
      <c r="F14" s="24" t="s">
        <v>25</v>
      </c>
      <c r="I14" s="26" t="s">
        <v>26</v>
      </c>
      <c r="J14" s="49" t="str">
        <f>'Rekapitulace stavby'!AN8</f>
        <v>13. 1. 2023</v>
      </c>
      <c r="L14" s="32"/>
    </row>
    <row r="15" spans="2:46" s="1" customFormat="1" ht="21.75" customHeight="1">
      <c r="B15" s="32"/>
      <c r="D15" s="23" t="s">
        <v>29</v>
      </c>
      <c r="F15" s="28" t="s">
        <v>1716</v>
      </c>
      <c r="I15" s="23" t="s">
        <v>31</v>
      </c>
      <c r="J15" s="28" t="s">
        <v>1717</v>
      </c>
      <c r="L15" s="32"/>
    </row>
    <row r="16" spans="2:46" s="1" customFormat="1" ht="12" customHeight="1">
      <c r="B16" s="32"/>
      <c r="D16" s="26" t="s">
        <v>34</v>
      </c>
      <c r="I16" s="26" t="s">
        <v>35</v>
      </c>
      <c r="J16" s="24" t="s">
        <v>36</v>
      </c>
      <c r="L16" s="32"/>
    </row>
    <row r="17" spans="2:12" s="1" customFormat="1" ht="18" customHeight="1">
      <c r="B17" s="32"/>
      <c r="E17" s="24" t="s">
        <v>37</v>
      </c>
      <c r="I17" s="26" t="s">
        <v>38</v>
      </c>
      <c r="J17" s="24" t="s">
        <v>39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6" t="s">
        <v>40</v>
      </c>
      <c r="I19" s="26" t="s">
        <v>35</v>
      </c>
      <c r="J19" s="27" t="str">
        <f>'Rekapitulace stavby'!AN13</f>
        <v>Vyplň údaj</v>
      </c>
      <c r="L19" s="32"/>
    </row>
    <row r="20" spans="2:12" s="1" customFormat="1" ht="18" customHeight="1">
      <c r="B20" s="32"/>
      <c r="E20" s="230" t="str">
        <f>'Rekapitulace stavby'!E14</f>
        <v>Vyplň údaj</v>
      </c>
      <c r="F20" s="197"/>
      <c r="G20" s="197"/>
      <c r="H20" s="197"/>
      <c r="I20" s="26" t="s">
        <v>38</v>
      </c>
      <c r="J20" s="27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6" t="s">
        <v>42</v>
      </c>
      <c r="I22" s="26" t="s">
        <v>35</v>
      </c>
      <c r="J22" s="24" t="s">
        <v>43</v>
      </c>
      <c r="L22" s="32"/>
    </row>
    <row r="23" spans="2:12" s="1" customFormat="1" ht="18" customHeight="1">
      <c r="B23" s="32"/>
      <c r="E23" s="24" t="s">
        <v>44</v>
      </c>
      <c r="I23" s="26" t="s">
        <v>38</v>
      </c>
      <c r="J23" s="24" t="s">
        <v>45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6" t="s">
        <v>47</v>
      </c>
      <c r="I25" s="26" t="s">
        <v>35</v>
      </c>
      <c r="J25" s="24" t="s">
        <v>48</v>
      </c>
      <c r="L25" s="32"/>
    </row>
    <row r="26" spans="2:12" s="1" customFormat="1" ht="18" customHeight="1">
      <c r="B26" s="32"/>
      <c r="E26" s="24" t="s">
        <v>1718</v>
      </c>
      <c r="I26" s="26" t="s">
        <v>38</v>
      </c>
      <c r="J26" s="24" t="s">
        <v>48</v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6" t="s">
        <v>50</v>
      </c>
      <c r="L28" s="32"/>
    </row>
    <row r="29" spans="2:12" s="7" customFormat="1" ht="16.5" customHeight="1">
      <c r="B29" s="91"/>
      <c r="E29" s="202" t="s">
        <v>48</v>
      </c>
      <c r="F29" s="202"/>
      <c r="G29" s="202"/>
      <c r="H29" s="202"/>
      <c r="L29" s="91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>
      <c r="B32" s="32"/>
      <c r="D32" s="92" t="s">
        <v>52</v>
      </c>
      <c r="J32" s="63">
        <f>ROUND(J95, 2)</f>
        <v>0</v>
      </c>
      <c r="L32" s="32"/>
    </row>
    <row r="33" spans="2:12" s="1" customFormat="1" ht="6.95" customHeight="1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5" customHeight="1">
      <c r="B34" s="32"/>
      <c r="F34" s="35" t="s">
        <v>54</v>
      </c>
      <c r="I34" s="35" t="s">
        <v>53</v>
      </c>
      <c r="J34" s="35" t="s">
        <v>55</v>
      </c>
      <c r="L34" s="32"/>
    </row>
    <row r="35" spans="2:12" s="1" customFormat="1" ht="14.45" customHeight="1">
      <c r="B35" s="32"/>
      <c r="D35" s="52" t="s">
        <v>56</v>
      </c>
      <c r="E35" s="26" t="s">
        <v>57</v>
      </c>
      <c r="F35" s="83">
        <f>ROUND((SUM(BE95:BE844)),  2)</f>
        <v>0</v>
      </c>
      <c r="I35" s="93">
        <v>0.21</v>
      </c>
      <c r="J35" s="83">
        <f>ROUND(((SUM(BE95:BE844))*I35),  2)</f>
        <v>0</v>
      </c>
      <c r="L35" s="32"/>
    </row>
    <row r="36" spans="2:12" s="1" customFormat="1" ht="14.45" customHeight="1">
      <c r="B36" s="32"/>
      <c r="E36" s="26" t="s">
        <v>58</v>
      </c>
      <c r="F36" s="83">
        <f>ROUND((SUM(BF95:BF844)),  2)</f>
        <v>0</v>
      </c>
      <c r="I36" s="93">
        <v>0.15</v>
      </c>
      <c r="J36" s="83">
        <f>ROUND(((SUM(BF95:BF844))*I36),  2)</f>
        <v>0</v>
      </c>
      <c r="L36" s="32"/>
    </row>
    <row r="37" spans="2:12" s="1" customFormat="1" ht="14.45" hidden="1" customHeight="1">
      <c r="B37" s="32"/>
      <c r="E37" s="26" t="s">
        <v>59</v>
      </c>
      <c r="F37" s="83">
        <f>ROUND((SUM(BG95:BG844)),  2)</f>
        <v>0</v>
      </c>
      <c r="I37" s="93">
        <v>0.21</v>
      </c>
      <c r="J37" s="83">
        <f>0</f>
        <v>0</v>
      </c>
      <c r="L37" s="32"/>
    </row>
    <row r="38" spans="2:12" s="1" customFormat="1" ht="14.45" hidden="1" customHeight="1">
      <c r="B38" s="32"/>
      <c r="E38" s="26" t="s">
        <v>60</v>
      </c>
      <c r="F38" s="83">
        <f>ROUND((SUM(BH95:BH844)),  2)</f>
        <v>0</v>
      </c>
      <c r="I38" s="93">
        <v>0.15</v>
      </c>
      <c r="J38" s="83">
        <f>0</f>
        <v>0</v>
      </c>
      <c r="L38" s="32"/>
    </row>
    <row r="39" spans="2:12" s="1" customFormat="1" ht="14.45" hidden="1" customHeight="1">
      <c r="B39" s="32"/>
      <c r="E39" s="26" t="s">
        <v>61</v>
      </c>
      <c r="F39" s="83">
        <f>ROUND((SUM(BI95:BI844)),  2)</f>
        <v>0</v>
      </c>
      <c r="I39" s="93">
        <v>0</v>
      </c>
      <c r="J39" s="83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4"/>
      <c r="D41" s="95" t="s">
        <v>62</v>
      </c>
      <c r="E41" s="54"/>
      <c r="F41" s="54"/>
      <c r="G41" s="96" t="s">
        <v>63</v>
      </c>
      <c r="H41" s="97" t="s">
        <v>64</v>
      </c>
      <c r="I41" s="54"/>
      <c r="J41" s="98">
        <f>SUM(J32:J39)</f>
        <v>0</v>
      </c>
      <c r="K41" s="99"/>
      <c r="L41" s="32"/>
    </row>
    <row r="42" spans="2:12" s="1" customFormat="1" ht="14.45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5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5" customHeight="1">
      <c r="B47" s="32"/>
      <c r="C47" s="20" t="s">
        <v>143</v>
      </c>
      <c r="L47" s="32"/>
    </row>
    <row r="48" spans="2:12" s="1" customFormat="1" ht="6.95" customHeight="1">
      <c r="B48" s="32"/>
      <c r="L48" s="32"/>
    </row>
    <row r="49" spans="2:47" s="1" customFormat="1" ht="12" customHeight="1">
      <c r="B49" s="32"/>
      <c r="C49" s="26" t="s">
        <v>16</v>
      </c>
      <c r="L49" s="32"/>
    </row>
    <row r="50" spans="2:47" s="1" customFormat="1" ht="16.5" customHeight="1">
      <c r="B50" s="32"/>
      <c r="E50" s="227" t="str">
        <f>E7</f>
        <v>SSZ 4.15 Řípská - Šmahova (aktualizace na CÚ 2023/I)</v>
      </c>
      <c r="F50" s="228"/>
      <c r="G50" s="228"/>
      <c r="H50" s="228"/>
      <c r="L50" s="32"/>
    </row>
    <row r="51" spans="2:47" ht="12" customHeight="1">
      <c r="B51" s="19"/>
      <c r="C51" s="26" t="s">
        <v>139</v>
      </c>
      <c r="L51" s="19"/>
    </row>
    <row r="52" spans="2:47" s="1" customFormat="1" ht="16.5" customHeight="1">
      <c r="B52" s="32"/>
      <c r="E52" s="227" t="s">
        <v>1713</v>
      </c>
      <c r="F52" s="229"/>
      <c r="G52" s="229"/>
      <c r="H52" s="229"/>
      <c r="L52" s="32"/>
    </row>
    <row r="53" spans="2:47" s="1" customFormat="1" ht="12" customHeight="1">
      <c r="B53" s="32"/>
      <c r="C53" s="26" t="s">
        <v>141</v>
      </c>
      <c r="L53" s="32"/>
    </row>
    <row r="54" spans="2:47" s="1" customFormat="1" ht="30" customHeight="1">
      <c r="B54" s="32"/>
      <c r="E54" s="191" t="str">
        <f>E11</f>
        <v>SO101.1 - Stavební úpravy na ulicích Šmahově a Ponětovické</v>
      </c>
      <c r="F54" s="229"/>
      <c r="G54" s="229"/>
      <c r="H54" s="229"/>
      <c r="L54" s="32"/>
    </row>
    <row r="55" spans="2:47" s="1" customFormat="1" ht="6.95" customHeight="1">
      <c r="B55" s="32"/>
      <c r="L55" s="32"/>
    </row>
    <row r="56" spans="2:47" s="1" customFormat="1" ht="12" customHeight="1">
      <c r="B56" s="32"/>
      <c r="C56" s="26" t="s">
        <v>24</v>
      </c>
      <c r="F56" s="24" t="str">
        <f>F14</f>
        <v>Brno - Slatina</v>
      </c>
      <c r="I56" s="26" t="s">
        <v>26</v>
      </c>
      <c r="J56" s="49" t="str">
        <f>IF(J14="","",J14)</f>
        <v>13. 1. 2023</v>
      </c>
      <c r="L56" s="32"/>
    </row>
    <row r="57" spans="2:47" s="1" customFormat="1" ht="6.95" customHeight="1">
      <c r="B57" s="32"/>
      <c r="L57" s="32"/>
    </row>
    <row r="58" spans="2:47" s="1" customFormat="1" ht="25.7" customHeight="1">
      <c r="B58" s="32"/>
      <c r="C58" s="26" t="s">
        <v>34</v>
      </c>
      <c r="F58" s="24" t="str">
        <f>E17</f>
        <v>Brněnské komunikace, a.s.</v>
      </c>
      <c r="I58" s="26" t="s">
        <v>42</v>
      </c>
      <c r="J58" s="30" t="str">
        <f>E23</f>
        <v>PK SSZ Obrdlík, s.r.o.</v>
      </c>
      <c r="L58" s="32"/>
    </row>
    <row r="59" spans="2:47" s="1" customFormat="1" ht="15.2" customHeight="1">
      <c r="B59" s="32"/>
      <c r="C59" s="26" t="s">
        <v>40</v>
      </c>
      <c r="F59" s="24" t="str">
        <f>IF(E20="","",E20)</f>
        <v>Vyplň údaj</v>
      </c>
      <c r="I59" s="26" t="s">
        <v>47</v>
      </c>
      <c r="J59" s="30" t="str">
        <f>E26</f>
        <v>Ing. Petr Jarolím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144</v>
      </c>
      <c r="D61" s="94"/>
      <c r="E61" s="94"/>
      <c r="F61" s="94"/>
      <c r="G61" s="94"/>
      <c r="H61" s="94"/>
      <c r="I61" s="94"/>
      <c r="J61" s="101" t="s">
        <v>145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9" customHeight="1">
      <c r="B63" s="32"/>
      <c r="C63" s="102" t="s">
        <v>84</v>
      </c>
      <c r="J63" s="63">
        <f>J95</f>
        <v>0</v>
      </c>
      <c r="L63" s="32"/>
      <c r="AU63" s="16" t="s">
        <v>146</v>
      </c>
    </row>
    <row r="64" spans="2:47" s="8" customFormat="1" ht="24.95" customHeight="1">
      <c r="B64" s="103"/>
      <c r="D64" s="104" t="s">
        <v>147</v>
      </c>
      <c r="E64" s="105"/>
      <c r="F64" s="105"/>
      <c r="G64" s="105"/>
      <c r="H64" s="105"/>
      <c r="I64" s="105"/>
      <c r="J64" s="106">
        <f>J96</f>
        <v>0</v>
      </c>
      <c r="L64" s="103"/>
    </row>
    <row r="65" spans="2:12" s="9" customFormat="1" ht="19.899999999999999" customHeight="1">
      <c r="B65" s="107"/>
      <c r="D65" s="108" t="s">
        <v>148</v>
      </c>
      <c r="E65" s="109"/>
      <c r="F65" s="109"/>
      <c r="G65" s="109"/>
      <c r="H65" s="109"/>
      <c r="I65" s="109"/>
      <c r="J65" s="110">
        <f>J97</f>
        <v>0</v>
      </c>
      <c r="L65" s="107"/>
    </row>
    <row r="66" spans="2:12" s="9" customFormat="1" ht="19.899999999999999" customHeight="1">
      <c r="B66" s="107"/>
      <c r="D66" s="108" t="s">
        <v>1719</v>
      </c>
      <c r="E66" s="109"/>
      <c r="F66" s="109"/>
      <c r="G66" s="109"/>
      <c r="H66" s="109"/>
      <c r="I66" s="109"/>
      <c r="J66" s="110">
        <f>J276</f>
        <v>0</v>
      </c>
      <c r="L66" s="107"/>
    </row>
    <row r="67" spans="2:12" s="9" customFormat="1" ht="19.899999999999999" customHeight="1">
      <c r="B67" s="107"/>
      <c r="D67" s="108" t="s">
        <v>1720</v>
      </c>
      <c r="E67" s="109"/>
      <c r="F67" s="109"/>
      <c r="G67" s="109"/>
      <c r="H67" s="109"/>
      <c r="I67" s="109"/>
      <c r="J67" s="110">
        <f>J302</f>
        <v>0</v>
      </c>
      <c r="L67" s="107"/>
    </row>
    <row r="68" spans="2:12" s="9" customFormat="1" ht="19.899999999999999" customHeight="1">
      <c r="B68" s="107"/>
      <c r="D68" s="108" t="s">
        <v>1721</v>
      </c>
      <c r="E68" s="109"/>
      <c r="F68" s="109"/>
      <c r="G68" s="109"/>
      <c r="H68" s="109"/>
      <c r="I68" s="109"/>
      <c r="J68" s="110">
        <f>J335</f>
        <v>0</v>
      </c>
      <c r="L68" s="107"/>
    </row>
    <row r="69" spans="2:12" s="9" customFormat="1" ht="19.899999999999999" customHeight="1">
      <c r="B69" s="107"/>
      <c r="D69" s="108" t="s">
        <v>1325</v>
      </c>
      <c r="E69" s="109"/>
      <c r="F69" s="109"/>
      <c r="G69" s="109"/>
      <c r="H69" s="109"/>
      <c r="I69" s="109"/>
      <c r="J69" s="110">
        <f>J370</f>
        <v>0</v>
      </c>
      <c r="L69" s="107"/>
    </row>
    <row r="70" spans="2:12" s="9" customFormat="1" ht="19.899999999999999" customHeight="1">
      <c r="B70" s="107"/>
      <c r="D70" s="108" t="s">
        <v>1722</v>
      </c>
      <c r="E70" s="109"/>
      <c r="F70" s="109"/>
      <c r="G70" s="109"/>
      <c r="H70" s="109"/>
      <c r="I70" s="109"/>
      <c r="J70" s="110">
        <f>J519</f>
        <v>0</v>
      </c>
      <c r="L70" s="107"/>
    </row>
    <row r="71" spans="2:12" s="9" customFormat="1" ht="19.899999999999999" customHeight="1">
      <c r="B71" s="107"/>
      <c r="D71" s="108" t="s">
        <v>1326</v>
      </c>
      <c r="E71" s="109"/>
      <c r="F71" s="109"/>
      <c r="G71" s="109"/>
      <c r="H71" s="109"/>
      <c r="I71" s="109"/>
      <c r="J71" s="110">
        <f>J618</f>
        <v>0</v>
      </c>
      <c r="L71" s="107"/>
    </row>
    <row r="72" spans="2:12" s="9" customFormat="1" ht="19.899999999999999" customHeight="1">
      <c r="B72" s="107"/>
      <c r="D72" s="108" t="s">
        <v>1327</v>
      </c>
      <c r="E72" s="109"/>
      <c r="F72" s="109"/>
      <c r="G72" s="109"/>
      <c r="H72" s="109"/>
      <c r="I72" s="109"/>
      <c r="J72" s="110">
        <f>J771</f>
        <v>0</v>
      </c>
      <c r="L72" s="107"/>
    </row>
    <row r="73" spans="2:12" s="9" customFormat="1" ht="19.899999999999999" customHeight="1">
      <c r="B73" s="107"/>
      <c r="D73" s="108" t="s">
        <v>1328</v>
      </c>
      <c r="E73" s="109"/>
      <c r="F73" s="109"/>
      <c r="G73" s="109"/>
      <c r="H73" s="109"/>
      <c r="I73" s="109"/>
      <c r="J73" s="110">
        <f>J842</f>
        <v>0</v>
      </c>
      <c r="L73" s="107"/>
    </row>
    <row r="74" spans="2:12" s="1" customFormat="1" ht="21.75" customHeight="1">
      <c r="B74" s="32"/>
      <c r="L74" s="32"/>
    </row>
    <row r="75" spans="2:12" s="1" customFormat="1" ht="6.95" customHeight="1"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32"/>
    </row>
    <row r="79" spans="2:12" s="1" customFormat="1" ht="6.95" customHeight="1">
      <c r="B79" s="43"/>
      <c r="C79" s="44"/>
      <c r="D79" s="44"/>
      <c r="E79" s="44"/>
      <c r="F79" s="44"/>
      <c r="G79" s="44"/>
      <c r="H79" s="44"/>
      <c r="I79" s="44"/>
      <c r="J79" s="44"/>
      <c r="K79" s="44"/>
      <c r="L79" s="32"/>
    </row>
    <row r="80" spans="2:12" s="1" customFormat="1" ht="24.95" customHeight="1">
      <c r="B80" s="32"/>
      <c r="C80" s="20" t="s">
        <v>160</v>
      </c>
      <c r="L80" s="32"/>
    </row>
    <row r="81" spans="2:63" s="1" customFormat="1" ht="6.95" customHeight="1">
      <c r="B81" s="32"/>
      <c r="L81" s="32"/>
    </row>
    <row r="82" spans="2:63" s="1" customFormat="1" ht="12" customHeight="1">
      <c r="B82" s="32"/>
      <c r="C82" s="26" t="s">
        <v>16</v>
      </c>
      <c r="L82" s="32"/>
    </row>
    <row r="83" spans="2:63" s="1" customFormat="1" ht="16.5" customHeight="1">
      <c r="B83" s="32"/>
      <c r="E83" s="227" t="str">
        <f>E7</f>
        <v>SSZ 4.15 Řípská - Šmahova (aktualizace na CÚ 2023/I)</v>
      </c>
      <c r="F83" s="228"/>
      <c r="G83" s="228"/>
      <c r="H83" s="228"/>
      <c r="L83" s="32"/>
    </row>
    <row r="84" spans="2:63" ht="12" customHeight="1">
      <c r="B84" s="19"/>
      <c r="C84" s="26" t="s">
        <v>139</v>
      </c>
      <c r="L84" s="19"/>
    </row>
    <row r="85" spans="2:63" s="1" customFormat="1" ht="16.5" customHeight="1">
      <c r="B85" s="32"/>
      <c r="E85" s="227" t="s">
        <v>1713</v>
      </c>
      <c r="F85" s="229"/>
      <c r="G85" s="229"/>
      <c r="H85" s="229"/>
      <c r="L85" s="32"/>
    </row>
    <row r="86" spans="2:63" s="1" customFormat="1" ht="12" customHeight="1">
      <c r="B86" s="32"/>
      <c r="C86" s="26" t="s">
        <v>141</v>
      </c>
      <c r="L86" s="32"/>
    </row>
    <row r="87" spans="2:63" s="1" customFormat="1" ht="30" customHeight="1">
      <c r="B87" s="32"/>
      <c r="E87" s="191" t="str">
        <f>E11</f>
        <v>SO101.1 - Stavební úpravy na ulicích Šmahově a Ponětovické</v>
      </c>
      <c r="F87" s="229"/>
      <c r="G87" s="229"/>
      <c r="H87" s="229"/>
      <c r="L87" s="32"/>
    </row>
    <row r="88" spans="2:63" s="1" customFormat="1" ht="6.95" customHeight="1">
      <c r="B88" s="32"/>
      <c r="L88" s="32"/>
    </row>
    <row r="89" spans="2:63" s="1" customFormat="1" ht="12" customHeight="1">
      <c r="B89" s="32"/>
      <c r="C89" s="26" t="s">
        <v>24</v>
      </c>
      <c r="F89" s="24" t="str">
        <f>F14</f>
        <v>Brno - Slatina</v>
      </c>
      <c r="I89" s="26" t="s">
        <v>26</v>
      </c>
      <c r="J89" s="49" t="str">
        <f>IF(J14="","",J14)</f>
        <v>13. 1. 2023</v>
      </c>
      <c r="L89" s="32"/>
    </row>
    <row r="90" spans="2:63" s="1" customFormat="1" ht="6.95" customHeight="1">
      <c r="B90" s="32"/>
      <c r="L90" s="32"/>
    </row>
    <row r="91" spans="2:63" s="1" customFormat="1" ht="25.7" customHeight="1">
      <c r="B91" s="32"/>
      <c r="C91" s="26" t="s">
        <v>34</v>
      </c>
      <c r="F91" s="24" t="str">
        <f>E17</f>
        <v>Brněnské komunikace, a.s.</v>
      </c>
      <c r="I91" s="26" t="s">
        <v>42</v>
      </c>
      <c r="J91" s="30" t="str">
        <f>E23</f>
        <v>PK SSZ Obrdlík, s.r.o.</v>
      </c>
      <c r="L91" s="32"/>
    </row>
    <row r="92" spans="2:63" s="1" customFormat="1" ht="15.2" customHeight="1">
      <c r="B92" s="32"/>
      <c r="C92" s="26" t="s">
        <v>40</v>
      </c>
      <c r="F92" s="24" t="str">
        <f>IF(E20="","",E20)</f>
        <v>Vyplň údaj</v>
      </c>
      <c r="I92" s="26" t="s">
        <v>47</v>
      </c>
      <c r="J92" s="30" t="str">
        <f>E26</f>
        <v>Ing. Petr Jarolím</v>
      </c>
      <c r="L92" s="32"/>
    </row>
    <row r="93" spans="2:63" s="1" customFormat="1" ht="10.35" customHeight="1">
      <c r="B93" s="32"/>
      <c r="L93" s="32"/>
    </row>
    <row r="94" spans="2:63" s="10" customFormat="1" ht="29.25" customHeight="1">
      <c r="B94" s="111"/>
      <c r="C94" s="112" t="s">
        <v>161</v>
      </c>
      <c r="D94" s="113" t="s">
        <v>71</v>
      </c>
      <c r="E94" s="113" t="s">
        <v>67</v>
      </c>
      <c r="F94" s="113" t="s">
        <v>68</v>
      </c>
      <c r="G94" s="113" t="s">
        <v>162</v>
      </c>
      <c r="H94" s="113" t="s">
        <v>163</v>
      </c>
      <c r="I94" s="113" t="s">
        <v>164</v>
      </c>
      <c r="J94" s="113" t="s">
        <v>145</v>
      </c>
      <c r="K94" s="114" t="s">
        <v>165</v>
      </c>
      <c r="L94" s="111"/>
      <c r="M94" s="56" t="s">
        <v>48</v>
      </c>
      <c r="N94" s="57" t="s">
        <v>56</v>
      </c>
      <c r="O94" s="57" t="s">
        <v>166</v>
      </c>
      <c r="P94" s="57" t="s">
        <v>167</v>
      </c>
      <c r="Q94" s="57" t="s">
        <v>168</v>
      </c>
      <c r="R94" s="57" t="s">
        <v>169</v>
      </c>
      <c r="S94" s="57" t="s">
        <v>170</v>
      </c>
      <c r="T94" s="58" t="s">
        <v>171</v>
      </c>
    </row>
    <row r="95" spans="2:63" s="1" customFormat="1" ht="22.9" customHeight="1">
      <c r="B95" s="32"/>
      <c r="C95" s="61" t="s">
        <v>172</v>
      </c>
      <c r="J95" s="115">
        <f>BK95</f>
        <v>0</v>
      </c>
      <c r="L95" s="32"/>
      <c r="M95" s="59"/>
      <c r="N95" s="50"/>
      <c r="O95" s="50"/>
      <c r="P95" s="116">
        <f>P96</f>
        <v>0</v>
      </c>
      <c r="Q95" s="50"/>
      <c r="R95" s="116">
        <f>R96</f>
        <v>138.80303722999997</v>
      </c>
      <c r="S95" s="50"/>
      <c r="T95" s="117">
        <f>T96</f>
        <v>215.22597499999998</v>
      </c>
      <c r="AT95" s="16" t="s">
        <v>85</v>
      </c>
      <c r="AU95" s="16" t="s">
        <v>146</v>
      </c>
      <c r="BK95" s="118">
        <f>BK96</f>
        <v>0</v>
      </c>
    </row>
    <row r="96" spans="2:63" s="11" customFormat="1" ht="25.9" customHeight="1">
      <c r="B96" s="119"/>
      <c r="D96" s="120" t="s">
        <v>85</v>
      </c>
      <c r="E96" s="121" t="s">
        <v>173</v>
      </c>
      <c r="F96" s="121" t="s">
        <v>174</v>
      </c>
      <c r="I96" s="122"/>
      <c r="J96" s="123">
        <f>BK96</f>
        <v>0</v>
      </c>
      <c r="L96" s="119"/>
      <c r="M96" s="124"/>
      <c r="P96" s="125">
        <f>P97+P276+P302+P335+P370+P519+P618+P771+P842</f>
        <v>0</v>
      </c>
      <c r="R96" s="125">
        <f>R97+R276+R302+R335+R370+R519+R618+R771+R842</f>
        <v>138.80303722999997</v>
      </c>
      <c r="T96" s="126">
        <f>T97+T276+T302+T335+T370+T519+T618+T771+T842</f>
        <v>215.22597499999998</v>
      </c>
      <c r="AR96" s="120" t="s">
        <v>23</v>
      </c>
      <c r="AT96" s="127" t="s">
        <v>85</v>
      </c>
      <c r="AU96" s="127" t="s">
        <v>86</v>
      </c>
      <c r="AY96" s="120" t="s">
        <v>175</v>
      </c>
      <c r="BK96" s="128">
        <f>BK97+BK276+BK302+BK335+BK370+BK519+BK618+BK771+BK842</f>
        <v>0</v>
      </c>
    </row>
    <row r="97" spans="2:65" s="11" customFormat="1" ht="22.9" customHeight="1">
      <c r="B97" s="119"/>
      <c r="D97" s="120" t="s">
        <v>85</v>
      </c>
      <c r="E97" s="129" t="s">
        <v>23</v>
      </c>
      <c r="F97" s="129" t="s">
        <v>176</v>
      </c>
      <c r="I97" s="122"/>
      <c r="J97" s="130">
        <f>BK97</f>
        <v>0</v>
      </c>
      <c r="L97" s="119"/>
      <c r="M97" s="124"/>
      <c r="P97" s="125">
        <f>SUM(P98:P275)</f>
        <v>0</v>
      </c>
      <c r="R97" s="125">
        <f>SUM(R98:R275)</f>
        <v>8.7723750000000017E-2</v>
      </c>
      <c r="T97" s="126">
        <f>SUM(T98:T275)</f>
        <v>211.33569999999997</v>
      </c>
      <c r="AR97" s="120" t="s">
        <v>23</v>
      </c>
      <c r="AT97" s="127" t="s">
        <v>85</v>
      </c>
      <c r="AU97" s="127" t="s">
        <v>23</v>
      </c>
      <c r="AY97" s="120" t="s">
        <v>175</v>
      </c>
      <c r="BK97" s="128">
        <f>SUM(BK98:BK275)</f>
        <v>0</v>
      </c>
    </row>
    <row r="98" spans="2:65" s="1" customFormat="1" ht="62.65" customHeight="1">
      <c r="B98" s="32"/>
      <c r="C98" s="131" t="s">
        <v>23</v>
      </c>
      <c r="D98" s="131" t="s">
        <v>177</v>
      </c>
      <c r="E98" s="132" t="s">
        <v>1329</v>
      </c>
      <c r="F98" s="133" t="s">
        <v>1330</v>
      </c>
      <c r="G98" s="134" t="s">
        <v>1075</v>
      </c>
      <c r="H98" s="135">
        <v>135.35</v>
      </c>
      <c r="I98" s="136"/>
      <c r="J98" s="137">
        <f>ROUND(I98*H98,2)</f>
        <v>0</v>
      </c>
      <c r="K98" s="133" t="s">
        <v>181</v>
      </c>
      <c r="L98" s="32"/>
      <c r="M98" s="138" t="s">
        <v>48</v>
      </c>
      <c r="N98" s="139" t="s">
        <v>57</v>
      </c>
      <c r="P98" s="140">
        <f>O98*H98</f>
        <v>0</v>
      </c>
      <c r="Q98" s="140">
        <v>0</v>
      </c>
      <c r="R98" s="140">
        <f>Q98*H98</f>
        <v>0</v>
      </c>
      <c r="S98" s="140">
        <v>0.26</v>
      </c>
      <c r="T98" s="141">
        <f>S98*H98</f>
        <v>35.191000000000003</v>
      </c>
      <c r="AR98" s="142" t="s">
        <v>210</v>
      </c>
      <c r="AT98" s="142" t="s">
        <v>177</v>
      </c>
      <c r="AU98" s="142" t="s">
        <v>94</v>
      </c>
      <c r="AY98" s="16" t="s">
        <v>175</v>
      </c>
      <c r="BE98" s="143">
        <f>IF(N98="základní",J98,0)</f>
        <v>0</v>
      </c>
      <c r="BF98" s="143">
        <f>IF(N98="snížená",J98,0)</f>
        <v>0</v>
      </c>
      <c r="BG98" s="143">
        <f>IF(N98="zákl. přenesená",J98,0)</f>
        <v>0</v>
      </c>
      <c r="BH98" s="143">
        <f>IF(N98="sníž. přenesená",J98,0)</f>
        <v>0</v>
      </c>
      <c r="BI98" s="143">
        <f>IF(N98="nulová",J98,0)</f>
        <v>0</v>
      </c>
      <c r="BJ98" s="16" t="s">
        <v>23</v>
      </c>
      <c r="BK98" s="143">
        <f>ROUND(I98*H98,2)</f>
        <v>0</v>
      </c>
      <c r="BL98" s="16" t="s">
        <v>210</v>
      </c>
      <c r="BM98" s="142" t="s">
        <v>1723</v>
      </c>
    </row>
    <row r="99" spans="2:65" s="1" customFormat="1" ht="11.25">
      <c r="B99" s="32"/>
      <c r="D99" s="144" t="s">
        <v>183</v>
      </c>
      <c r="F99" s="145" t="s">
        <v>1332</v>
      </c>
      <c r="I99" s="146"/>
      <c r="L99" s="32"/>
      <c r="M99" s="147"/>
      <c r="T99" s="53"/>
      <c r="AT99" s="16" t="s">
        <v>183</v>
      </c>
      <c r="AU99" s="16" t="s">
        <v>94</v>
      </c>
    </row>
    <row r="100" spans="2:65" s="12" customFormat="1" ht="11.25">
      <c r="B100" s="148"/>
      <c r="D100" s="149" t="s">
        <v>185</v>
      </c>
      <c r="E100" s="150" t="s">
        <v>48</v>
      </c>
      <c r="F100" s="151" t="s">
        <v>1724</v>
      </c>
      <c r="H100" s="150" t="s">
        <v>48</v>
      </c>
      <c r="I100" s="152"/>
      <c r="L100" s="148"/>
      <c r="M100" s="153"/>
      <c r="T100" s="154"/>
      <c r="AT100" s="150" t="s">
        <v>185</v>
      </c>
      <c r="AU100" s="150" t="s">
        <v>94</v>
      </c>
      <c r="AV100" s="12" t="s">
        <v>23</v>
      </c>
      <c r="AW100" s="12" t="s">
        <v>46</v>
      </c>
      <c r="AX100" s="12" t="s">
        <v>86</v>
      </c>
      <c r="AY100" s="150" t="s">
        <v>175</v>
      </c>
    </row>
    <row r="101" spans="2:65" s="13" customFormat="1" ht="11.25">
      <c r="B101" s="155"/>
      <c r="D101" s="149" t="s">
        <v>185</v>
      </c>
      <c r="E101" s="156" t="s">
        <v>48</v>
      </c>
      <c r="F101" s="157" t="s">
        <v>1725</v>
      </c>
      <c r="H101" s="158">
        <v>135.35</v>
      </c>
      <c r="I101" s="159"/>
      <c r="L101" s="155"/>
      <c r="M101" s="160"/>
      <c r="T101" s="161"/>
      <c r="AT101" s="156" t="s">
        <v>185</v>
      </c>
      <c r="AU101" s="156" t="s">
        <v>94</v>
      </c>
      <c r="AV101" s="13" t="s">
        <v>94</v>
      </c>
      <c r="AW101" s="13" t="s">
        <v>46</v>
      </c>
      <c r="AX101" s="13" t="s">
        <v>23</v>
      </c>
      <c r="AY101" s="156" t="s">
        <v>175</v>
      </c>
    </row>
    <row r="102" spans="2:65" s="1" customFormat="1" ht="62.65" customHeight="1">
      <c r="B102" s="32"/>
      <c r="C102" s="131" t="s">
        <v>94</v>
      </c>
      <c r="D102" s="131" t="s">
        <v>177</v>
      </c>
      <c r="E102" s="132" t="s">
        <v>1345</v>
      </c>
      <c r="F102" s="133" t="s">
        <v>1346</v>
      </c>
      <c r="G102" s="134" t="s">
        <v>1075</v>
      </c>
      <c r="H102" s="135">
        <v>115.875</v>
      </c>
      <c r="I102" s="136"/>
      <c r="J102" s="137">
        <f>ROUND(I102*H102,2)</f>
        <v>0</v>
      </c>
      <c r="K102" s="133" t="s">
        <v>181</v>
      </c>
      <c r="L102" s="32"/>
      <c r="M102" s="138" t="s">
        <v>48</v>
      </c>
      <c r="N102" s="139" t="s">
        <v>57</v>
      </c>
      <c r="P102" s="140">
        <f>O102*H102</f>
        <v>0</v>
      </c>
      <c r="Q102" s="140">
        <v>0</v>
      </c>
      <c r="R102" s="140">
        <f>Q102*H102</f>
        <v>0</v>
      </c>
      <c r="S102" s="140">
        <v>0.32500000000000001</v>
      </c>
      <c r="T102" s="141">
        <f>S102*H102</f>
        <v>37.659375000000004</v>
      </c>
      <c r="AR102" s="142" t="s">
        <v>210</v>
      </c>
      <c r="AT102" s="142" t="s">
        <v>177</v>
      </c>
      <c r="AU102" s="142" t="s">
        <v>94</v>
      </c>
      <c r="AY102" s="16" t="s">
        <v>175</v>
      </c>
      <c r="BE102" s="143">
        <f>IF(N102="základní",J102,0)</f>
        <v>0</v>
      </c>
      <c r="BF102" s="143">
        <f>IF(N102="snížená",J102,0)</f>
        <v>0</v>
      </c>
      <c r="BG102" s="143">
        <f>IF(N102="zákl. přenesená",J102,0)</f>
        <v>0</v>
      </c>
      <c r="BH102" s="143">
        <f>IF(N102="sníž. přenesená",J102,0)</f>
        <v>0</v>
      </c>
      <c r="BI102" s="143">
        <f>IF(N102="nulová",J102,0)</f>
        <v>0</v>
      </c>
      <c r="BJ102" s="16" t="s">
        <v>23</v>
      </c>
      <c r="BK102" s="143">
        <f>ROUND(I102*H102,2)</f>
        <v>0</v>
      </c>
      <c r="BL102" s="16" t="s">
        <v>210</v>
      </c>
      <c r="BM102" s="142" t="s">
        <v>1726</v>
      </c>
    </row>
    <row r="103" spans="2:65" s="1" customFormat="1" ht="11.25">
      <c r="B103" s="32"/>
      <c r="D103" s="144" t="s">
        <v>183</v>
      </c>
      <c r="F103" s="145" t="s">
        <v>1348</v>
      </c>
      <c r="I103" s="146"/>
      <c r="L103" s="32"/>
      <c r="M103" s="147"/>
      <c r="T103" s="53"/>
      <c r="AT103" s="16" t="s">
        <v>183</v>
      </c>
      <c r="AU103" s="16" t="s">
        <v>94</v>
      </c>
    </row>
    <row r="104" spans="2:65" s="12" customFormat="1" ht="11.25">
      <c r="B104" s="148"/>
      <c r="D104" s="149" t="s">
        <v>185</v>
      </c>
      <c r="E104" s="150" t="s">
        <v>48</v>
      </c>
      <c r="F104" s="151" t="s">
        <v>1724</v>
      </c>
      <c r="H104" s="150" t="s">
        <v>48</v>
      </c>
      <c r="I104" s="152"/>
      <c r="L104" s="148"/>
      <c r="M104" s="153"/>
      <c r="T104" s="154"/>
      <c r="AT104" s="150" t="s">
        <v>185</v>
      </c>
      <c r="AU104" s="150" t="s">
        <v>94</v>
      </c>
      <c r="AV104" s="12" t="s">
        <v>23</v>
      </c>
      <c r="AW104" s="12" t="s">
        <v>46</v>
      </c>
      <c r="AX104" s="12" t="s">
        <v>86</v>
      </c>
      <c r="AY104" s="150" t="s">
        <v>175</v>
      </c>
    </row>
    <row r="105" spans="2:65" s="12" customFormat="1" ht="22.5">
      <c r="B105" s="148"/>
      <c r="D105" s="149" t="s">
        <v>185</v>
      </c>
      <c r="E105" s="150" t="s">
        <v>48</v>
      </c>
      <c r="F105" s="151" t="s">
        <v>1727</v>
      </c>
      <c r="H105" s="150" t="s">
        <v>48</v>
      </c>
      <c r="I105" s="152"/>
      <c r="L105" s="148"/>
      <c r="M105" s="153"/>
      <c r="T105" s="154"/>
      <c r="AT105" s="150" t="s">
        <v>185</v>
      </c>
      <c r="AU105" s="150" t="s">
        <v>94</v>
      </c>
      <c r="AV105" s="12" t="s">
        <v>23</v>
      </c>
      <c r="AW105" s="12" t="s">
        <v>46</v>
      </c>
      <c r="AX105" s="12" t="s">
        <v>86</v>
      </c>
      <c r="AY105" s="150" t="s">
        <v>175</v>
      </c>
    </row>
    <row r="106" spans="2:65" s="13" customFormat="1" ht="11.25">
      <c r="B106" s="155"/>
      <c r="D106" s="149" t="s">
        <v>185</v>
      </c>
      <c r="E106" s="156" t="s">
        <v>48</v>
      </c>
      <c r="F106" s="157" t="s">
        <v>1728</v>
      </c>
      <c r="H106" s="158">
        <v>65.924999999999997</v>
      </c>
      <c r="I106" s="159"/>
      <c r="L106" s="155"/>
      <c r="M106" s="160"/>
      <c r="T106" s="161"/>
      <c r="AT106" s="156" t="s">
        <v>185</v>
      </c>
      <c r="AU106" s="156" t="s">
        <v>94</v>
      </c>
      <c r="AV106" s="13" t="s">
        <v>94</v>
      </c>
      <c r="AW106" s="13" t="s">
        <v>46</v>
      </c>
      <c r="AX106" s="13" t="s">
        <v>86</v>
      </c>
      <c r="AY106" s="156" t="s">
        <v>175</v>
      </c>
    </row>
    <row r="107" spans="2:65" s="12" customFormat="1" ht="11.25">
      <c r="B107" s="148"/>
      <c r="D107" s="149" t="s">
        <v>185</v>
      </c>
      <c r="E107" s="150" t="s">
        <v>48</v>
      </c>
      <c r="F107" s="151" t="s">
        <v>1729</v>
      </c>
      <c r="H107" s="150" t="s">
        <v>48</v>
      </c>
      <c r="I107" s="152"/>
      <c r="L107" s="148"/>
      <c r="M107" s="153"/>
      <c r="T107" s="154"/>
      <c r="AT107" s="150" t="s">
        <v>185</v>
      </c>
      <c r="AU107" s="150" t="s">
        <v>94</v>
      </c>
      <c r="AV107" s="12" t="s">
        <v>23</v>
      </c>
      <c r="AW107" s="12" t="s">
        <v>46</v>
      </c>
      <c r="AX107" s="12" t="s">
        <v>86</v>
      </c>
      <c r="AY107" s="150" t="s">
        <v>175</v>
      </c>
    </row>
    <row r="108" spans="2:65" s="13" customFormat="1" ht="11.25">
      <c r="B108" s="155"/>
      <c r="D108" s="149" t="s">
        <v>185</v>
      </c>
      <c r="E108" s="156" t="s">
        <v>48</v>
      </c>
      <c r="F108" s="157" t="s">
        <v>1730</v>
      </c>
      <c r="H108" s="158">
        <v>9.4499999999999993</v>
      </c>
      <c r="I108" s="159"/>
      <c r="L108" s="155"/>
      <c r="M108" s="160"/>
      <c r="T108" s="161"/>
      <c r="AT108" s="156" t="s">
        <v>185</v>
      </c>
      <c r="AU108" s="156" t="s">
        <v>94</v>
      </c>
      <c r="AV108" s="13" t="s">
        <v>94</v>
      </c>
      <c r="AW108" s="13" t="s">
        <v>46</v>
      </c>
      <c r="AX108" s="13" t="s">
        <v>86</v>
      </c>
      <c r="AY108" s="156" t="s">
        <v>175</v>
      </c>
    </row>
    <row r="109" spans="2:65" s="12" customFormat="1" ht="11.25">
      <c r="B109" s="148"/>
      <c r="D109" s="149" t="s">
        <v>185</v>
      </c>
      <c r="E109" s="150" t="s">
        <v>48</v>
      </c>
      <c r="F109" s="151" t="s">
        <v>1731</v>
      </c>
      <c r="H109" s="150" t="s">
        <v>48</v>
      </c>
      <c r="I109" s="152"/>
      <c r="L109" s="148"/>
      <c r="M109" s="153"/>
      <c r="T109" s="154"/>
      <c r="AT109" s="150" t="s">
        <v>185</v>
      </c>
      <c r="AU109" s="150" t="s">
        <v>94</v>
      </c>
      <c r="AV109" s="12" t="s">
        <v>23</v>
      </c>
      <c r="AW109" s="12" t="s">
        <v>46</v>
      </c>
      <c r="AX109" s="12" t="s">
        <v>86</v>
      </c>
      <c r="AY109" s="150" t="s">
        <v>175</v>
      </c>
    </row>
    <row r="110" spans="2:65" s="13" customFormat="1" ht="11.25">
      <c r="B110" s="155"/>
      <c r="D110" s="149" t="s">
        <v>185</v>
      </c>
      <c r="E110" s="156" t="s">
        <v>48</v>
      </c>
      <c r="F110" s="157" t="s">
        <v>1732</v>
      </c>
      <c r="H110" s="158">
        <v>21.3</v>
      </c>
      <c r="I110" s="159"/>
      <c r="L110" s="155"/>
      <c r="M110" s="160"/>
      <c r="T110" s="161"/>
      <c r="AT110" s="156" t="s">
        <v>185</v>
      </c>
      <c r="AU110" s="156" t="s">
        <v>94</v>
      </c>
      <c r="AV110" s="13" t="s">
        <v>94</v>
      </c>
      <c r="AW110" s="13" t="s">
        <v>46</v>
      </c>
      <c r="AX110" s="13" t="s">
        <v>86</v>
      </c>
      <c r="AY110" s="156" t="s">
        <v>175</v>
      </c>
    </row>
    <row r="111" spans="2:65" s="12" customFormat="1" ht="11.25">
      <c r="B111" s="148"/>
      <c r="D111" s="149" t="s">
        <v>185</v>
      </c>
      <c r="E111" s="150" t="s">
        <v>48</v>
      </c>
      <c r="F111" s="151" t="s">
        <v>1733</v>
      </c>
      <c r="H111" s="150" t="s">
        <v>48</v>
      </c>
      <c r="I111" s="152"/>
      <c r="L111" s="148"/>
      <c r="M111" s="153"/>
      <c r="T111" s="154"/>
      <c r="AT111" s="150" t="s">
        <v>185</v>
      </c>
      <c r="AU111" s="150" t="s">
        <v>94</v>
      </c>
      <c r="AV111" s="12" t="s">
        <v>23</v>
      </c>
      <c r="AW111" s="12" t="s">
        <v>46</v>
      </c>
      <c r="AX111" s="12" t="s">
        <v>86</v>
      </c>
      <c r="AY111" s="150" t="s">
        <v>175</v>
      </c>
    </row>
    <row r="112" spans="2:65" s="13" customFormat="1" ht="11.25">
      <c r="B112" s="155"/>
      <c r="D112" s="149" t="s">
        <v>185</v>
      </c>
      <c r="E112" s="156" t="s">
        <v>48</v>
      </c>
      <c r="F112" s="157" t="s">
        <v>1734</v>
      </c>
      <c r="H112" s="158">
        <v>19.2</v>
      </c>
      <c r="I112" s="159"/>
      <c r="L112" s="155"/>
      <c r="M112" s="160"/>
      <c r="T112" s="161"/>
      <c r="AT112" s="156" t="s">
        <v>185</v>
      </c>
      <c r="AU112" s="156" t="s">
        <v>94</v>
      </c>
      <c r="AV112" s="13" t="s">
        <v>94</v>
      </c>
      <c r="AW112" s="13" t="s">
        <v>46</v>
      </c>
      <c r="AX112" s="13" t="s">
        <v>86</v>
      </c>
      <c r="AY112" s="156" t="s">
        <v>175</v>
      </c>
    </row>
    <row r="113" spans="2:65" s="14" customFormat="1" ht="11.25">
      <c r="B113" s="162"/>
      <c r="D113" s="149" t="s">
        <v>185</v>
      </c>
      <c r="E113" s="163" t="s">
        <v>48</v>
      </c>
      <c r="F113" s="164" t="s">
        <v>209</v>
      </c>
      <c r="H113" s="165">
        <v>115.875</v>
      </c>
      <c r="I113" s="166"/>
      <c r="L113" s="162"/>
      <c r="M113" s="167"/>
      <c r="T113" s="168"/>
      <c r="AT113" s="163" t="s">
        <v>185</v>
      </c>
      <c r="AU113" s="163" t="s">
        <v>94</v>
      </c>
      <c r="AV113" s="14" t="s">
        <v>210</v>
      </c>
      <c r="AW113" s="14" t="s">
        <v>46</v>
      </c>
      <c r="AX113" s="14" t="s">
        <v>23</v>
      </c>
      <c r="AY113" s="163" t="s">
        <v>175</v>
      </c>
    </row>
    <row r="114" spans="2:65" s="1" customFormat="1" ht="55.5" customHeight="1">
      <c r="B114" s="32"/>
      <c r="C114" s="131" t="s">
        <v>230</v>
      </c>
      <c r="D114" s="131" t="s">
        <v>177</v>
      </c>
      <c r="E114" s="132" t="s">
        <v>1735</v>
      </c>
      <c r="F114" s="133" t="s">
        <v>1736</v>
      </c>
      <c r="G114" s="134" t="s">
        <v>1075</v>
      </c>
      <c r="H114" s="135">
        <v>149.92500000000001</v>
      </c>
      <c r="I114" s="136"/>
      <c r="J114" s="137">
        <f>ROUND(I114*H114,2)</f>
        <v>0</v>
      </c>
      <c r="K114" s="133" t="s">
        <v>181</v>
      </c>
      <c r="L114" s="32"/>
      <c r="M114" s="138" t="s">
        <v>48</v>
      </c>
      <c r="N114" s="139" t="s">
        <v>57</v>
      </c>
      <c r="P114" s="140">
        <f>O114*H114</f>
        <v>0</v>
      </c>
      <c r="Q114" s="140">
        <v>0</v>
      </c>
      <c r="R114" s="140">
        <f>Q114*H114</f>
        <v>0</v>
      </c>
      <c r="S114" s="140">
        <v>0.22</v>
      </c>
      <c r="T114" s="141">
        <f>S114*H114</f>
        <v>32.983499999999999</v>
      </c>
      <c r="AR114" s="142" t="s">
        <v>210</v>
      </c>
      <c r="AT114" s="142" t="s">
        <v>177</v>
      </c>
      <c r="AU114" s="142" t="s">
        <v>94</v>
      </c>
      <c r="AY114" s="16" t="s">
        <v>175</v>
      </c>
      <c r="BE114" s="143">
        <f>IF(N114="základní",J114,0)</f>
        <v>0</v>
      </c>
      <c r="BF114" s="143">
        <f>IF(N114="snížená",J114,0)</f>
        <v>0</v>
      </c>
      <c r="BG114" s="143">
        <f>IF(N114="zákl. přenesená",J114,0)</f>
        <v>0</v>
      </c>
      <c r="BH114" s="143">
        <f>IF(N114="sníž. přenesená",J114,0)</f>
        <v>0</v>
      </c>
      <c r="BI114" s="143">
        <f>IF(N114="nulová",J114,0)</f>
        <v>0</v>
      </c>
      <c r="BJ114" s="16" t="s">
        <v>23</v>
      </c>
      <c r="BK114" s="143">
        <f>ROUND(I114*H114,2)</f>
        <v>0</v>
      </c>
      <c r="BL114" s="16" t="s">
        <v>210</v>
      </c>
      <c r="BM114" s="142" t="s">
        <v>1737</v>
      </c>
    </row>
    <row r="115" spans="2:65" s="1" customFormat="1" ht="11.25">
      <c r="B115" s="32"/>
      <c r="D115" s="144" t="s">
        <v>183</v>
      </c>
      <c r="F115" s="145" t="s">
        <v>1738</v>
      </c>
      <c r="I115" s="146"/>
      <c r="L115" s="32"/>
      <c r="M115" s="147"/>
      <c r="T115" s="53"/>
      <c r="AT115" s="16" t="s">
        <v>183</v>
      </c>
      <c r="AU115" s="16" t="s">
        <v>94</v>
      </c>
    </row>
    <row r="116" spans="2:65" s="12" customFormat="1" ht="11.25">
      <c r="B116" s="148"/>
      <c r="D116" s="149" t="s">
        <v>185</v>
      </c>
      <c r="E116" s="150" t="s">
        <v>48</v>
      </c>
      <c r="F116" s="151" t="s">
        <v>1724</v>
      </c>
      <c r="H116" s="150" t="s">
        <v>48</v>
      </c>
      <c r="I116" s="152"/>
      <c r="L116" s="148"/>
      <c r="M116" s="153"/>
      <c r="T116" s="154"/>
      <c r="AT116" s="150" t="s">
        <v>185</v>
      </c>
      <c r="AU116" s="150" t="s">
        <v>94</v>
      </c>
      <c r="AV116" s="12" t="s">
        <v>23</v>
      </c>
      <c r="AW116" s="12" t="s">
        <v>46</v>
      </c>
      <c r="AX116" s="12" t="s">
        <v>86</v>
      </c>
      <c r="AY116" s="150" t="s">
        <v>175</v>
      </c>
    </row>
    <row r="117" spans="2:65" s="12" customFormat="1" ht="22.5">
      <c r="B117" s="148"/>
      <c r="D117" s="149" t="s">
        <v>185</v>
      </c>
      <c r="E117" s="150" t="s">
        <v>48</v>
      </c>
      <c r="F117" s="151" t="s">
        <v>1739</v>
      </c>
      <c r="H117" s="150" t="s">
        <v>48</v>
      </c>
      <c r="I117" s="152"/>
      <c r="L117" s="148"/>
      <c r="M117" s="153"/>
      <c r="T117" s="154"/>
      <c r="AT117" s="150" t="s">
        <v>185</v>
      </c>
      <c r="AU117" s="150" t="s">
        <v>94</v>
      </c>
      <c r="AV117" s="12" t="s">
        <v>23</v>
      </c>
      <c r="AW117" s="12" t="s">
        <v>46</v>
      </c>
      <c r="AX117" s="12" t="s">
        <v>86</v>
      </c>
      <c r="AY117" s="150" t="s">
        <v>175</v>
      </c>
    </row>
    <row r="118" spans="2:65" s="12" customFormat="1" ht="11.25">
      <c r="B118" s="148"/>
      <c r="D118" s="149" t="s">
        <v>185</v>
      </c>
      <c r="E118" s="150" t="s">
        <v>48</v>
      </c>
      <c r="F118" s="151" t="s">
        <v>1740</v>
      </c>
      <c r="H118" s="150" t="s">
        <v>48</v>
      </c>
      <c r="I118" s="152"/>
      <c r="L118" s="148"/>
      <c r="M118" s="153"/>
      <c r="T118" s="154"/>
      <c r="AT118" s="150" t="s">
        <v>185</v>
      </c>
      <c r="AU118" s="150" t="s">
        <v>94</v>
      </c>
      <c r="AV118" s="12" t="s">
        <v>23</v>
      </c>
      <c r="AW118" s="12" t="s">
        <v>46</v>
      </c>
      <c r="AX118" s="12" t="s">
        <v>86</v>
      </c>
      <c r="AY118" s="150" t="s">
        <v>175</v>
      </c>
    </row>
    <row r="119" spans="2:65" s="13" customFormat="1" ht="11.25">
      <c r="B119" s="155"/>
      <c r="D119" s="149" t="s">
        <v>185</v>
      </c>
      <c r="E119" s="156" t="s">
        <v>48</v>
      </c>
      <c r="F119" s="157" t="s">
        <v>1741</v>
      </c>
      <c r="H119" s="158">
        <v>93.674999999999997</v>
      </c>
      <c r="I119" s="159"/>
      <c r="L119" s="155"/>
      <c r="M119" s="160"/>
      <c r="T119" s="161"/>
      <c r="AT119" s="156" t="s">
        <v>185</v>
      </c>
      <c r="AU119" s="156" t="s">
        <v>94</v>
      </c>
      <c r="AV119" s="13" t="s">
        <v>94</v>
      </c>
      <c r="AW119" s="13" t="s">
        <v>46</v>
      </c>
      <c r="AX119" s="13" t="s">
        <v>86</v>
      </c>
      <c r="AY119" s="156" t="s">
        <v>175</v>
      </c>
    </row>
    <row r="120" spans="2:65" s="12" customFormat="1" ht="11.25">
      <c r="B120" s="148"/>
      <c r="D120" s="149" t="s">
        <v>185</v>
      </c>
      <c r="E120" s="150" t="s">
        <v>48</v>
      </c>
      <c r="F120" s="151" t="s">
        <v>1742</v>
      </c>
      <c r="H120" s="150" t="s">
        <v>48</v>
      </c>
      <c r="I120" s="152"/>
      <c r="L120" s="148"/>
      <c r="M120" s="153"/>
      <c r="T120" s="154"/>
      <c r="AT120" s="150" t="s">
        <v>185</v>
      </c>
      <c r="AU120" s="150" t="s">
        <v>94</v>
      </c>
      <c r="AV120" s="12" t="s">
        <v>23</v>
      </c>
      <c r="AW120" s="12" t="s">
        <v>46</v>
      </c>
      <c r="AX120" s="12" t="s">
        <v>86</v>
      </c>
      <c r="AY120" s="150" t="s">
        <v>175</v>
      </c>
    </row>
    <row r="121" spans="2:65" s="13" customFormat="1" ht="11.25">
      <c r="B121" s="155"/>
      <c r="D121" s="149" t="s">
        <v>185</v>
      </c>
      <c r="E121" s="156" t="s">
        <v>48</v>
      </c>
      <c r="F121" s="157" t="s">
        <v>1743</v>
      </c>
      <c r="H121" s="158">
        <v>15.75</v>
      </c>
      <c r="I121" s="159"/>
      <c r="L121" s="155"/>
      <c r="M121" s="160"/>
      <c r="T121" s="161"/>
      <c r="AT121" s="156" t="s">
        <v>185</v>
      </c>
      <c r="AU121" s="156" t="s">
        <v>94</v>
      </c>
      <c r="AV121" s="13" t="s">
        <v>94</v>
      </c>
      <c r="AW121" s="13" t="s">
        <v>46</v>
      </c>
      <c r="AX121" s="13" t="s">
        <v>86</v>
      </c>
      <c r="AY121" s="156" t="s">
        <v>175</v>
      </c>
    </row>
    <row r="122" spans="2:65" s="12" customFormat="1" ht="11.25">
      <c r="B122" s="148"/>
      <c r="D122" s="149" t="s">
        <v>185</v>
      </c>
      <c r="E122" s="150" t="s">
        <v>48</v>
      </c>
      <c r="F122" s="151" t="s">
        <v>1731</v>
      </c>
      <c r="H122" s="150" t="s">
        <v>48</v>
      </c>
      <c r="I122" s="152"/>
      <c r="L122" s="148"/>
      <c r="M122" s="153"/>
      <c r="T122" s="154"/>
      <c r="AT122" s="150" t="s">
        <v>185</v>
      </c>
      <c r="AU122" s="150" t="s">
        <v>94</v>
      </c>
      <c r="AV122" s="12" t="s">
        <v>23</v>
      </c>
      <c r="AW122" s="12" t="s">
        <v>46</v>
      </c>
      <c r="AX122" s="12" t="s">
        <v>86</v>
      </c>
      <c r="AY122" s="150" t="s">
        <v>175</v>
      </c>
    </row>
    <row r="123" spans="2:65" s="13" customFormat="1" ht="11.25">
      <c r="B123" s="155"/>
      <c r="D123" s="149" t="s">
        <v>185</v>
      </c>
      <c r="E123" s="156" t="s">
        <v>48</v>
      </c>
      <c r="F123" s="157" t="s">
        <v>1732</v>
      </c>
      <c r="H123" s="158">
        <v>21.3</v>
      </c>
      <c r="I123" s="159"/>
      <c r="L123" s="155"/>
      <c r="M123" s="160"/>
      <c r="T123" s="161"/>
      <c r="AT123" s="156" t="s">
        <v>185</v>
      </c>
      <c r="AU123" s="156" t="s">
        <v>94</v>
      </c>
      <c r="AV123" s="13" t="s">
        <v>94</v>
      </c>
      <c r="AW123" s="13" t="s">
        <v>46</v>
      </c>
      <c r="AX123" s="13" t="s">
        <v>86</v>
      </c>
      <c r="AY123" s="156" t="s">
        <v>175</v>
      </c>
    </row>
    <row r="124" spans="2:65" s="12" customFormat="1" ht="11.25">
      <c r="B124" s="148"/>
      <c r="D124" s="149" t="s">
        <v>185</v>
      </c>
      <c r="E124" s="150" t="s">
        <v>48</v>
      </c>
      <c r="F124" s="151" t="s">
        <v>1744</v>
      </c>
      <c r="H124" s="150" t="s">
        <v>48</v>
      </c>
      <c r="I124" s="152"/>
      <c r="L124" s="148"/>
      <c r="M124" s="153"/>
      <c r="T124" s="154"/>
      <c r="AT124" s="150" t="s">
        <v>185</v>
      </c>
      <c r="AU124" s="150" t="s">
        <v>94</v>
      </c>
      <c r="AV124" s="12" t="s">
        <v>23</v>
      </c>
      <c r="AW124" s="12" t="s">
        <v>46</v>
      </c>
      <c r="AX124" s="12" t="s">
        <v>86</v>
      </c>
      <c r="AY124" s="150" t="s">
        <v>175</v>
      </c>
    </row>
    <row r="125" spans="2:65" s="13" customFormat="1" ht="11.25">
      <c r="B125" s="155"/>
      <c r="D125" s="149" t="s">
        <v>185</v>
      </c>
      <c r="E125" s="156" t="s">
        <v>48</v>
      </c>
      <c r="F125" s="157" t="s">
        <v>1734</v>
      </c>
      <c r="H125" s="158">
        <v>19.2</v>
      </c>
      <c r="I125" s="159"/>
      <c r="L125" s="155"/>
      <c r="M125" s="160"/>
      <c r="T125" s="161"/>
      <c r="AT125" s="156" t="s">
        <v>185</v>
      </c>
      <c r="AU125" s="156" t="s">
        <v>94</v>
      </c>
      <c r="AV125" s="13" t="s">
        <v>94</v>
      </c>
      <c r="AW125" s="13" t="s">
        <v>46</v>
      </c>
      <c r="AX125" s="13" t="s">
        <v>86</v>
      </c>
      <c r="AY125" s="156" t="s">
        <v>175</v>
      </c>
    </row>
    <row r="126" spans="2:65" s="14" customFormat="1" ht="11.25">
      <c r="B126" s="162"/>
      <c r="D126" s="149" t="s">
        <v>185</v>
      </c>
      <c r="E126" s="163" t="s">
        <v>48</v>
      </c>
      <c r="F126" s="164" t="s">
        <v>209</v>
      </c>
      <c r="H126" s="165">
        <v>149.92500000000001</v>
      </c>
      <c r="I126" s="166"/>
      <c r="L126" s="162"/>
      <c r="M126" s="167"/>
      <c r="T126" s="168"/>
      <c r="AT126" s="163" t="s">
        <v>185</v>
      </c>
      <c r="AU126" s="163" t="s">
        <v>94</v>
      </c>
      <c r="AV126" s="14" t="s">
        <v>210</v>
      </c>
      <c r="AW126" s="14" t="s">
        <v>46</v>
      </c>
      <c r="AX126" s="14" t="s">
        <v>23</v>
      </c>
      <c r="AY126" s="163" t="s">
        <v>175</v>
      </c>
    </row>
    <row r="127" spans="2:65" s="1" customFormat="1" ht="49.15" customHeight="1">
      <c r="B127" s="32"/>
      <c r="C127" s="131" t="s">
        <v>210</v>
      </c>
      <c r="D127" s="131" t="s">
        <v>177</v>
      </c>
      <c r="E127" s="132" t="s">
        <v>1745</v>
      </c>
      <c r="F127" s="133" t="s">
        <v>1746</v>
      </c>
      <c r="G127" s="134" t="s">
        <v>1075</v>
      </c>
      <c r="H127" s="135">
        <v>604.755</v>
      </c>
      <c r="I127" s="136"/>
      <c r="J127" s="137">
        <f>ROUND(I127*H127,2)</f>
        <v>0</v>
      </c>
      <c r="K127" s="133" t="s">
        <v>181</v>
      </c>
      <c r="L127" s="32"/>
      <c r="M127" s="138" t="s">
        <v>48</v>
      </c>
      <c r="N127" s="139" t="s">
        <v>57</v>
      </c>
      <c r="P127" s="140">
        <f>O127*H127</f>
        <v>0</v>
      </c>
      <c r="Q127" s="140">
        <v>5.0000000000000002E-5</v>
      </c>
      <c r="R127" s="140">
        <f>Q127*H127</f>
        <v>3.0237750000000001E-2</v>
      </c>
      <c r="S127" s="140">
        <v>0.115</v>
      </c>
      <c r="T127" s="141">
        <f>S127*H127</f>
        <v>69.546824999999998</v>
      </c>
      <c r="AR127" s="142" t="s">
        <v>210</v>
      </c>
      <c r="AT127" s="142" t="s">
        <v>177</v>
      </c>
      <c r="AU127" s="142" t="s">
        <v>94</v>
      </c>
      <c r="AY127" s="16" t="s">
        <v>175</v>
      </c>
      <c r="BE127" s="143">
        <f>IF(N127="základní",J127,0)</f>
        <v>0</v>
      </c>
      <c r="BF127" s="143">
        <f>IF(N127="snížená",J127,0)</f>
        <v>0</v>
      </c>
      <c r="BG127" s="143">
        <f>IF(N127="zákl. přenesená",J127,0)</f>
        <v>0</v>
      </c>
      <c r="BH127" s="143">
        <f>IF(N127="sníž. přenesená",J127,0)</f>
        <v>0</v>
      </c>
      <c r="BI127" s="143">
        <f>IF(N127="nulová",J127,0)</f>
        <v>0</v>
      </c>
      <c r="BJ127" s="16" t="s">
        <v>23</v>
      </c>
      <c r="BK127" s="143">
        <f>ROUND(I127*H127,2)</f>
        <v>0</v>
      </c>
      <c r="BL127" s="16" t="s">
        <v>210</v>
      </c>
      <c r="BM127" s="142" t="s">
        <v>1747</v>
      </c>
    </row>
    <row r="128" spans="2:65" s="1" customFormat="1" ht="11.25">
      <c r="B128" s="32"/>
      <c r="D128" s="144" t="s">
        <v>183</v>
      </c>
      <c r="F128" s="145" t="s">
        <v>1748</v>
      </c>
      <c r="I128" s="146"/>
      <c r="L128" s="32"/>
      <c r="M128" s="147"/>
      <c r="T128" s="53"/>
      <c r="AT128" s="16" t="s">
        <v>183</v>
      </c>
      <c r="AU128" s="16" t="s">
        <v>94</v>
      </c>
    </row>
    <row r="129" spans="2:65" s="12" customFormat="1" ht="11.25">
      <c r="B129" s="148"/>
      <c r="D129" s="149" t="s">
        <v>185</v>
      </c>
      <c r="E129" s="150" t="s">
        <v>48</v>
      </c>
      <c r="F129" s="151" t="s">
        <v>1724</v>
      </c>
      <c r="H129" s="150" t="s">
        <v>48</v>
      </c>
      <c r="I129" s="152"/>
      <c r="L129" s="148"/>
      <c r="M129" s="153"/>
      <c r="T129" s="154"/>
      <c r="AT129" s="150" t="s">
        <v>185</v>
      </c>
      <c r="AU129" s="150" t="s">
        <v>94</v>
      </c>
      <c r="AV129" s="12" t="s">
        <v>23</v>
      </c>
      <c r="AW129" s="12" t="s">
        <v>46</v>
      </c>
      <c r="AX129" s="12" t="s">
        <v>86</v>
      </c>
      <c r="AY129" s="150" t="s">
        <v>175</v>
      </c>
    </row>
    <row r="130" spans="2:65" s="12" customFormat="1" ht="11.25">
      <c r="B130" s="148"/>
      <c r="D130" s="149" t="s">
        <v>185</v>
      </c>
      <c r="E130" s="150" t="s">
        <v>48</v>
      </c>
      <c r="F130" s="151" t="s">
        <v>1749</v>
      </c>
      <c r="H130" s="150" t="s">
        <v>48</v>
      </c>
      <c r="I130" s="152"/>
      <c r="L130" s="148"/>
      <c r="M130" s="153"/>
      <c r="T130" s="154"/>
      <c r="AT130" s="150" t="s">
        <v>185</v>
      </c>
      <c r="AU130" s="150" t="s">
        <v>94</v>
      </c>
      <c r="AV130" s="12" t="s">
        <v>23</v>
      </c>
      <c r="AW130" s="12" t="s">
        <v>46</v>
      </c>
      <c r="AX130" s="12" t="s">
        <v>86</v>
      </c>
      <c r="AY130" s="150" t="s">
        <v>175</v>
      </c>
    </row>
    <row r="131" spans="2:65" s="13" customFormat="1" ht="22.5">
      <c r="B131" s="155"/>
      <c r="D131" s="149" t="s">
        <v>185</v>
      </c>
      <c r="E131" s="156" t="s">
        <v>48</v>
      </c>
      <c r="F131" s="157" t="s">
        <v>1750</v>
      </c>
      <c r="H131" s="158">
        <v>458.88</v>
      </c>
      <c r="I131" s="159"/>
      <c r="L131" s="155"/>
      <c r="M131" s="160"/>
      <c r="T131" s="161"/>
      <c r="AT131" s="156" t="s">
        <v>185</v>
      </c>
      <c r="AU131" s="156" t="s">
        <v>94</v>
      </c>
      <c r="AV131" s="13" t="s">
        <v>94</v>
      </c>
      <c r="AW131" s="13" t="s">
        <v>46</v>
      </c>
      <c r="AX131" s="13" t="s">
        <v>86</v>
      </c>
      <c r="AY131" s="156" t="s">
        <v>175</v>
      </c>
    </row>
    <row r="132" spans="2:65" s="13" customFormat="1" ht="22.5">
      <c r="B132" s="155"/>
      <c r="D132" s="149" t="s">
        <v>185</v>
      </c>
      <c r="E132" s="156" t="s">
        <v>48</v>
      </c>
      <c r="F132" s="157" t="s">
        <v>1751</v>
      </c>
      <c r="H132" s="158">
        <v>145.875</v>
      </c>
      <c r="I132" s="159"/>
      <c r="L132" s="155"/>
      <c r="M132" s="160"/>
      <c r="T132" s="161"/>
      <c r="AT132" s="156" t="s">
        <v>185</v>
      </c>
      <c r="AU132" s="156" t="s">
        <v>94</v>
      </c>
      <c r="AV132" s="13" t="s">
        <v>94</v>
      </c>
      <c r="AW132" s="13" t="s">
        <v>46</v>
      </c>
      <c r="AX132" s="13" t="s">
        <v>86</v>
      </c>
      <c r="AY132" s="156" t="s">
        <v>175</v>
      </c>
    </row>
    <row r="133" spans="2:65" s="14" customFormat="1" ht="11.25">
      <c r="B133" s="162"/>
      <c r="D133" s="149" t="s">
        <v>185</v>
      </c>
      <c r="E133" s="163" t="s">
        <v>48</v>
      </c>
      <c r="F133" s="164" t="s">
        <v>209</v>
      </c>
      <c r="H133" s="165">
        <v>604.755</v>
      </c>
      <c r="I133" s="166"/>
      <c r="L133" s="162"/>
      <c r="M133" s="167"/>
      <c r="T133" s="168"/>
      <c r="AT133" s="163" t="s">
        <v>185</v>
      </c>
      <c r="AU133" s="163" t="s">
        <v>94</v>
      </c>
      <c r="AV133" s="14" t="s">
        <v>210</v>
      </c>
      <c r="AW133" s="14" t="s">
        <v>46</v>
      </c>
      <c r="AX133" s="14" t="s">
        <v>23</v>
      </c>
      <c r="AY133" s="163" t="s">
        <v>175</v>
      </c>
    </row>
    <row r="134" spans="2:65" s="1" customFormat="1" ht="44.25" customHeight="1">
      <c r="B134" s="32"/>
      <c r="C134" s="131" t="s">
        <v>245</v>
      </c>
      <c r="D134" s="131" t="s">
        <v>177</v>
      </c>
      <c r="E134" s="132" t="s">
        <v>1752</v>
      </c>
      <c r="F134" s="133" t="s">
        <v>1753</v>
      </c>
      <c r="G134" s="134" t="s">
        <v>295</v>
      </c>
      <c r="H134" s="135">
        <v>18</v>
      </c>
      <c r="I134" s="136"/>
      <c r="J134" s="137">
        <f>ROUND(I134*H134,2)</f>
        <v>0</v>
      </c>
      <c r="K134" s="133" t="s">
        <v>181</v>
      </c>
      <c r="L134" s="32"/>
      <c r="M134" s="138" t="s">
        <v>48</v>
      </c>
      <c r="N134" s="139" t="s">
        <v>57</v>
      </c>
      <c r="P134" s="140">
        <f>O134*H134</f>
        <v>0</v>
      </c>
      <c r="Q134" s="140">
        <v>0</v>
      </c>
      <c r="R134" s="140">
        <f>Q134*H134</f>
        <v>0</v>
      </c>
      <c r="S134" s="140">
        <v>0.28999999999999998</v>
      </c>
      <c r="T134" s="141">
        <f>S134*H134</f>
        <v>5.22</v>
      </c>
      <c r="AR134" s="142" t="s">
        <v>210</v>
      </c>
      <c r="AT134" s="142" t="s">
        <v>177</v>
      </c>
      <c r="AU134" s="142" t="s">
        <v>94</v>
      </c>
      <c r="AY134" s="16" t="s">
        <v>175</v>
      </c>
      <c r="BE134" s="143">
        <f>IF(N134="základní",J134,0)</f>
        <v>0</v>
      </c>
      <c r="BF134" s="143">
        <f>IF(N134="snížená",J134,0)</f>
        <v>0</v>
      </c>
      <c r="BG134" s="143">
        <f>IF(N134="zákl. přenesená",J134,0)</f>
        <v>0</v>
      </c>
      <c r="BH134" s="143">
        <f>IF(N134="sníž. přenesená",J134,0)</f>
        <v>0</v>
      </c>
      <c r="BI134" s="143">
        <f>IF(N134="nulová",J134,0)</f>
        <v>0</v>
      </c>
      <c r="BJ134" s="16" t="s">
        <v>23</v>
      </c>
      <c r="BK134" s="143">
        <f>ROUND(I134*H134,2)</f>
        <v>0</v>
      </c>
      <c r="BL134" s="16" t="s">
        <v>210</v>
      </c>
      <c r="BM134" s="142" t="s">
        <v>1754</v>
      </c>
    </row>
    <row r="135" spans="2:65" s="1" customFormat="1" ht="11.25">
      <c r="B135" s="32"/>
      <c r="D135" s="144" t="s">
        <v>183</v>
      </c>
      <c r="F135" s="145" t="s">
        <v>1755</v>
      </c>
      <c r="I135" s="146"/>
      <c r="L135" s="32"/>
      <c r="M135" s="147"/>
      <c r="T135" s="53"/>
      <c r="AT135" s="16" t="s">
        <v>183</v>
      </c>
      <c r="AU135" s="16" t="s">
        <v>94</v>
      </c>
    </row>
    <row r="136" spans="2:65" s="12" customFormat="1" ht="11.25">
      <c r="B136" s="148"/>
      <c r="D136" s="149" t="s">
        <v>185</v>
      </c>
      <c r="E136" s="150" t="s">
        <v>48</v>
      </c>
      <c r="F136" s="151" t="s">
        <v>1724</v>
      </c>
      <c r="H136" s="150" t="s">
        <v>48</v>
      </c>
      <c r="I136" s="152"/>
      <c r="L136" s="148"/>
      <c r="M136" s="153"/>
      <c r="T136" s="154"/>
      <c r="AT136" s="150" t="s">
        <v>185</v>
      </c>
      <c r="AU136" s="150" t="s">
        <v>94</v>
      </c>
      <c r="AV136" s="12" t="s">
        <v>23</v>
      </c>
      <c r="AW136" s="12" t="s">
        <v>46</v>
      </c>
      <c r="AX136" s="12" t="s">
        <v>86</v>
      </c>
      <c r="AY136" s="150" t="s">
        <v>175</v>
      </c>
    </row>
    <row r="137" spans="2:65" s="12" customFormat="1" ht="11.25">
      <c r="B137" s="148"/>
      <c r="D137" s="149" t="s">
        <v>185</v>
      </c>
      <c r="E137" s="150" t="s">
        <v>48</v>
      </c>
      <c r="F137" s="151" t="s">
        <v>1756</v>
      </c>
      <c r="H137" s="150" t="s">
        <v>48</v>
      </c>
      <c r="I137" s="152"/>
      <c r="L137" s="148"/>
      <c r="M137" s="153"/>
      <c r="T137" s="154"/>
      <c r="AT137" s="150" t="s">
        <v>185</v>
      </c>
      <c r="AU137" s="150" t="s">
        <v>94</v>
      </c>
      <c r="AV137" s="12" t="s">
        <v>23</v>
      </c>
      <c r="AW137" s="12" t="s">
        <v>46</v>
      </c>
      <c r="AX137" s="12" t="s">
        <v>86</v>
      </c>
      <c r="AY137" s="150" t="s">
        <v>175</v>
      </c>
    </row>
    <row r="138" spans="2:65" s="13" customFormat="1" ht="11.25">
      <c r="B138" s="155"/>
      <c r="D138" s="149" t="s">
        <v>185</v>
      </c>
      <c r="E138" s="156" t="s">
        <v>48</v>
      </c>
      <c r="F138" s="157" t="s">
        <v>316</v>
      </c>
      <c r="H138" s="158">
        <v>18</v>
      </c>
      <c r="I138" s="159"/>
      <c r="L138" s="155"/>
      <c r="M138" s="160"/>
      <c r="T138" s="161"/>
      <c r="AT138" s="156" t="s">
        <v>185</v>
      </c>
      <c r="AU138" s="156" t="s">
        <v>94</v>
      </c>
      <c r="AV138" s="13" t="s">
        <v>94</v>
      </c>
      <c r="AW138" s="13" t="s">
        <v>46</v>
      </c>
      <c r="AX138" s="13" t="s">
        <v>23</v>
      </c>
      <c r="AY138" s="156" t="s">
        <v>175</v>
      </c>
    </row>
    <row r="139" spans="2:65" s="1" customFormat="1" ht="49.15" customHeight="1">
      <c r="B139" s="32"/>
      <c r="C139" s="131" t="s">
        <v>253</v>
      </c>
      <c r="D139" s="131" t="s">
        <v>177</v>
      </c>
      <c r="E139" s="132" t="s">
        <v>1757</v>
      </c>
      <c r="F139" s="133" t="s">
        <v>1758</v>
      </c>
      <c r="G139" s="134" t="s">
        <v>295</v>
      </c>
      <c r="H139" s="135">
        <v>125</v>
      </c>
      <c r="I139" s="136"/>
      <c r="J139" s="137">
        <f>ROUND(I139*H139,2)</f>
        <v>0</v>
      </c>
      <c r="K139" s="133" t="s">
        <v>181</v>
      </c>
      <c r="L139" s="32"/>
      <c r="M139" s="138" t="s">
        <v>48</v>
      </c>
      <c r="N139" s="139" t="s">
        <v>57</v>
      </c>
      <c r="P139" s="140">
        <f>O139*H139</f>
        <v>0</v>
      </c>
      <c r="Q139" s="140">
        <v>0</v>
      </c>
      <c r="R139" s="140">
        <f>Q139*H139</f>
        <v>0</v>
      </c>
      <c r="S139" s="140">
        <v>0.20499999999999999</v>
      </c>
      <c r="T139" s="141">
        <f>S139*H139</f>
        <v>25.625</v>
      </c>
      <c r="AR139" s="142" t="s">
        <v>210</v>
      </c>
      <c r="AT139" s="142" t="s">
        <v>177</v>
      </c>
      <c r="AU139" s="142" t="s">
        <v>94</v>
      </c>
      <c r="AY139" s="16" t="s">
        <v>175</v>
      </c>
      <c r="BE139" s="143">
        <f>IF(N139="základní",J139,0)</f>
        <v>0</v>
      </c>
      <c r="BF139" s="143">
        <f>IF(N139="snížená",J139,0)</f>
        <v>0</v>
      </c>
      <c r="BG139" s="143">
        <f>IF(N139="zákl. přenesená",J139,0)</f>
        <v>0</v>
      </c>
      <c r="BH139" s="143">
        <f>IF(N139="sníž. přenesená",J139,0)</f>
        <v>0</v>
      </c>
      <c r="BI139" s="143">
        <f>IF(N139="nulová",J139,0)</f>
        <v>0</v>
      </c>
      <c r="BJ139" s="16" t="s">
        <v>23</v>
      </c>
      <c r="BK139" s="143">
        <f>ROUND(I139*H139,2)</f>
        <v>0</v>
      </c>
      <c r="BL139" s="16" t="s">
        <v>210</v>
      </c>
      <c r="BM139" s="142" t="s">
        <v>1759</v>
      </c>
    </row>
    <row r="140" spans="2:65" s="1" customFormat="1" ht="11.25">
      <c r="B140" s="32"/>
      <c r="D140" s="144" t="s">
        <v>183</v>
      </c>
      <c r="F140" s="145" t="s">
        <v>1760</v>
      </c>
      <c r="I140" s="146"/>
      <c r="L140" s="32"/>
      <c r="M140" s="147"/>
      <c r="T140" s="53"/>
      <c r="AT140" s="16" t="s">
        <v>183</v>
      </c>
      <c r="AU140" s="16" t="s">
        <v>94</v>
      </c>
    </row>
    <row r="141" spans="2:65" s="12" customFormat="1" ht="11.25">
      <c r="B141" s="148"/>
      <c r="D141" s="149" t="s">
        <v>185</v>
      </c>
      <c r="E141" s="150" t="s">
        <v>48</v>
      </c>
      <c r="F141" s="151" t="s">
        <v>1724</v>
      </c>
      <c r="H141" s="150" t="s">
        <v>48</v>
      </c>
      <c r="I141" s="152"/>
      <c r="L141" s="148"/>
      <c r="M141" s="153"/>
      <c r="T141" s="154"/>
      <c r="AT141" s="150" t="s">
        <v>185</v>
      </c>
      <c r="AU141" s="150" t="s">
        <v>94</v>
      </c>
      <c r="AV141" s="12" t="s">
        <v>23</v>
      </c>
      <c r="AW141" s="12" t="s">
        <v>46</v>
      </c>
      <c r="AX141" s="12" t="s">
        <v>86</v>
      </c>
      <c r="AY141" s="150" t="s">
        <v>175</v>
      </c>
    </row>
    <row r="142" spans="2:65" s="12" customFormat="1" ht="11.25">
      <c r="B142" s="148"/>
      <c r="D142" s="149" t="s">
        <v>185</v>
      </c>
      <c r="E142" s="150" t="s">
        <v>48</v>
      </c>
      <c r="F142" s="151" t="s">
        <v>1761</v>
      </c>
      <c r="H142" s="150" t="s">
        <v>48</v>
      </c>
      <c r="I142" s="152"/>
      <c r="L142" s="148"/>
      <c r="M142" s="153"/>
      <c r="T142" s="154"/>
      <c r="AT142" s="150" t="s">
        <v>185</v>
      </c>
      <c r="AU142" s="150" t="s">
        <v>94</v>
      </c>
      <c r="AV142" s="12" t="s">
        <v>23</v>
      </c>
      <c r="AW142" s="12" t="s">
        <v>46</v>
      </c>
      <c r="AX142" s="12" t="s">
        <v>86</v>
      </c>
      <c r="AY142" s="150" t="s">
        <v>175</v>
      </c>
    </row>
    <row r="143" spans="2:65" s="13" customFormat="1" ht="11.25">
      <c r="B143" s="155"/>
      <c r="D143" s="149" t="s">
        <v>185</v>
      </c>
      <c r="E143" s="156" t="s">
        <v>48</v>
      </c>
      <c r="F143" s="157" t="s">
        <v>1762</v>
      </c>
      <c r="H143" s="158">
        <v>104</v>
      </c>
      <c r="I143" s="159"/>
      <c r="L143" s="155"/>
      <c r="M143" s="160"/>
      <c r="T143" s="161"/>
      <c r="AT143" s="156" t="s">
        <v>185</v>
      </c>
      <c r="AU143" s="156" t="s">
        <v>94</v>
      </c>
      <c r="AV143" s="13" t="s">
        <v>94</v>
      </c>
      <c r="AW143" s="13" t="s">
        <v>46</v>
      </c>
      <c r="AX143" s="13" t="s">
        <v>86</v>
      </c>
      <c r="AY143" s="156" t="s">
        <v>175</v>
      </c>
    </row>
    <row r="144" spans="2:65" s="12" customFormat="1" ht="11.25">
      <c r="B144" s="148"/>
      <c r="D144" s="149" t="s">
        <v>185</v>
      </c>
      <c r="E144" s="150" t="s">
        <v>48</v>
      </c>
      <c r="F144" s="151" t="s">
        <v>1763</v>
      </c>
      <c r="H144" s="150" t="s">
        <v>48</v>
      </c>
      <c r="I144" s="152"/>
      <c r="L144" s="148"/>
      <c r="M144" s="153"/>
      <c r="T144" s="154"/>
      <c r="AT144" s="150" t="s">
        <v>185</v>
      </c>
      <c r="AU144" s="150" t="s">
        <v>94</v>
      </c>
      <c r="AV144" s="12" t="s">
        <v>23</v>
      </c>
      <c r="AW144" s="12" t="s">
        <v>46</v>
      </c>
      <c r="AX144" s="12" t="s">
        <v>86</v>
      </c>
      <c r="AY144" s="150" t="s">
        <v>175</v>
      </c>
    </row>
    <row r="145" spans="2:65" s="13" customFormat="1" ht="11.25">
      <c r="B145" s="155"/>
      <c r="D145" s="149" t="s">
        <v>185</v>
      </c>
      <c r="E145" s="156" t="s">
        <v>48</v>
      </c>
      <c r="F145" s="157" t="s">
        <v>7</v>
      </c>
      <c r="H145" s="158">
        <v>21</v>
      </c>
      <c r="I145" s="159"/>
      <c r="L145" s="155"/>
      <c r="M145" s="160"/>
      <c r="T145" s="161"/>
      <c r="AT145" s="156" t="s">
        <v>185</v>
      </c>
      <c r="AU145" s="156" t="s">
        <v>94</v>
      </c>
      <c r="AV145" s="13" t="s">
        <v>94</v>
      </c>
      <c r="AW145" s="13" t="s">
        <v>46</v>
      </c>
      <c r="AX145" s="13" t="s">
        <v>86</v>
      </c>
      <c r="AY145" s="156" t="s">
        <v>175</v>
      </c>
    </row>
    <row r="146" spans="2:65" s="14" customFormat="1" ht="11.25">
      <c r="B146" s="162"/>
      <c r="D146" s="149" t="s">
        <v>185</v>
      </c>
      <c r="E146" s="163" t="s">
        <v>48</v>
      </c>
      <c r="F146" s="164" t="s">
        <v>209</v>
      </c>
      <c r="H146" s="165">
        <v>125</v>
      </c>
      <c r="I146" s="166"/>
      <c r="L146" s="162"/>
      <c r="M146" s="167"/>
      <c r="T146" s="168"/>
      <c r="AT146" s="163" t="s">
        <v>185</v>
      </c>
      <c r="AU146" s="163" t="s">
        <v>94</v>
      </c>
      <c r="AV146" s="14" t="s">
        <v>210</v>
      </c>
      <c r="AW146" s="14" t="s">
        <v>46</v>
      </c>
      <c r="AX146" s="14" t="s">
        <v>23</v>
      </c>
      <c r="AY146" s="163" t="s">
        <v>175</v>
      </c>
    </row>
    <row r="147" spans="2:65" s="1" customFormat="1" ht="44.25" customHeight="1">
      <c r="B147" s="32"/>
      <c r="C147" s="131" t="s">
        <v>258</v>
      </c>
      <c r="D147" s="131" t="s">
        <v>177</v>
      </c>
      <c r="E147" s="132" t="s">
        <v>1764</v>
      </c>
      <c r="F147" s="133" t="s">
        <v>1765</v>
      </c>
      <c r="G147" s="134" t="s">
        <v>295</v>
      </c>
      <c r="H147" s="135">
        <v>18</v>
      </c>
      <c r="I147" s="136"/>
      <c r="J147" s="137">
        <f>ROUND(I147*H147,2)</f>
        <v>0</v>
      </c>
      <c r="K147" s="133" t="s">
        <v>181</v>
      </c>
      <c r="L147" s="32"/>
      <c r="M147" s="138" t="s">
        <v>48</v>
      </c>
      <c r="N147" s="139" t="s">
        <v>57</v>
      </c>
      <c r="P147" s="140">
        <f>O147*H147</f>
        <v>0</v>
      </c>
      <c r="Q147" s="140">
        <v>0</v>
      </c>
      <c r="R147" s="140">
        <f>Q147*H147</f>
        <v>0</v>
      </c>
      <c r="S147" s="140">
        <v>0.115</v>
      </c>
      <c r="T147" s="141">
        <f>S147*H147</f>
        <v>2.0700000000000003</v>
      </c>
      <c r="AR147" s="142" t="s">
        <v>210</v>
      </c>
      <c r="AT147" s="142" t="s">
        <v>177</v>
      </c>
      <c r="AU147" s="142" t="s">
        <v>94</v>
      </c>
      <c r="AY147" s="16" t="s">
        <v>175</v>
      </c>
      <c r="BE147" s="143">
        <f>IF(N147="základní",J147,0)</f>
        <v>0</v>
      </c>
      <c r="BF147" s="143">
        <f>IF(N147="snížená",J147,0)</f>
        <v>0</v>
      </c>
      <c r="BG147" s="143">
        <f>IF(N147="zákl. přenesená",J147,0)</f>
        <v>0</v>
      </c>
      <c r="BH147" s="143">
        <f>IF(N147="sníž. přenesená",J147,0)</f>
        <v>0</v>
      </c>
      <c r="BI147" s="143">
        <f>IF(N147="nulová",J147,0)</f>
        <v>0</v>
      </c>
      <c r="BJ147" s="16" t="s">
        <v>23</v>
      </c>
      <c r="BK147" s="143">
        <f>ROUND(I147*H147,2)</f>
        <v>0</v>
      </c>
      <c r="BL147" s="16" t="s">
        <v>210</v>
      </c>
      <c r="BM147" s="142" t="s">
        <v>1766</v>
      </c>
    </row>
    <row r="148" spans="2:65" s="1" customFormat="1" ht="11.25">
      <c r="B148" s="32"/>
      <c r="D148" s="144" t="s">
        <v>183</v>
      </c>
      <c r="F148" s="145" t="s">
        <v>1767</v>
      </c>
      <c r="I148" s="146"/>
      <c r="L148" s="32"/>
      <c r="M148" s="147"/>
      <c r="T148" s="53"/>
      <c r="AT148" s="16" t="s">
        <v>183</v>
      </c>
      <c r="AU148" s="16" t="s">
        <v>94</v>
      </c>
    </row>
    <row r="149" spans="2:65" s="12" customFormat="1" ht="11.25">
      <c r="B149" s="148"/>
      <c r="D149" s="149" t="s">
        <v>185</v>
      </c>
      <c r="E149" s="150" t="s">
        <v>48</v>
      </c>
      <c r="F149" s="151" t="s">
        <v>1724</v>
      </c>
      <c r="H149" s="150" t="s">
        <v>48</v>
      </c>
      <c r="I149" s="152"/>
      <c r="L149" s="148"/>
      <c r="M149" s="153"/>
      <c r="T149" s="154"/>
      <c r="AT149" s="150" t="s">
        <v>185</v>
      </c>
      <c r="AU149" s="150" t="s">
        <v>94</v>
      </c>
      <c r="AV149" s="12" t="s">
        <v>23</v>
      </c>
      <c r="AW149" s="12" t="s">
        <v>46</v>
      </c>
      <c r="AX149" s="12" t="s">
        <v>86</v>
      </c>
      <c r="AY149" s="150" t="s">
        <v>175</v>
      </c>
    </row>
    <row r="150" spans="2:65" s="12" customFormat="1" ht="11.25">
      <c r="B150" s="148"/>
      <c r="D150" s="149" t="s">
        <v>185</v>
      </c>
      <c r="E150" s="150" t="s">
        <v>48</v>
      </c>
      <c r="F150" s="151" t="s">
        <v>1756</v>
      </c>
      <c r="H150" s="150" t="s">
        <v>48</v>
      </c>
      <c r="I150" s="152"/>
      <c r="L150" s="148"/>
      <c r="M150" s="153"/>
      <c r="T150" s="154"/>
      <c r="AT150" s="150" t="s">
        <v>185</v>
      </c>
      <c r="AU150" s="150" t="s">
        <v>94</v>
      </c>
      <c r="AV150" s="12" t="s">
        <v>23</v>
      </c>
      <c r="AW150" s="12" t="s">
        <v>46</v>
      </c>
      <c r="AX150" s="12" t="s">
        <v>86</v>
      </c>
      <c r="AY150" s="150" t="s">
        <v>175</v>
      </c>
    </row>
    <row r="151" spans="2:65" s="13" customFormat="1" ht="11.25">
      <c r="B151" s="155"/>
      <c r="D151" s="149" t="s">
        <v>185</v>
      </c>
      <c r="E151" s="156" t="s">
        <v>48</v>
      </c>
      <c r="F151" s="157" t="s">
        <v>316</v>
      </c>
      <c r="H151" s="158">
        <v>18</v>
      </c>
      <c r="I151" s="159"/>
      <c r="L151" s="155"/>
      <c r="M151" s="160"/>
      <c r="T151" s="161"/>
      <c r="AT151" s="156" t="s">
        <v>185</v>
      </c>
      <c r="AU151" s="156" t="s">
        <v>94</v>
      </c>
      <c r="AV151" s="13" t="s">
        <v>94</v>
      </c>
      <c r="AW151" s="13" t="s">
        <v>46</v>
      </c>
      <c r="AX151" s="13" t="s">
        <v>23</v>
      </c>
      <c r="AY151" s="156" t="s">
        <v>175</v>
      </c>
    </row>
    <row r="152" spans="2:65" s="1" customFormat="1" ht="37.9" customHeight="1">
      <c r="B152" s="32"/>
      <c r="C152" s="131" t="s">
        <v>262</v>
      </c>
      <c r="D152" s="131" t="s">
        <v>177</v>
      </c>
      <c r="E152" s="132" t="s">
        <v>1768</v>
      </c>
      <c r="F152" s="133" t="s">
        <v>1769</v>
      </c>
      <c r="G152" s="134" t="s">
        <v>295</v>
      </c>
      <c r="H152" s="135">
        <v>76</v>
      </c>
      <c r="I152" s="136"/>
      <c r="J152" s="137">
        <f>ROUND(I152*H152,2)</f>
        <v>0</v>
      </c>
      <c r="K152" s="133" t="s">
        <v>181</v>
      </c>
      <c r="L152" s="32"/>
      <c r="M152" s="138" t="s">
        <v>48</v>
      </c>
      <c r="N152" s="139" t="s">
        <v>57</v>
      </c>
      <c r="P152" s="140">
        <f>O152*H152</f>
        <v>0</v>
      </c>
      <c r="Q152" s="140">
        <v>0</v>
      </c>
      <c r="R152" s="140">
        <f>Q152*H152</f>
        <v>0</v>
      </c>
      <c r="S152" s="140">
        <v>0.04</v>
      </c>
      <c r="T152" s="141">
        <f>S152*H152</f>
        <v>3.04</v>
      </c>
      <c r="AR152" s="142" t="s">
        <v>210</v>
      </c>
      <c r="AT152" s="142" t="s">
        <v>177</v>
      </c>
      <c r="AU152" s="142" t="s">
        <v>94</v>
      </c>
      <c r="AY152" s="16" t="s">
        <v>175</v>
      </c>
      <c r="BE152" s="143">
        <f>IF(N152="základní",J152,0)</f>
        <v>0</v>
      </c>
      <c r="BF152" s="143">
        <f>IF(N152="snížená",J152,0)</f>
        <v>0</v>
      </c>
      <c r="BG152" s="143">
        <f>IF(N152="zákl. přenesená",J152,0)</f>
        <v>0</v>
      </c>
      <c r="BH152" s="143">
        <f>IF(N152="sníž. přenesená",J152,0)</f>
        <v>0</v>
      </c>
      <c r="BI152" s="143">
        <f>IF(N152="nulová",J152,0)</f>
        <v>0</v>
      </c>
      <c r="BJ152" s="16" t="s">
        <v>23</v>
      </c>
      <c r="BK152" s="143">
        <f>ROUND(I152*H152,2)</f>
        <v>0</v>
      </c>
      <c r="BL152" s="16" t="s">
        <v>210</v>
      </c>
      <c r="BM152" s="142" t="s">
        <v>1770</v>
      </c>
    </row>
    <row r="153" spans="2:65" s="1" customFormat="1" ht="11.25">
      <c r="B153" s="32"/>
      <c r="D153" s="144" t="s">
        <v>183</v>
      </c>
      <c r="F153" s="145" t="s">
        <v>1771</v>
      </c>
      <c r="I153" s="146"/>
      <c r="L153" s="32"/>
      <c r="M153" s="147"/>
      <c r="T153" s="53"/>
      <c r="AT153" s="16" t="s">
        <v>183</v>
      </c>
      <c r="AU153" s="16" t="s">
        <v>94</v>
      </c>
    </row>
    <row r="154" spans="2:65" s="12" customFormat="1" ht="11.25">
      <c r="B154" s="148"/>
      <c r="D154" s="149" t="s">
        <v>185</v>
      </c>
      <c r="E154" s="150" t="s">
        <v>48</v>
      </c>
      <c r="F154" s="151" t="s">
        <v>1724</v>
      </c>
      <c r="H154" s="150" t="s">
        <v>48</v>
      </c>
      <c r="I154" s="152"/>
      <c r="L154" s="148"/>
      <c r="M154" s="153"/>
      <c r="T154" s="154"/>
      <c r="AT154" s="150" t="s">
        <v>185</v>
      </c>
      <c r="AU154" s="150" t="s">
        <v>94</v>
      </c>
      <c r="AV154" s="12" t="s">
        <v>23</v>
      </c>
      <c r="AW154" s="12" t="s">
        <v>46</v>
      </c>
      <c r="AX154" s="12" t="s">
        <v>86</v>
      </c>
      <c r="AY154" s="150" t="s">
        <v>175</v>
      </c>
    </row>
    <row r="155" spans="2:65" s="13" customFormat="1" ht="11.25">
      <c r="B155" s="155"/>
      <c r="D155" s="149" t="s">
        <v>185</v>
      </c>
      <c r="E155" s="156" t="s">
        <v>48</v>
      </c>
      <c r="F155" s="157" t="s">
        <v>1772</v>
      </c>
      <c r="H155" s="158">
        <v>76</v>
      </c>
      <c r="I155" s="159"/>
      <c r="L155" s="155"/>
      <c r="M155" s="160"/>
      <c r="T155" s="161"/>
      <c r="AT155" s="156" t="s">
        <v>185</v>
      </c>
      <c r="AU155" s="156" t="s">
        <v>94</v>
      </c>
      <c r="AV155" s="13" t="s">
        <v>94</v>
      </c>
      <c r="AW155" s="13" t="s">
        <v>46</v>
      </c>
      <c r="AX155" s="13" t="s">
        <v>23</v>
      </c>
      <c r="AY155" s="156" t="s">
        <v>175</v>
      </c>
    </row>
    <row r="156" spans="2:65" s="1" customFormat="1" ht="33" customHeight="1">
      <c r="B156" s="32"/>
      <c r="C156" s="131" t="s">
        <v>268</v>
      </c>
      <c r="D156" s="131" t="s">
        <v>177</v>
      </c>
      <c r="E156" s="132" t="s">
        <v>1773</v>
      </c>
      <c r="F156" s="133" t="s">
        <v>1774</v>
      </c>
      <c r="G156" s="134" t="s">
        <v>180</v>
      </c>
      <c r="H156" s="135">
        <v>208.26</v>
      </c>
      <c r="I156" s="136"/>
      <c r="J156" s="137">
        <f>ROUND(I156*H156,2)</f>
        <v>0</v>
      </c>
      <c r="K156" s="133" t="s">
        <v>181</v>
      </c>
      <c r="L156" s="32"/>
      <c r="M156" s="138" t="s">
        <v>48</v>
      </c>
      <c r="N156" s="139" t="s">
        <v>57</v>
      </c>
      <c r="P156" s="140">
        <f>O156*H156</f>
        <v>0</v>
      </c>
      <c r="Q156" s="140">
        <v>0</v>
      </c>
      <c r="R156" s="140">
        <f>Q156*H156</f>
        <v>0</v>
      </c>
      <c r="S156" s="140">
        <v>0</v>
      </c>
      <c r="T156" s="141">
        <f>S156*H156</f>
        <v>0</v>
      </c>
      <c r="AR156" s="142" t="s">
        <v>210</v>
      </c>
      <c r="AT156" s="142" t="s">
        <v>177</v>
      </c>
      <c r="AU156" s="142" t="s">
        <v>94</v>
      </c>
      <c r="AY156" s="16" t="s">
        <v>175</v>
      </c>
      <c r="BE156" s="143">
        <f>IF(N156="základní",J156,0)</f>
        <v>0</v>
      </c>
      <c r="BF156" s="143">
        <f>IF(N156="snížená",J156,0)</f>
        <v>0</v>
      </c>
      <c r="BG156" s="143">
        <f>IF(N156="zákl. přenesená",J156,0)</f>
        <v>0</v>
      </c>
      <c r="BH156" s="143">
        <f>IF(N156="sníž. přenesená",J156,0)</f>
        <v>0</v>
      </c>
      <c r="BI156" s="143">
        <f>IF(N156="nulová",J156,0)</f>
        <v>0</v>
      </c>
      <c r="BJ156" s="16" t="s">
        <v>23</v>
      </c>
      <c r="BK156" s="143">
        <f>ROUND(I156*H156,2)</f>
        <v>0</v>
      </c>
      <c r="BL156" s="16" t="s">
        <v>210</v>
      </c>
      <c r="BM156" s="142" t="s">
        <v>1775</v>
      </c>
    </row>
    <row r="157" spans="2:65" s="1" customFormat="1" ht="11.25">
      <c r="B157" s="32"/>
      <c r="D157" s="144" t="s">
        <v>183</v>
      </c>
      <c r="F157" s="145" t="s">
        <v>1776</v>
      </c>
      <c r="I157" s="146"/>
      <c r="L157" s="32"/>
      <c r="M157" s="147"/>
      <c r="T157" s="53"/>
      <c r="AT157" s="16" t="s">
        <v>183</v>
      </c>
      <c r="AU157" s="16" t="s">
        <v>94</v>
      </c>
    </row>
    <row r="158" spans="2:65" s="12" customFormat="1" ht="11.25">
      <c r="B158" s="148"/>
      <c r="D158" s="149" t="s">
        <v>185</v>
      </c>
      <c r="E158" s="150" t="s">
        <v>48</v>
      </c>
      <c r="F158" s="151" t="s">
        <v>1724</v>
      </c>
      <c r="H158" s="150" t="s">
        <v>48</v>
      </c>
      <c r="I158" s="152"/>
      <c r="L158" s="148"/>
      <c r="M158" s="153"/>
      <c r="T158" s="154"/>
      <c r="AT158" s="150" t="s">
        <v>185</v>
      </c>
      <c r="AU158" s="150" t="s">
        <v>94</v>
      </c>
      <c r="AV158" s="12" t="s">
        <v>23</v>
      </c>
      <c r="AW158" s="12" t="s">
        <v>46</v>
      </c>
      <c r="AX158" s="12" t="s">
        <v>86</v>
      </c>
      <c r="AY158" s="150" t="s">
        <v>175</v>
      </c>
    </row>
    <row r="159" spans="2:65" s="12" customFormat="1" ht="11.25">
      <c r="B159" s="148"/>
      <c r="D159" s="149" t="s">
        <v>185</v>
      </c>
      <c r="E159" s="150" t="s">
        <v>48</v>
      </c>
      <c r="F159" s="151" t="s">
        <v>1777</v>
      </c>
      <c r="H159" s="150" t="s">
        <v>48</v>
      </c>
      <c r="I159" s="152"/>
      <c r="L159" s="148"/>
      <c r="M159" s="153"/>
      <c r="T159" s="154"/>
      <c r="AT159" s="150" t="s">
        <v>185</v>
      </c>
      <c r="AU159" s="150" t="s">
        <v>94</v>
      </c>
      <c r="AV159" s="12" t="s">
        <v>23</v>
      </c>
      <c r="AW159" s="12" t="s">
        <v>46</v>
      </c>
      <c r="AX159" s="12" t="s">
        <v>86</v>
      </c>
      <c r="AY159" s="150" t="s">
        <v>175</v>
      </c>
    </row>
    <row r="160" spans="2:65" s="13" customFormat="1" ht="11.25">
      <c r="B160" s="155"/>
      <c r="D160" s="149" t="s">
        <v>185</v>
      </c>
      <c r="E160" s="156" t="s">
        <v>48</v>
      </c>
      <c r="F160" s="157" t="s">
        <v>1778</v>
      </c>
      <c r="H160" s="158">
        <v>208.26</v>
      </c>
      <c r="I160" s="159"/>
      <c r="L160" s="155"/>
      <c r="M160" s="160"/>
      <c r="T160" s="161"/>
      <c r="AT160" s="156" t="s">
        <v>185</v>
      </c>
      <c r="AU160" s="156" t="s">
        <v>94</v>
      </c>
      <c r="AV160" s="13" t="s">
        <v>94</v>
      </c>
      <c r="AW160" s="13" t="s">
        <v>46</v>
      </c>
      <c r="AX160" s="13" t="s">
        <v>23</v>
      </c>
      <c r="AY160" s="156" t="s">
        <v>175</v>
      </c>
    </row>
    <row r="161" spans="2:65" s="1" customFormat="1" ht="44.25" customHeight="1">
      <c r="B161" s="32"/>
      <c r="C161" s="131" t="s">
        <v>28</v>
      </c>
      <c r="D161" s="131" t="s">
        <v>177</v>
      </c>
      <c r="E161" s="132" t="s">
        <v>1779</v>
      </c>
      <c r="F161" s="133" t="s">
        <v>1780</v>
      </c>
      <c r="G161" s="134" t="s">
        <v>180</v>
      </c>
      <c r="H161" s="135">
        <v>6.4</v>
      </c>
      <c r="I161" s="136"/>
      <c r="J161" s="137">
        <f>ROUND(I161*H161,2)</f>
        <v>0</v>
      </c>
      <c r="K161" s="133" t="s">
        <v>181</v>
      </c>
      <c r="L161" s="32"/>
      <c r="M161" s="138" t="s">
        <v>48</v>
      </c>
      <c r="N161" s="139" t="s">
        <v>57</v>
      </c>
      <c r="P161" s="140">
        <f>O161*H161</f>
        <v>0</v>
      </c>
      <c r="Q161" s="140">
        <v>0</v>
      </c>
      <c r="R161" s="140">
        <f>Q161*H161</f>
        <v>0</v>
      </c>
      <c r="S161" s="140">
        <v>0</v>
      </c>
      <c r="T161" s="141">
        <f>S161*H161</f>
        <v>0</v>
      </c>
      <c r="AR161" s="142" t="s">
        <v>210</v>
      </c>
      <c r="AT161" s="142" t="s">
        <v>177</v>
      </c>
      <c r="AU161" s="142" t="s">
        <v>94</v>
      </c>
      <c r="AY161" s="16" t="s">
        <v>175</v>
      </c>
      <c r="BE161" s="143">
        <f>IF(N161="základní",J161,0)</f>
        <v>0</v>
      </c>
      <c r="BF161" s="143">
        <f>IF(N161="snížená",J161,0)</f>
        <v>0</v>
      </c>
      <c r="BG161" s="143">
        <f>IF(N161="zákl. přenesená",J161,0)</f>
        <v>0</v>
      </c>
      <c r="BH161" s="143">
        <f>IF(N161="sníž. přenesená",J161,0)</f>
        <v>0</v>
      </c>
      <c r="BI161" s="143">
        <f>IF(N161="nulová",J161,0)</f>
        <v>0</v>
      </c>
      <c r="BJ161" s="16" t="s">
        <v>23</v>
      </c>
      <c r="BK161" s="143">
        <f>ROUND(I161*H161,2)</f>
        <v>0</v>
      </c>
      <c r="BL161" s="16" t="s">
        <v>210</v>
      </c>
      <c r="BM161" s="142" t="s">
        <v>1781</v>
      </c>
    </row>
    <row r="162" spans="2:65" s="1" customFormat="1" ht="11.25">
      <c r="B162" s="32"/>
      <c r="D162" s="144" t="s">
        <v>183</v>
      </c>
      <c r="F162" s="145" t="s">
        <v>1782</v>
      </c>
      <c r="I162" s="146"/>
      <c r="L162" s="32"/>
      <c r="M162" s="147"/>
      <c r="T162" s="53"/>
      <c r="AT162" s="16" t="s">
        <v>183</v>
      </c>
      <c r="AU162" s="16" t="s">
        <v>94</v>
      </c>
    </row>
    <row r="163" spans="2:65" s="12" customFormat="1" ht="11.25">
      <c r="B163" s="148"/>
      <c r="D163" s="149" t="s">
        <v>185</v>
      </c>
      <c r="E163" s="150" t="s">
        <v>48</v>
      </c>
      <c r="F163" s="151" t="s">
        <v>1724</v>
      </c>
      <c r="H163" s="150" t="s">
        <v>48</v>
      </c>
      <c r="I163" s="152"/>
      <c r="L163" s="148"/>
      <c r="M163" s="153"/>
      <c r="T163" s="154"/>
      <c r="AT163" s="150" t="s">
        <v>185</v>
      </c>
      <c r="AU163" s="150" t="s">
        <v>94</v>
      </c>
      <c r="AV163" s="12" t="s">
        <v>23</v>
      </c>
      <c r="AW163" s="12" t="s">
        <v>46</v>
      </c>
      <c r="AX163" s="12" t="s">
        <v>86</v>
      </c>
      <c r="AY163" s="150" t="s">
        <v>175</v>
      </c>
    </row>
    <row r="164" spans="2:65" s="12" customFormat="1" ht="11.25">
      <c r="B164" s="148"/>
      <c r="D164" s="149" t="s">
        <v>185</v>
      </c>
      <c r="E164" s="150" t="s">
        <v>48</v>
      </c>
      <c r="F164" s="151" t="s">
        <v>1783</v>
      </c>
      <c r="H164" s="150" t="s">
        <v>48</v>
      </c>
      <c r="I164" s="152"/>
      <c r="L164" s="148"/>
      <c r="M164" s="153"/>
      <c r="T164" s="154"/>
      <c r="AT164" s="150" t="s">
        <v>185</v>
      </c>
      <c r="AU164" s="150" t="s">
        <v>94</v>
      </c>
      <c r="AV164" s="12" t="s">
        <v>23</v>
      </c>
      <c r="AW164" s="12" t="s">
        <v>46</v>
      </c>
      <c r="AX164" s="12" t="s">
        <v>86</v>
      </c>
      <c r="AY164" s="150" t="s">
        <v>175</v>
      </c>
    </row>
    <row r="165" spans="2:65" s="13" customFormat="1" ht="11.25">
      <c r="B165" s="155"/>
      <c r="D165" s="149" t="s">
        <v>185</v>
      </c>
      <c r="E165" s="156" t="s">
        <v>48</v>
      </c>
      <c r="F165" s="157" t="s">
        <v>1784</v>
      </c>
      <c r="H165" s="158">
        <v>6.4</v>
      </c>
      <c r="I165" s="159"/>
      <c r="L165" s="155"/>
      <c r="M165" s="160"/>
      <c r="T165" s="161"/>
      <c r="AT165" s="156" t="s">
        <v>185</v>
      </c>
      <c r="AU165" s="156" t="s">
        <v>94</v>
      </c>
      <c r="AV165" s="13" t="s">
        <v>94</v>
      </c>
      <c r="AW165" s="13" t="s">
        <v>46</v>
      </c>
      <c r="AX165" s="13" t="s">
        <v>23</v>
      </c>
      <c r="AY165" s="156" t="s">
        <v>175</v>
      </c>
    </row>
    <row r="166" spans="2:65" s="1" customFormat="1" ht="49.15" customHeight="1">
      <c r="B166" s="32"/>
      <c r="C166" s="131" t="s">
        <v>277</v>
      </c>
      <c r="D166" s="131" t="s">
        <v>177</v>
      </c>
      <c r="E166" s="132" t="s">
        <v>1785</v>
      </c>
      <c r="F166" s="133" t="s">
        <v>1786</v>
      </c>
      <c r="G166" s="134" t="s">
        <v>180</v>
      </c>
      <c r="H166" s="135">
        <v>39.158000000000001</v>
      </c>
      <c r="I166" s="136"/>
      <c r="J166" s="137">
        <f>ROUND(I166*H166,2)</f>
        <v>0</v>
      </c>
      <c r="K166" s="133" t="s">
        <v>181</v>
      </c>
      <c r="L166" s="32"/>
      <c r="M166" s="138" t="s">
        <v>48</v>
      </c>
      <c r="N166" s="139" t="s">
        <v>57</v>
      </c>
      <c r="P166" s="140">
        <f>O166*H166</f>
        <v>0</v>
      </c>
      <c r="Q166" s="140">
        <v>0</v>
      </c>
      <c r="R166" s="140">
        <f>Q166*H166</f>
        <v>0</v>
      </c>
      <c r="S166" s="140">
        <v>0</v>
      </c>
      <c r="T166" s="141">
        <f>S166*H166</f>
        <v>0</v>
      </c>
      <c r="AR166" s="142" t="s">
        <v>210</v>
      </c>
      <c r="AT166" s="142" t="s">
        <v>177</v>
      </c>
      <c r="AU166" s="142" t="s">
        <v>94</v>
      </c>
      <c r="AY166" s="16" t="s">
        <v>175</v>
      </c>
      <c r="BE166" s="143">
        <f>IF(N166="základní",J166,0)</f>
        <v>0</v>
      </c>
      <c r="BF166" s="143">
        <f>IF(N166="snížená",J166,0)</f>
        <v>0</v>
      </c>
      <c r="BG166" s="143">
        <f>IF(N166="zákl. přenesená",J166,0)</f>
        <v>0</v>
      </c>
      <c r="BH166" s="143">
        <f>IF(N166="sníž. přenesená",J166,0)</f>
        <v>0</v>
      </c>
      <c r="BI166" s="143">
        <f>IF(N166="nulová",J166,0)</f>
        <v>0</v>
      </c>
      <c r="BJ166" s="16" t="s">
        <v>23</v>
      </c>
      <c r="BK166" s="143">
        <f>ROUND(I166*H166,2)</f>
        <v>0</v>
      </c>
      <c r="BL166" s="16" t="s">
        <v>210</v>
      </c>
      <c r="BM166" s="142" t="s">
        <v>1787</v>
      </c>
    </row>
    <row r="167" spans="2:65" s="1" customFormat="1" ht="11.25">
      <c r="B167" s="32"/>
      <c r="D167" s="144" t="s">
        <v>183</v>
      </c>
      <c r="F167" s="145" t="s">
        <v>1788</v>
      </c>
      <c r="I167" s="146"/>
      <c r="L167" s="32"/>
      <c r="M167" s="147"/>
      <c r="T167" s="53"/>
      <c r="AT167" s="16" t="s">
        <v>183</v>
      </c>
      <c r="AU167" s="16" t="s">
        <v>94</v>
      </c>
    </row>
    <row r="168" spans="2:65" s="12" customFormat="1" ht="11.25">
      <c r="B168" s="148"/>
      <c r="D168" s="149" t="s">
        <v>185</v>
      </c>
      <c r="E168" s="150" t="s">
        <v>48</v>
      </c>
      <c r="F168" s="151" t="s">
        <v>1789</v>
      </c>
      <c r="H168" s="150" t="s">
        <v>48</v>
      </c>
      <c r="I168" s="152"/>
      <c r="L168" s="148"/>
      <c r="M168" s="153"/>
      <c r="T168" s="154"/>
      <c r="AT168" s="150" t="s">
        <v>185</v>
      </c>
      <c r="AU168" s="150" t="s">
        <v>94</v>
      </c>
      <c r="AV168" s="12" t="s">
        <v>23</v>
      </c>
      <c r="AW168" s="12" t="s">
        <v>46</v>
      </c>
      <c r="AX168" s="12" t="s">
        <v>86</v>
      </c>
      <c r="AY168" s="150" t="s">
        <v>175</v>
      </c>
    </row>
    <row r="169" spans="2:65" s="13" customFormat="1" ht="11.25">
      <c r="B169" s="155"/>
      <c r="D169" s="149" t="s">
        <v>185</v>
      </c>
      <c r="E169" s="156" t="s">
        <v>48</v>
      </c>
      <c r="F169" s="157" t="s">
        <v>1790</v>
      </c>
      <c r="H169" s="158">
        <v>39.158000000000001</v>
      </c>
      <c r="I169" s="159"/>
      <c r="L169" s="155"/>
      <c r="M169" s="160"/>
      <c r="T169" s="161"/>
      <c r="AT169" s="156" t="s">
        <v>185</v>
      </c>
      <c r="AU169" s="156" t="s">
        <v>94</v>
      </c>
      <c r="AV169" s="13" t="s">
        <v>94</v>
      </c>
      <c r="AW169" s="13" t="s">
        <v>46</v>
      </c>
      <c r="AX169" s="13" t="s">
        <v>23</v>
      </c>
      <c r="AY169" s="156" t="s">
        <v>175</v>
      </c>
    </row>
    <row r="170" spans="2:65" s="1" customFormat="1" ht="37.9" customHeight="1">
      <c r="B170" s="32"/>
      <c r="C170" s="131" t="s">
        <v>281</v>
      </c>
      <c r="D170" s="131" t="s">
        <v>177</v>
      </c>
      <c r="E170" s="132" t="s">
        <v>1791</v>
      </c>
      <c r="F170" s="133" t="s">
        <v>1792</v>
      </c>
      <c r="G170" s="134" t="s">
        <v>1075</v>
      </c>
      <c r="H170" s="135">
        <v>64.7</v>
      </c>
      <c r="I170" s="136"/>
      <c r="J170" s="137">
        <f>ROUND(I170*H170,2)</f>
        <v>0</v>
      </c>
      <c r="K170" s="133" t="s">
        <v>181</v>
      </c>
      <c r="L170" s="32"/>
      <c r="M170" s="138" t="s">
        <v>48</v>
      </c>
      <c r="N170" s="139" t="s">
        <v>57</v>
      </c>
      <c r="P170" s="140">
        <f>O170*H170</f>
        <v>0</v>
      </c>
      <c r="Q170" s="140">
        <v>8.4000000000000003E-4</v>
      </c>
      <c r="R170" s="140">
        <f>Q170*H170</f>
        <v>5.4348000000000007E-2</v>
      </c>
      <c r="S170" s="140">
        <v>0</v>
      </c>
      <c r="T170" s="141">
        <f>S170*H170</f>
        <v>0</v>
      </c>
      <c r="AR170" s="142" t="s">
        <v>210</v>
      </c>
      <c r="AT170" s="142" t="s">
        <v>177</v>
      </c>
      <c r="AU170" s="142" t="s">
        <v>94</v>
      </c>
      <c r="AY170" s="16" t="s">
        <v>175</v>
      </c>
      <c r="BE170" s="143">
        <f>IF(N170="základní",J170,0)</f>
        <v>0</v>
      </c>
      <c r="BF170" s="143">
        <f>IF(N170="snížená",J170,0)</f>
        <v>0</v>
      </c>
      <c r="BG170" s="143">
        <f>IF(N170="zákl. přenesená",J170,0)</f>
        <v>0</v>
      </c>
      <c r="BH170" s="143">
        <f>IF(N170="sníž. přenesená",J170,0)</f>
        <v>0</v>
      </c>
      <c r="BI170" s="143">
        <f>IF(N170="nulová",J170,0)</f>
        <v>0</v>
      </c>
      <c r="BJ170" s="16" t="s">
        <v>23</v>
      </c>
      <c r="BK170" s="143">
        <f>ROUND(I170*H170,2)</f>
        <v>0</v>
      </c>
      <c r="BL170" s="16" t="s">
        <v>210</v>
      </c>
      <c r="BM170" s="142" t="s">
        <v>1793</v>
      </c>
    </row>
    <row r="171" spans="2:65" s="1" customFormat="1" ht="11.25">
      <c r="B171" s="32"/>
      <c r="D171" s="144" t="s">
        <v>183</v>
      </c>
      <c r="F171" s="145" t="s">
        <v>1794</v>
      </c>
      <c r="I171" s="146"/>
      <c r="L171" s="32"/>
      <c r="M171" s="147"/>
      <c r="T171" s="53"/>
      <c r="AT171" s="16" t="s">
        <v>183</v>
      </c>
      <c r="AU171" s="16" t="s">
        <v>94</v>
      </c>
    </row>
    <row r="172" spans="2:65" s="12" customFormat="1" ht="11.25">
      <c r="B172" s="148"/>
      <c r="D172" s="149" t="s">
        <v>185</v>
      </c>
      <c r="E172" s="150" t="s">
        <v>48</v>
      </c>
      <c r="F172" s="151" t="s">
        <v>1724</v>
      </c>
      <c r="H172" s="150" t="s">
        <v>48</v>
      </c>
      <c r="I172" s="152"/>
      <c r="L172" s="148"/>
      <c r="M172" s="153"/>
      <c r="T172" s="154"/>
      <c r="AT172" s="150" t="s">
        <v>185</v>
      </c>
      <c r="AU172" s="150" t="s">
        <v>94</v>
      </c>
      <c r="AV172" s="12" t="s">
        <v>23</v>
      </c>
      <c r="AW172" s="12" t="s">
        <v>46</v>
      </c>
      <c r="AX172" s="12" t="s">
        <v>86</v>
      </c>
      <c r="AY172" s="150" t="s">
        <v>175</v>
      </c>
    </row>
    <row r="173" spans="2:65" s="13" customFormat="1" ht="11.25">
      <c r="B173" s="155"/>
      <c r="D173" s="149" t="s">
        <v>185</v>
      </c>
      <c r="E173" s="156" t="s">
        <v>48</v>
      </c>
      <c r="F173" s="157" t="s">
        <v>1795</v>
      </c>
      <c r="H173" s="158">
        <v>64.7</v>
      </c>
      <c r="I173" s="159"/>
      <c r="L173" s="155"/>
      <c r="M173" s="160"/>
      <c r="T173" s="161"/>
      <c r="AT173" s="156" t="s">
        <v>185</v>
      </c>
      <c r="AU173" s="156" t="s">
        <v>94</v>
      </c>
      <c r="AV173" s="13" t="s">
        <v>94</v>
      </c>
      <c r="AW173" s="13" t="s">
        <v>46</v>
      </c>
      <c r="AX173" s="13" t="s">
        <v>23</v>
      </c>
      <c r="AY173" s="156" t="s">
        <v>175</v>
      </c>
    </row>
    <row r="174" spans="2:65" s="1" customFormat="1" ht="44.25" customHeight="1">
      <c r="B174" s="32"/>
      <c r="C174" s="131" t="s">
        <v>288</v>
      </c>
      <c r="D174" s="131" t="s">
        <v>177</v>
      </c>
      <c r="E174" s="132" t="s">
        <v>1796</v>
      </c>
      <c r="F174" s="133" t="s">
        <v>1797</v>
      </c>
      <c r="G174" s="134" t="s">
        <v>1075</v>
      </c>
      <c r="H174" s="135">
        <v>64.7</v>
      </c>
      <c r="I174" s="136"/>
      <c r="J174" s="137">
        <f>ROUND(I174*H174,2)</f>
        <v>0</v>
      </c>
      <c r="K174" s="133" t="s">
        <v>181</v>
      </c>
      <c r="L174" s="32"/>
      <c r="M174" s="138" t="s">
        <v>48</v>
      </c>
      <c r="N174" s="139" t="s">
        <v>57</v>
      </c>
      <c r="P174" s="140">
        <f>O174*H174</f>
        <v>0</v>
      </c>
      <c r="Q174" s="140">
        <v>0</v>
      </c>
      <c r="R174" s="140">
        <f>Q174*H174</f>
        <v>0</v>
      </c>
      <c r="S174" s="140">
        <v>0</v>
      </c>
      <c r="T174" s="141">
        <f>S174*H174</f>
        <v>0</v>
      </c>
      <c r="AR174" s="142" t="s">
        <v>210</v>
      </c>
      <c r="AT174" s="142" t="s">
        <v>177</v>
      </c>
      <c r="AU174" s="142" t="s">
        <v>94</v>
      </c>
      <c r="AY174" s="16" t="s">
        <v>175</v>
      </c>
      <c r="BE174" s="143">
        <f>IF(N174="základní",J174,0)</f>
        <v>0</v>
      </c>
      <c r="BF174" s="143">
        <f>IF(N174="snížená",J174,0)</f>
        <v>0</v>
      </c>
      <c r="BG174" s="143">
        <f>IF(N174="zákl. přenesená",J174,0)</f>
        <v>0</v>
      </c>
      <c r="BH174" s="143">
        <f>IF(N174="sníž. přenesená",J174,0)</f>
        <v>0</v>
      </c>
      <c r="BI174" s="143">
        <f>IF(N174="nulová",J174,0)</f>
        <v>0</v>
      </c>
      <c r="BJ174" s="16" t="s">
        <v>23</v>
      </c>
      <c r="BK174" s="143">
        <f>ROUND(I174*H174,2)</f>
        <v>0</v>
      </c>
      <c r="BL174" s="16" t="s">
        <v>210</v>
      </c>
      <c r="BM174" s="142" t="s">
        <v>1798</v>
      </c>
    </row>
    <row r="175" spans="2:65" s="1" customFormat="1" ht="11.25">
      <c r="B175" s="32"/>
      <c r="D175" s="144" t="s">
        <v>183</v>
      </c>
      <c r="F175" s="145" t="s">
        <v>1799</v>
      </c>
      <c r="I175" s="146"/>
      <c r="L175" s="32"/>
      <c r="M175" s="147"/>
      <c r="T175" s="53"/>
      <c r="AT175" s="16" t="s">
        <v>183</v>
      </c>
      <c r="AU175" s="16" t="s">
        <v>94</v>
      </c>
    </row>
    <row r="176" spans="2:65" s="12" customFormat="1" ht="11.25">
      <c r="B176" s="148"/>
      <c r="D176" s="149" t="s">
        <v>185</v>
      </c>
      <c r="E176" s="150" t="s">
        <v>48</v>
      </c>
      <c r="F176" s="151" t="s">
        <v>1724</v>
      </c>
      <c r="H176" s="150" t="s">
        <v>48</v>
      </c>
      <c r="I176" s="152"/>
      <c r="L176" s="148"/>
      <c r="M176" s="153"/>
      <c r="T176" s="154"/>
      <c r="AT176" s="150" t="s">
        <v>185</v>
      </c>
      <c r="AU176" s="150" t="s">
        <v>94</v>
      </c>
      <c r="AV176" s="12" t="s">
        <v>23</v>
      </c>
      <c r="AW176" s="12" t="s">
        <v>46</v>
      </c>
      <c r="AX176" s="12" t="s">
        <v>86</v>
      </c>
      <c r="AY176" s="150" t="s">
        <v>175</v>
      </c>
    </row>
    <row r="177" spans="2:65" s="13" customFormat="1" ht="11.25">
      <c r="B177" s="155"/>
      <c r="D177" s="149" t="s">
        <v>185</v>
      </c>
      <c r="E177" s="156" t="s">
        <v>48</v>
      </c>
      <c r="F177" s="157" t="s">
        <v>1795</v>
      </c>
      <c r="H177" s="158">
        <v>64.7</v>
      </c>
      <c r="I177" s="159"/>
      <c r="L177" s="155"/>
      <c r="M177" s="160"/>
      <c r="T177" s="161"/>
      <c r="AT177" s="156" t="s">
        <v>185</v>
      </c>
      <c r="AU177" s="156" t="s">
        <v>94</v>
      </c>
      <c r="AV177" s="13" t="s">
        <v>94</v>
      </c>
      <c r="AW177" s="13" t="s">
        <v>46</v>
      </c>
      <c r="AX177" s="13" t="s">
        <v>23</v>
      </c>
      <c r="AY177" s="156" t="s">
        <v>175</v>
      </c>
    </row>
    <row r="178" spans="2:65" s="1" customFormat="1" ht="66.75" customHeight="1">
      <c r="B178" s="32"/>
      <c r="C178" s="131" t="s">
        <v>292</v>
      </c>
      <c r="D178" s="131" t="s">
        <v>177</v>
      </c>
      <c r="E178" s="132" t="s">
        <v>1800</v>
      </c>
      <c r="F178" s="133" t="s">
        <v>1801</v>
      </c>
      <c r="G178" s="134" t="s">
        <v>180</v>
      </c>
      <c r="H178" s="135">
        <v>39.158000000000001</v>
      </c>
      <c r="I178" s="136"/>
      <c r="J178" s="137">
        <f>ROUND(I178*H178,2)</f>
        <v>0</v>
      </c>
      <c r="K178" s="133" t="s">
        <v>181</v>
      </c>
      <c r="L178" s="32"/>
      <c r="M178" s="138" t="s">
        <v>48</v>
      </c>
      <c r="N178" s="139" t="s">
        <v>57</v>
      </c>
      <c r="P178" s="140">
        <f>O178*H178</f>
        <v>0</v>
      </c>
      <c r="Q178" s="140">
        <v>0</v>
      </c>
      <c r="R178" s="140">
        <f>Q178*H178</f>
        <v>0</v>
      </c>
      <c r="S178" s="140">
        <v>0</v>
      </c>
      <c r="T178" s="141">
        <f>S178*H178</f>
        <v>0</v>
      </c>
      <c r="AR178" s="142" t="s">
        <v>210</v>
      </c>
      <c r="AT178" s="142" t="s">
        <v>177</v>
      </c>
      <c r="AU178" s="142" t="s">
        <v>94</v>
      </c>
      <c r="AY178" s="16" t="s">
        <v>175</v>
      </c>
      <c r="BE178" s="143">
        <f>IF(N178="základní",J178,0)</f>
        <v>0</v>
      </c>
      <c r="BF178" s="143">
        <f>IF(N178="snížená",J178,0)</f>
        <v>0</v>
      </c>
      <c r="BG178" s="143">
        <f>IF(N178="zákl. přenesená",J178,0)</f>
        <v>0</v>
      </c>
      <c r="BH178" s="143">
        <f>IF(N178="sníž. přenesená",J178,0)</f>
        <v>0</v>
      </c>
      <c r="BI178" s="143">
        <f>IF(N178="nulová",J178,0)</f>
        <v>0</v>
      </c>
      <c r="BJ178" s="16" t="s">
        <v>23</v>
      </c>
      <c r="BK178" s="143">
        <f>ROUND(I178*H178,2)</f>
        <v>0</v>
      </c>
      <c r="BL178" s="16" t="s">
        <v>210</v>
      </c>
      <c r="BM178" s="142" t="s">
        <v>1802</v>
      </c>
    </row>
    <row r="179" spans="2:65" s="1" customFormat="1" ht="11.25">
      <c r="B179" s="32"/>
      <c r="D179" s="144" t="s">
        <v>183</v>
      </c>
      <c r="F179" s="145" t="s">
        <v>1803</v>
      </c>
      <c r="I179" s="146"/>
      <c r="L179" s="32"/>
      <c r="M179" s="147"/>
      <c r="T179" s="53"/>
      <c r="AT179" s="16" t="s">
        <v>183</v>
      </c>
      <c r="AU179" s="16" t="s">
        <v>94</v>
      </c>
    </row>
    <row r="180" spans="2:65" s="12" customFormat="1" ht="11.25">
      <c r="B180" s="148"/>
      <c r="D180" s="149" t="s">
        <v>185</v>
      </c>
      <c r="E180" s="150" t="s">
        <v>48</v>
      </c>
      <c r="F180" s="151" t="s">
        <v>1789</v>
      </c>
      <c r="H180" s="150" t="s">
        <v>48</v>
      </c>
      <c r="I180" s="152"/>
      <c r="L180" s="148"/>
      <c r="M180" s="153"/>
      <c r="T180" s="154"/>
      <c r="AT180" s="150" t="s">
        <v>185</v>
      </c>
      <c r="AU180" s="150" t="s">
        <v>94</v>
      </c>
      <c r="AV180" s="12" t="s">
        <v>23</v>
      </c>
      <c r="AW180" s="12" t="s">
        <v>46</v>
      </c>
      <c r="AX180" s="12" t="s">
        <v>86</v>
      </c>
      <c r="AY180" s="150" t="s">
        <v>175</v>
      </c>
    </row>
    <row r="181" spans="2:65" s="13" customFormat="1" ht="11.25">
      <c r="B181" s="155"/>
      <c r="D181" s="149" t="s">
        <v>185</v>
      </c>
      <c r="E181" s="156" t="s">
        <v>48</v>
      </c>
      <c r="F181" s="157" t="s">
        <v>1790</v>
      </c>
      <c r="H181" s="158">
        <v>39.158000000000001</v>
      </c>
      <c r="I181" s="159"/>
      <c r="L181" s="155"/>
      <c r="M181" s="160"/>
      <c r="T181" s="161"/>
      <c r="AT181" s="156" t="s">
        <v>185</v>
      </c>
      <c r="AU181" s="156" t="s">
        <v>94</v>
      </c>
      <c r="AV181" s="13" t="s">
        <v>94</v>
      </c>
      <c r="AW181" s="13" t="s">
        <v>46</v>
      </c>
      <c r="AX181" s="13" t="s">
        <v>23</v>
      </c>
      <c r="AY181" s="156" t="s">
        <v>175</v>
      </c>
    </row>
    <row r="182" spans="2:65" s="1" customFormat="1" ht="62.65" customHeight="1">
      <c r="B182" s="32"/>
      <c r="C182" s="131" t="s">
        <v>8</v>
      </c>
      <c r="D182" s="131" t="s">
        <v>177</v>
      </c>
      <c r="E182" s="132" t="s">
        <v>1804</v>
      </c>
      <c r="F182" s="133" t="s">
        <v>1805</v>
      </c>
      <c r="G182" s="134" t="s">
        <v>180</v>
      </c>
      <c r="H182" s="135">
        <v>55.9</v>
      </c>
      <c r="I182" s="136"/>
      <c r="J182" s="137">
        <f>ROUND(I182*H182,2)</f>
        <v>0</v>
      </c>
      <c r="K182" s="133" t="s">
        <v>181</v>
      </c>
      <c r="L182" s="32"/>
      <c r="M182" s="138" t="s">
        <v>48</v>
      </c>
      <c r="N182" s="139" t="s">
        <v>57</v>
      </c>
      <c r="P182" s="140">
        <f>O182*H182</f>
        <v>0</v>
      </c>
      <c r="Q182" s="140">
        <v>0</v>
      </c>
      <c r="R182" s="140">
        <f>Q182*H182</f>
        <v>0</v>
      </c>
      <c r="S182" s="140">
        <v>0</v>
      </c>
      <c r="T182" s="141">
        <f>S182*H182</f>
        <v>0</v>
      </c>
      <c r="AR182" s="142" t="s">
        <v>210</v>
      </c>
      <c r="AT182" s="142" t="s">
        <v>177</v>
      </c>
      <c r="AU182" s="142" t="s">
        <v>94</v>
      </c>
      <c r="AY182" s="16" t="s">
        <v>175</v>
      </c>
      <c r="BE182" s="143">
        <f>IF(N182="základní",J182,0)</f>
        <v>0</v>
      </c>
      <c r="BF182" s="143">
        <f>IF(N182="snížená",J182,0)</f>
        <v>0</v>
      </c>
      <c r="BG182" s="143">
        <f>IF(N182="zákl. přenesená",J182,0)</f>
        <v>0</v>
      </c>
      <c r="BH182" s="143">
        <f>IF(N182="sníž. přenesená",J182,0)</f>
        <v>0</v>
      </c>
      <c r="BI182" s="143">
        <f>IF(N182="nulová",J182,0)</f>
        <v>0</v>
      </c>
      <c r="BJ182" s="16" t="s">
        <v>23</v>
      </c>
      <c r="BK182" s="143">
        <f>ROUND(I182*H182,2)</f>
        <v>0</v>
      </c>
      <c r="BL182" s="16" t="s">
        <v>210</v>
      </c>
      <c r="BM182" s="142" t="s">
        <v>1806</v>
      </c>
    </row>
    <row r="183" spans="2:65" s="1" customFormat="1" ht="11.25">
      <c r="B183" s="32"/>
      <c r="D183" s="144" t="s">
        <v>183</v>
      </c>
      <c r="F183" s="145" t="s">
        <v>1807</v>
      </c>
      <c r="I183" s="146"/>
      <c r="L183" s="32"/>
      <c r="M183" s="147"/>
      <c r="T183" s="53"/>
      <c r="AT183" s="16" t="s">
        <v>183</v>
      </c>
      <c r="AU183" s="16" t="s">
        <v>94</v>
      </c>
    </row>
    <row r="184" spans="2:65" s="12" customFormat="1" ht="11.25">
      <c r="B184" s="148"/>
      <c r="D184" s="149" t="s">
        <v>185</v>
      </c>
      <c r="E184" s="150" t="s">
        <v>48</v>
      </c>
      <c r="F184" s="151" t="s">
        <v>1724</v>
      </c>
      <c r="H184" s="150" t="s">
        <v>48</v>
      </c>
      <c r="I184" s="152"/>
      <c r="L184" s="148"/>
      <c r="M184" s="153"/>
      <c r="T184" s="154"/>
      <c r="AT184" s="150" t="s">
        <v>185</v>
      </c>
      <c r="AU184" s="150" t="s">
        <v>94</v>
      </c>
      <c r="AV184" s="12" t="s">
        <v>23</v>
      </c>
      <c r="AW184" s="12" t="s">
        <v>46</v>
      </c>
      <c r="AX184" s="12" t="s">
        <v>86</v>
      </c>
      <c r="AY184" s="150" t="s">
        <v>175</v>
      </c>
    </row>
    <row r="185" spans="2:65" s="12" customFormat="1" ht="11.25">
      <c r="B185" s="148"/>
      <c r="D185" s="149" t="s">
        <v>185</v>
      </c>
      <c r="E185" s="150" t="s">
        <v>48</v>
      </c>
      <c r="F185" s="151" t="s">
        <v>1808</v>
      </c>
      <c r="H185" s="150" t="s">
        <v>48</v>
      </c>
      <c r="I185" s="152"/>
      <c r="L185" s="148"/>
      <c r="M185" s="153"/>
      <c r="T185" s="154"/>
      <c r="AT185" s="150" t="s">
        <v>185</v>
      </c>
      <c r="AU185" s="150" t="s">
        <v>94</v>
      </c>
      <c r="AV185" s="12" t="s">
        <v>23</v>
      </c>
      <c r="AW185" s="12" t="s">
        <v>46</v>
      </c>
      <c r="AX185" s="12" t="s">
        <v>86</v>
      </c>
      <c r="AY185" s="150" t="s">
        <v>175</v>
      </c>
    </row>
    <row r="186" spans="2:65" s="13" customFormat="1" ht="11.25">
      <c r="B186" s="155"/>
      <c r="D186" s="149" t="s">
        <v>185</v>
      </c>
      <c r="E186" s="156" t="s">
        <v>48</v>
      </c>
      <c r="F186" s="157" t="s">
        <v>1809</v>
      </c>
      <c r="H186" s="158">
        <v>55.9</v>
      </c>
      <c r="I186" s="159"/>
      <c r="L186" s="155"/>
      <c r="M186" s="160"/>
      <c r="T186" s="161"/>
      <c r="AT186" s="156" t="s">
        <v>185</v>
      </c>
      <c r="AU186" s="156" t="s">
        <v>94</v>
      </c>
      <c r="AV186" s="13" t="s">
        <v>94</v>
      </c>
      <c r="AW186" s="13" t="s">
        <v>46</v>
      </c>
      <c r="AX186" s="13" t="s">
        <v>23</v>
      </c>
      <c r="AY186" s="156" t="s">
        <v>175</v>
      </c>
    </row>
    <row r="187" spans="2:65" s="1" customFormat="1" ht="44.25" customHeight="1">
      <c r="B187" s="32"/>
      <c r="C187" s="131" t="s">
        <v>305</v>
      </c>
      <c r="D187" s="131" t="s">
        <v>177</v>
      </c>
      <c r="E187" s="132" t="s">
        <v>211</v>
      </c>
      <c r="F187" s="133" t="s">
        <v>212</v>
      </c>
      <c r="G187" s="134" t="s">
        <v>213</v>
      </c>
      <c r="H187" s="135">
        <v>95.03</v>
      </c>
      <c r="I187" s="136"/>
      <c r="J187" s="137">
        <f>ROUND(I187*H187,2)</f>
        <v>0</v>
      </c>
      <c r="K187" s="133" t="s">
        <v>181</v>
      </c>
      <c r="L187" s="32"/>
      <c r="M187" s="138" t="s">
        <v>48</v>
      </c>
      <c r="N187" s="139" t="s">
        <v>57</v>
      </c>
      <c r="P187" s="140">
        <f>O187*H187</f>
        <v>0</v>
      </c>
      <c r="Q187" s="140">
        <v>0</v>
      </c>
      <c r="R187" s="140">
        <f>Q187*H187</f>
        <v>0</v>
      </c>
      <c r="S187" s="140">
        <v>0</v>
      </c>
      <c r="T187" s="141">
        <f>S187*H187</f>
        <v>0</v>
      </c>
      <c r="AR187" s="142" t="s">
        <v>210</v>
      </c>
      <c r="AT187" s="142" t="s">
        <v>177</v>
      </c>
      <c r="AU187" s="142" t="s">
        <v>94</v>
      </c>
      <c r="AY187" s="16" t="s">
        <v>175</v>
      </c>
      <c r="BE187" s="143">
        <f>IF(N187="základní",J187,0)</f>
        <v>0</v>
      </c>
      <c r="BF187" s="143">
        <f>IF(N187="snížená",J187,0)</f>
        <v>0</v>
      </c>
      <c r="BG187" s="143">
        <f>IF(N187="zákl. přenesená",J187,0)</f>
        <v>0</v>
      </c>
      <c r="BH187" s="143">
        <f>IF(N187="sníž. přenesená",J187,0)</f>
        <v>0</v>
      </c>
      <c r="BI187" s="143">
        <f>IF(N187="nulová",J187,0)</f>
        <v>0</v>
      </c>
      <c r="BJ187" s="16" t="s">
        <v>23</v>
      </c>
      <c r="BK187" s="143">
        <f>ROUND(I187*H187,2)</f>
        <v>0</v>
      </c>
      <c r="BL187" s="16" t="s">
        <v>210</v>
      </c>
      <c r="BM187" s="142" t="s">
        <v>1810</v>
      </c>
    </row>
    <row r="188" spans="2:65" s="1" customFormat="1" ht="11.25">
      <c r="B188" s="32"/>
      <c r="D188" s="144" t="s">
        <v>183</v>
      </c>
      <c r="F188" s="145" t="s">
        <v>215</v>
      </c>
      <c r="I188" s="146"/>
      <c r="L188" s="32"/>
      <c r="M188" s="147"/>
      <c r="T188" s="53"/>
      <c r="AT188" s="16" t="s">
        <v>183</v>
      </c>
      <c r="AU188" s="16" t="s">
        <v>94</v>
      </c>
    </row>
    <row r="189" spans="2:65" s="12" customFormat="1" ht="11.25">
      <c r="B189" s="148"/>
      <c r="D189" s="149" t="s">
        <v>185</v>
      </c>
      <c r="E189" s="150" t="s">
        <v>48</v>
      </c>
      <c r="F189" s="151" t="s">
        <v>1724</v>
      </c>
      <c r="H189" s="150" t="s">
        <v>48</v>
      </c>
      <c r="I189" s="152"/>
      <c r="L189" s="148"/>
      <c r="M189" s="153"/>
      <c r="T189" s="154"/>
      <c r="AT189" s="150" t="s">
        <v>185</v>
      </c>
      <c r="AU189" s="150" t="s">
        <v>94</v>
      </c>
      <c r="AV189" s="12" t="s">
        <v>23</v>
      </c>
      <c r="AW189" s="12" t="s">
        <v>46</v>
      </c>
      <c r="AX189" s="12" t="s">
        <v>86</v>
      </c>
      <c r="AY189" s="150" t="s">
        <v>175</v>
      </c>
    </row>
    <row r="190" spans="2:65" s="12" customFormat="1" ht="11.25">
      <c r="B190" s="148"/>
      <c r="D190" s="149" t="s">
        <v>185</v>
      </c>
      <c r="E190" s="150" t="s">
        <v>48</v>
      </c>
      <c r="F190" s="151" t="s">
        <v>1811</v>
      </c>
      <c r="H190" s="150" t="s">
        <v>48</v>
      </c>
      <c r="I190" s="152"/>
      <c r="L190" s="148"/>
      <c r="M190" s="153"/>
      <c r="T190" s="154"/>
      <c r="AT190" s="150" t="s">
        <v>185</v>
      </c>
      <c r="AU190" s="150" t="s">
        <v>94</v>
      </c>
      <c r="AV190" s="12" t="s">
        <v>23</v>
      </c>
      <c r="AW190" s="12" t="s">
        <v>46</v>
      </c>
      <c r="AX190" s="12" t="s">
        <v>86</v>
      </c>
      <c r="AY190" s="150" t="s">
        <v>175</v>
      </c>
    </row>
    <row r="191" spans="2:65" s="13" customFormat="1" ht="11.25">
      <c r="B191" s="155"/>
      <c r="D191" s="149" t="s">
        <v>185</v>
      </c>
      <c r="E191" s="156" t="s">
        <v>48</v>
      </c>
      <c r="F191" s="157" t="s">
        <v>1812</v>
      </c>
      <c r="H191" s="158">
        <v>95.03</v>
      </c>
      <c r="I191" s="159"/>
      <c r="L191" s="155"/>
      <c r="M191" s="160"/>
      <c r="T191" s="161"/>
      <c r="AT191" s="156" t="s">
        <v>185</v>
      </c>
      <c r="AU191" s="156" t="s">
        <v>94</v>
      </c>
      <c r="AV191" s="13" t="s">
        <v>94</v>
      </c>
      <c r="AW191" s="13" t="s">
        <v>46</v>
      </c>
      <c r="AX191" s="13" t="s">
        <v>23</v>
      </c>
      <c r="AY191" s="156" t="s">
        <v>175</v>
      </c>
    </row>
    <row r="192" spans="2:65" s="1" customFormat="1" ht="44.25" customHeight="1">
      <c r="B192" s="32"/>
      <c r="C192" s="131" t="s">
        <v>312</v>
      </c>
      <c r="D192" s="131" t="s">
        <v>177</v>
      </c>
      <c r="E192" s="132" t="s">
        <v>1813</v>
      </c>
      <c r="F192" s="133" t="s">
        <v>1814</v>
      </c>
      <c r="G192" s="134" t="s">
        <v>180</v>
      </c>
      <c r="H192" s="135">
        <v>34.811999999999998</v>
      </c>
      <c r="I192" s="136"/>
      <c r="J192" s="137">
        <f>ROUND(I192*H192,2)</f>
        <v>0</v>
      </c>
      <c r="K192" s="133" t="s">
        <v>181</v>
      </c>
      <c r="L192" s="32"/>
      <c r="M192" s="138" t="s">
        <v>48</v>
      </c>
      <c r="N192" s="139" t="s">
        <v>57</v>
      </c>
      <c r="P192" s="140">
        <f>O192*H192</f>
        <v>0</v>
      </c>
      <c r="Q192" s="140">
        <v>0</v>
      </c>
      <c r="R192" s="140">
        <f>Q192*H192</f>
        <v>0</v>
      </c>
      <c r="S192" s="140">
        <v>0</v>
      </c>
      <c r="T192" s="141">
        <f>S192*H192</f>
        <v>0</v>
      </c>
      <c r="AR192" s="142" t="s">
        <v>210</v>
      </c>
      <c r="AT192" s="142" t="s">
        <v>177</v>
      </c>
      <c r="AU192" s="142" t="s">
        <v>94</v>
      </c>
      <c r="AY192" s="16" t="s">
        <v>175</v>
      </c>
      <c r="BE192" s="143">
        <f>IF(N192="základní",J192,0)</f>
        <v>0</v>
      </c>
      <c r="BF192" s="143">
        <f>IF(N192="snížená",J192,0)</f>
        <v>0</v>
      </c>
      <c r="BG192" s="143">
        <f>IF(N192="zákl. přenesená",J192,0)</f>
        <v>0</v>
      </c>
      <c r="BH192" s="143">
        <f>IF(N192="sníž. přenesená",J192,0)</f>
        <v>0</v>
      </c>
      <c r="BI192" s="143">
        <f>IF(N192="nulová",J192,0)</f>
        <v>0</v>
      </c>
      <c r="BJ192" s="16" t="s">
        <v>23</v>
      </c>
      <c r="BK192" s="143">
        <f>ROUND(I192*H192,2)</f>
        <v>0</v>
      </c>
      <c r="BL192" s="16" t="s">
        <v>210</v>
      </c>
      <c r="BM192" s="142" t="s">
        <v>1815</v>
      </c>
    </row>
    <row r="193" spans="2:65" s="1" customFormat="1" ht="11.25">
      <c r="B193" s="32"/>
      <c r="D193" s="144" t="s">
        <v>183</v>
      </c>
      <c r="F193" s="145" t="s">
        <v>1816</v>
      </c>
      <c r="I193" s="146"/>
      <c r="L193" s="32"/>
      <c r="M193" s="147"/>
      <c r="T193" s="53"/>
      <c r="AT193" s="16" t="s">
        <v>183</v>
      </c>
      <c r="AU193" s="16" t="s">
        <v>94</v>
      </c>
    </row>
    <row r="194" spans="2:65" s="12" customFormat="1" ht="11.25">
      <c r="B194" s="148"/>
      <c r="D194" s="149" t="s">
        <v>185</v>
      </c>
      <c r="E194" s="150" t="s">
        <v>48</v>
      </c>
      <c r="F194" s="151" t="s">
        <v>1724</v>
      </c>
      <c r="H194" s="150" t="s">
        <v>48</v>
      </c>
      <c r="I194" s="152"/>
      <c r="L194" s="148"/>
      <c r="M194" s="153"/>
      <c r="T194" s="154"/>
      <c r="AT194" s="150" t="s">
        <v>185</v>
      </c>
      <c r="AU194" s="150" t="s">
        <v>94</v>
      </c>
      <c r="AV194" s="12" t="s">
        <v>23</v>
      </c>
      <c r="AW194" s="12" t="s">
        <v>46</v>
      </c>
      <c r="AX194" s="12" t="s">
        <v>86</v>
      </c>
      <c r="AY194" s="150" t="s">
        <v>175</v>
      </c>
    </row>
    <row r="195" spans="2:65" s="13" customFormat="1" ht="11.25">
      <c r="B195" s="155"/>
      <c r="D195" s="149" t="s">
        <v>185</v>
      </c>
      <c r="E195" s="156" t="s">
        <v>48</v>
      </c>
      <c r="F195" s="157" t="s">
        <v>1817</v>
      </c>
      <c r="H195" s="158">
        <v>34.811999999999998</v>
      </c>
      <c r="I195" s="159"/>
      <c r="L195" s="155"/>
      <c r="M195" s="160"/>
      <c r="T195" s="161"/>
      <c r="AT195" s="156" t="s">
        <v>185</v>
      </c>
      <c r="AU195" s="156" t="s">
        <v>94</v>
      </c>
      <c r="AV195" s="13" t="s">
        <v>94</v>
      </c>
      <c r="AW195" s="13" t="s">
        <v>46</v>
      </c>
      <c r="AX195" s="13" t="s">
        <v>23</v>
      </c>
      <c r="AY195" s="156" t="s">
        <v>175</v>
      </c>
    </row>
    <row r="196" spans="2:65" s="1" customFormat="1" ht="16.5" customHeight="1">
      <c r="B196" s="32"/>
      <c r="C196" s="169" t="s">
        <v>316</v>
      </c>
      <c r="D196" s="169" t="s">
        <v>238</v>
      </c>
      <c r="E196" s="170" t="s">
        <v>1818</v>
      </c>
      <c r="F196" s="171" t="s">
        <v>1819</v>
      </c>
      <c r="G196" s="172" t="s">
        <v>213</v>
      </c>
      <c r="H196" s="173">
        <v>59.18</v>
      </c>
      <c r="I196" s="174"/>
      <c r="J196" s="175">
        <f>ROUND(I196*H196,2)</f>
        <v>0</v>
      </c>
      <c r="K196" s="171" t="s">
        <v>181</v>
      </c>
      <c r="L196" s="176"/>
      <c r="M196" s="177" t="s">
        <v>48</v>
      </c>
      <c r="N196" s="178" t="s">
        <v>57</v>
      </c>
      <c r="P196" s="140">
        <f>O196*H196</f>
        <v>0</v>
      </c>
      <c r="Q196" s="140">
        <v>0</v>
      </c>
      <c r="R196" s="140">
        <f>Q196*H196</f>
        <v>0</v>
      </c>
      <c r="S196" s="140">
        <v>0</v>
      </c>
      <c r="T196" s="141">
        <f>S196*H196</f>
        <v>0</v>
      </c>
      <c r="AR196" s="142" t="s">
        <v>262</v>
      </c>
      <c r="AT196" s="142" t="s">
        <v>238</v>
      </c>
      <c r="AU196" s="142" t="s">
        <v>94</v>
      </c>
      <c r="AY196" s="16" t="s">
        <v>175</v>
      </c>
      <c r="BE196" s="143">
        <f>IF(N196="základní",J196,0)</f>
        <v>0</v>
      </c>
      <c r="BF196" s="143">
        <f>IF(N196="snížená",J196,0)</f>
        <v>0</v>
      </c>
      <c r="BG196" s="143">
        <f>IF(N196="zákl. přenesená",J196,0)</f>
        <v>0</v>
      </c>
      <c r="BH196" s="143">
        <f>IF(N196="sníž. přenesená",J196,0)</f>
        <v>0</v>
      </c>
      <c r="BI196" s="143">
        <f>IF(N196="nulová",J196,0)</f>
        <v>0</v>
      </c>
      <c r="BJ196" s="16" t="s">
        <v>23</v>
      </c>
      <c r="BK196" s="143">
        <f>ROUND(I196*H196,2)</f>
        <v>0</v>
      </c>
      <c r="BL196" s="16" t="s">
        <v>210</v>
      </c>
      <c r="BM196" s="142" t="s">
        <v>1820</v>
      </c>
    </row>
    <row r="197" spans="2:65" s="12" customFormat="1" ht="11.25">
      <c r="B197" s="148"/>
      <c r="D197" s="149" t="s">
        <v>185</v>
      </c>
      <c r="E197" s="150" t="s">
        <v>48</v>
      </c>
      <c r="F197" s="151" t="s">
        <v>1724</v>
      </c>
      <c r="H197" s="150" t="s">
        <v>48</v>
      </c>
      <c r="I197" s="152"/>
      <c r="L197" s="148"/>
      <c r="M197" s="153"/>
      <c r="T197" s="154"/>
      <c r="AT197" s="150" t="s">
        <v>185</v>
      </c>
      <c r="AU197" s="150" t="s">
        <v>94</v>
      </c>
      <c r="AV197" s="12" t="s">
        <v>23</v>
      </c>
      <c r="AW197" s="12" t="s">
        <v>46</v>
      </c>
      <c r="AX197" s="12" t="s">
        <v>86</v>
      </c>
      <c r="AY197" s="150" t="s">
        <v>175</v>
      </c>
    </row>
    <row r="198" spans="2:65" s="13" customFormat="1" ht="11.25">
      <c r="B198" s="155"/>
      <c r="D198" s="149" t="s">
        <v>185</v>
      </c>
      <c r="E198" s="156" t="s">
        <v>48</v>
      </c>
      <c r="F198" s="157" t="s">
        <v>1821</v>
      </c>
      <c r="H198" s="158">
        <v>59.18</v>
      </c>
      <c r="I198" s="159"/>
      <c r="L198" s="155"/>
      <c r="M198" s="160"/>
      <c r="T198" s="161"/>
      <c r="AT198" s="156" t="s">
        <v>185</v>
      </c>
      <c r="AU198" s="156" t="s">
        <v>94</v>
      </c>
      <c r="AV198" s="13" t="s">
        <v>94</v>
      </c>
      <c r="AW198" s="13" t="s">
        <v>46</v>
      </c>
      <c r="AX198" s="13" t="s">
        <v>23</v>
      </c>
      <c r="AY198" s="156" t="s">
        <v>175</v>
      </c>
    </row>
    <row r="199" spans="2:65" s="1" customFormat="1" ht="37.9" customHeight="1">
      <c r="B199" s="32"/>
      <c r="C199" s="131" t="s">
        <v>323</v>
      </c>
      <c r="D199" s="131" t="s">
        <v>177</v>
      </c>
      <c r="E199" s="132" t="s">
        <v>1349</v>
      </c>
      <c r="F199" s="133" t="s">
        <v>1350</v>
      </c>
      <c r="G199" s="134" t="s">
        <v>1075</v>
      </c>
      <c r="H199" s="135">
        <v>104.6</v>
      </c>
      <c r="I199" s="136"/>
      <c r="J199" s="137">
        <f>ROUND(I199*H199,2)</f>
        <v>0</v>
      </c>
      <c r="K199" s="133" t="s">
        <v>181</v>
      </c>
      <c r="L199" s="32"/>
      <c r="M199" s="138" t="s">
        <v>48</v>
      </c>
      <c r="N199" s="139" t="s">
        <v>57</v>
      </c>
      <c r="P199" s="140">
        <f>O199*H199</f>
        <v>0</v>
      </c>
      <c r="Q199" s="140">
        <v>0</v>
      </c>
      <c r="R199" s="140">
        <f>Q199*H199</f>
        <v>0</v>
      </c>
      <c r="S199" s="140">
        <v>0</v>
      </c>
      <c r="T199" s="141">
        <f>S199*H199</f>
        <v>0</v>
      </c>
      <c r="AR199" s="142" t="s">
        <v>210</v>
      </c>
      <c r="AT199" s="142" t="s">
        <v>177</v>
      </c>
      <c r="AU199" s="142" t="s">
        <v>94</v>
      </c>
      <c r="AY199" s="16" t="s">
        <v>175</v>
      </c>
      <c r="BE199" s="143">
        <f>IF(N199="základní",J199,0)</f>
        <v>0</v>
      </c>
      <c r="BF199" s="143">
        <f>IF(N199="snížená",J199,0)</f>
        <v>0</v>
      </c>
      <c r="BG199" s="143">
        <f>IF(N199="zákl. přenesená",J199,0)</f>
        <v>0</v>
      </c>
      <c r="BH199" s="143">
        <f>IF(N199="sníž. přenesená",J199,0)</f>
        <v>0</v>
      </c>
      <c r="BI199" s="143">
        <f>IF(N199="nulová",J199,0)</f>
        <v>0</v>
      </c>
      <c r="BJ199" s="16" t="s">
        <v>23</v>
      </c>
      <c r="BK199" s="143">
        <f>ROUND(I199*H199,2)</f>
        <v>0</v>
      </c>
      <c r="BL199" s="16" t="s">
        <v>210</v>
      </c>
      <c r="BM199" s="142" t="s">
        <v>1822</v>
      </c>
    </row>
    <row r="200" spans="2:65" s="1" customFormat="1" ht="11.25">
      <c r="B200" s="32"/>
      <c r="D200" s="144" t="s">
        <v>183</v>
      </c>
      <c r="F200" s="145" t="s">
        <v>1352</v>
      </c>
      <c r="I200" s="146"/>
      <c r="L200" s="32"/>
      <c r="M200" s="147"/>
      <c r="T200" s="53"/>
      <c r="AT200" s="16" t="s">
        <v>183</v>
      </c>
      <c r="AU200" s="16" t="s">
        <v>94</v>
      </c>
    </row>
    <row r="201" spans="2:65" s="12" customFormat="1" ht="11.25">
      <c r="B201" s="148"/>
      <c r="D201" s="149" t="s">
        <v>185</v>
      </c>
      <c r="E201" s="150" t="s">
        <v>48</v>
      </c>
      <c r="F201" s="151" t="s">
        <v>1724</v>
      </c>
      <c r="H201" s="150" t="s">
        <v>48</v>
      </c>
      <c r="I201" s="152"/>
      <c r="L201" s="148"/>
      <c r="M201" s="153"/>
      <c r="T201" s="154"/>
      <c r="AT201" s="150" t="s">
        <v>185</v>
      </c>
      <c r="AU201" s="150" t="s">
        <v>94</v>
      </c>
      <c r="AV201" s="12" t="s">
        <v>23</v>
      </c>
      <c r="AW201" s="12" t="s">
        <v>46</v>
      </c>
      <c r="AX201" s="12" t="s">
        <v>86</v>
      </c>
      <c r="AY201" s="150" t="s">
        <v>175</v>
      </c>
    </row>
    <row r="202" spans="2:65" s="12" customFormat="1" ht="22.5">
      <c r="B202" s="148"/>
      <c r="D202" s="149" t="s">
        <v>185</v>
      </c>
      <c r="E202" s="150" t="s">
        <v>48</v>
      </c>
      <c r="F202" s="151" t="s">
        <v>1353</v>
      </c>
      <c r="H202" s="150" t="s">
        <v>48</v>
      </c>
      <c r="I202" s="152"/>
      <c r="L202" s="148"/>
      <c r="M202" s="153"/>
      <c r="T202" s="154"/>
      <c r="AT202" s="150" t="s">
        <v>185</v>
      </c>
      <c r="AU202" s="150" t="s">
        <v>94</v>
      </c>
      <c r="AV202" s="12" t="s">
        <v>23</v>
      </c>
      <c r="AW202" s="12" t="s">
        <v>46</v>
      </c>
      <c r="AX202" s="12" t="s">
        <v>86</v>
      </c>
      <c r="AY202" s="150" t="s">
        <v>175</v>
      </c>
    </row>
    <row r="203" spans="2:65" s="13" customFormat="1" ht="11.25">
      <c r="B203" s="155"/>
      <c r="D203" s="149" t="s">
        <v>185</v>
      </c>
      <c r="E203" s="156" t="s">
        <v>48</v>
      </c>
      <c r="F203" s="157" t="s">
        <v>1823</v>
      </c>
      <c r="H203" s="158">
        <v>104.6</v>
      </c>
      <c r="I203" s="159"/>
      <c r="L203" s="155"/>
      <c r="M203" s="160"/>
      <c r="T203" s="161"/>
      <c r="AT203" s="156" t="s">
        <v>185</v>
      </c>
      <c r="AU203" s="156" t="s">
        <v>94</v>
      </c>
      <c r="AV203" s="13" t="s">
        <v>94</v>
      </c>
      <c r="AW203" s="13" t="s">
        <v>46</v>
      </c>
      <c r="AX203" s="13" t="s">
        <v>23</v>
      </c>
      <c r="AY203" s="156" t="s">
        <v>175</v>
      </c>
    </row>
    <row r="204" spans="2:65" s="1" customFormat="1" ht="21.75" customHeight="1">
      <c r="B204" s="32"/>
      <c r="C204" s="131" t="s">
        <v>329</v>
      </c>
      <c r="D204" s="131" t="s">
        <v>177</v>
      </c>
      <c r="E204" s="132" t="s">
        <v>1355</v>
      </c>
      <c r="F204" s="133" t="s">
        <v>1356</v>
      </c>
      <c r="G204" s="134" t="s">
        <v>1075</v>
      </c>
      <c r="H204" s="135">
        <v>104.6</v>
      </c>
      <c r="I204" s="136"/>
      <c r="J204" s="137">
        <f>ROUND(I204*H204,2)</f>
        <v>0</v>
      </c>
      <c r="K204" s="133" t="s">
        <v>181</v>
      </c>
      <c r="L204" s="32"/>
      <c r="M204" s="138" t="s">
        <v>48</v>
      </c>
      <c r="N204" s="139" t="s">
        <v>57</v>
      </c>
      <c r="P204" s="140">
        <f>O204*H204</f>
        <v>0</v>
      </c>
      <c r="Q204" s="140">
        <v>0</v>
      </c>
      <c r="R204" s="140">
        <f>Q204*H204</f>
        <v>0</v>
      </c>
      <c r="S204" s="140">
        <v>0</v>
      </c>
      <c r="T204" s="141">
        <f>S204*H204</f>
        <v>0</v>
      </c>
      <c r="AR204" s="142" t="s">
        <v>210</v>
      </c>
      <c r="AT204" s="142" t="s">
        <v>177</v>
      </c>
      <c r="AU204" s="142" t="s">
        <v>94</v>
      </c>
      <c r="AY204" s="16" t="s">
        <v>175</v>
      </c>
      <c r="BE204" s="143">
        <f>IF(N204="základní",J204,0)</f>
        <v>0</v>
      </c>
      <c r="BF204" s="143">
        <f>IF(N204="snížená",J204,0)</f>
        <v>0</v>
      </c>
      <c r="BG204" s="143">
        <f>IF(N204="zákl. přenesená",J204,0)</f>
        <v>0</v>
      </c>
      <c r="BH204" s="143">
        <f>IF(N204="sníž. přenesená",J204,0)</f>
        <v>0</v>
      </c>
      <c r="BI204" s="143">
        <f>IF(N204="nulová",J204,0)</f>
        <v>0</v>
      </c>
      <c r="BJ204" s="16" t="s">
        <v>23</v>
      </c>
      <c r="BK204" s="143">
        <f>ROUND(I204*H204,2)</f>
        <v>0</v>
      </c>
      <c r="BL204" s="16" t="s">
        <v>210</v>
      </c>
      <c r="BM204" s="142" t="s">
        <v>1824</v>
      </c>
    </row>
    <row r="205" spans="2:65" s="1" customFormat="1" ht="11.25">
      <c r="B205" s="32"/>
      <c r="D205" s="144" t="s">
        <v>183</v>
      </c>
      <c r="F205" s="145" t="s">
        <v>1358</v>
      </c>
      <c r="I205" s="146"/>
      <c r="L205" s="32"/>
      <c r="M205" s="147"/>
      <c r="T205" s="53"/>
      <c r="AT205" s="16" t="s">
        <v>183</v>
      </c>
      <c r="AU205" s="16" t="s">
        <v>94</v>
      </c>
    </row>
    <row r="206" spans="2:65" s="12" customFormat="1" ht="11.25">
      <c r="B206" s="148"/>
      <c r="D206" s="149" t="s">
        <v>185</v>
      </c>
      <c r="E206" s="150" t="s">
        <v>48</v>
      </c>
      <c r="F206" s="151" t="s">
        <v>1724</v>
      </c>
      <c r="H206" s="150" t="s">
        <v>48</v>
      </c>
      <c r="I206" s="152"/>
      <c r="L206" s="148"/>
      <c r="M206" s="153"/>
      <c r="T206" s="154"/>
      <c r="AT206" s="150" t="s">
        <v>185</v>
      </c>
      <c r="AU206" s="150" t="s">
        <v>94</v>
      </c>
      <c r="AV206" s="12" t="s">
        <v>23</v>
      </c>
      <c r="AW206" s="12" t="s">
        <v>46</v>
      </c>
      <c r="AX206" s="12" t="s">
        <v>86</v>
      </c>
      <c r="AY206" s="150" t="s">
        <v>175</v>
      </c>
    </row>
    <row r="207" spans="2:65" s="12" customFormat="1" ht="22.5">
      <c r="B207" s="148"/>
      <c r="D207" s="149" t="s">
        <v>185</v>
      </c>
      <c r="E207" s="150" t="s">
        <v>48</v>
      </c>
      <c r="F207" s="151" t="s">
        <v>1353</v>
      </c>
      <c r="H207" s="150" t="s">
        <v>48</v>
      </c>
      <c r="I207" s="152"/>
      <c r="L207" s="148"/>
      <c r="M207" s="153"/>
      <c r="T207" s="154"/>
      <c r="AT207" s="150" t="s">
        <v>185</v>
      </c>
      <c r="AU207" s="150" t="s">
        <v>94</v>
      </c>
      <c r="AV207" s="12" t="s">
        <v>23</v>
      </c>
      <c r="AW207" s="12" t="s">
        <v>46</v>
      </c>
      <c r="AX207" s="12" t="s">
        <v>86</v>
      </c>
      <c r="AY207" s="150" t="s">
        <v>175</v>
      </c>
    </row>
    <row r="208" spans="2:65" s="13" customFormat="1" ht="11.25">
      <c r="B208" s="155"/>
      <c r="D208" s="149" t="s">
        <v>185</v>
      </c>
      <c r="E208" s="156" t="s">
        <v>48</v>
      </c>
      <c r="F208" s="157" t="s">
        <v>1823</v>
      </c>
      <c r="H208" s="158">
        <v>104.6</v>
      </c>
      <c r="I208" s="159"/>
      <c r="L208" s="155"/>
      <c r="M208" s="160"/>
      <c r="T208" s="161"/>
      <c r="AT208" s="156" t="s">
        <v>185</v>
      </c>
      <c r="AU208" s="156" t="s">
        <v>94</v>
      </c>
      <c r="AV208" s="13" t="s">
        <v>94</v>
      </c>
      <c r="AW208" s="13" t="s">
        <v>46</v>
      </c>
      <c r="AX208" s="13" t="s">
        <v>23</v>
      </c>
      <c r="AY208" s="156" t="s">
        <v>175</v>
      </c>
    </row>
    <row r="209" spans="2:65" s="1" customFormat="1" ht="16.5" customHeight="1">
      <c r="B209" s="32"/>
      <c r="C209" s="169" t="s">
        <v>7</v>
      </c>
      <c r="D209" s="169" t="s">
        <v>238</v>
      </c>
      <c r="E209" s="170" t="s">
        <v>1359</v>
      </c>
      <c r="F209" s="171" t="s">
        <v>1360</v>
      </c>
      <c r="G209" s="172" t="s">
        <v>302</v>
      </c>
      <c r="H209" s="173">
        <v>3.1379999999999999</v>
      </c>
      <c r="I209" s="174"/>
      <c r="J209" s="175">
        <f>ROUND(I209*H209,2)</f>
        <v>0</v>
      </c>
      <c r="K209" s="171" t="s">
        <v>181</v>
      </c>
      <c r="L209" s="176"/>
      <c r="M209" s="177" t="s">
        <v>48</v>
      </c>
      <c r="N209" s="178" t="s">
        <v>57</v>
      </c>
      <c r="P209" s="140">
        <f>O209*H209</f>
        <v>0</v>
      </c>
      <c r="Q209" s="140">
        <v>1E-3</v>
      </c>
      <c r="R209" s="140">
        <f>Q209*H209</f>
        <v>3.1380000000000002E-3</v>
      </c>
      <c r="S209" s="140">
        <v>0</v>
      </c>
      <c r="T209" s="141">
        <f>S209*H209</f>
        <v>0</v>
      </c>
      <c r="AR209" s="142" t="s">
        <v>262</v>
      </c>
      <c r="AT209" s="142" t="s">
        <v>238</v>
      </c>
      <c r="AU209" s="142" t="s">
        <v>94</v>
      </c>
      <c r="AY209" s="16" t="s">
        <v>175</v>
      </c>
      <c r="BE209" s="143">
        <f>IF(N209="základní",J209,0)</f>
        <v>0</v>
      </c>
      <c r="BF209" s="143">
        <f>IF(N209="snížená",J209,0)</f>
        <v>0</v>
      </c>
      <c r="BG209" s="143">
        <f>IF(N209="zákl. přenesená",J209,0)</f>
        <v>0</v>
      </c>
      <c r="BH209" s="143">
        <f>IF(N209="sníž. přenesená",J209,0)</f>
        <v>0</v>
      </c>
      <c r="BI209" s="143">
        <f>IF(N209="nulová",J209,0)</f>
        <v>0</v>
      </c>
      <c r="BJ209" s="16" t="s">
        <v>23</v>
      </c>
      <c r="BK209" s="143">
        <f>ROUND(I209*H209,2)</f>
        <v>0</v>
      </c>
      <c r="BL209" s="16" t="s">
        <v>210</v>
      </c>
      <c r="BM209" s="142" t="s">
        <v>1825</v>
      </c>
    </row>
    <row r="210" spans="2:65" s="12" customFormat="1" ht="11.25">
      <c r="B210" s="148"/>
      <c r="D210" s="149" t="s">
        <v>185</v>
      </c>
      <c r="E210" s="150" t="s">
        <v>48</v>
      </c>
      <c r="F210" s="151" t="s">
        <v>1724</v>
      </c>
      <c r="H210" s="150" t="s">
        <v>48</v>
      </c>
      <c r="I210" s="152"/>
      <c r="L210" s="148"/>
      <c r="M210" s="153"/>
      <c r="T210" s="154"/>
      <c r="AT210" s="150" t="s">
        <v>185</v>
      </c>
      <c r="AU210" s="150" t="s">
        <v>94</v>
      </c>
      <c r="AV210" s="12" t="s">
        <v>23</v>
      </c>
      <c r="AW210" s="12" t="s">
        <v>46</v>
      </c>
      <c r="AX210" s="12" t="s">
        <v>86</v>
      </c>
      <c r="AY210" s="150" t="s">
        <v>175</v>
      </c>
    </row>
    <row r="211" spans="2:65" s="13" customFormat="1" ht="11.25">
      <c r="B211" s="155"/>
      <c r="D211" s="149" t="s">
        <v>185</v>
      </c>
      <c r="E211" s="156" t="s">
        <v>48</v>
      </c>
      <c r="F211" s="157" t="s">
        <v>1826</v>
      </c>
      <c r="H211" s="158">
        <v>3.1379999999999999</v>
      </c>
      <c r="I211" s="159"/>
      <c r="L211" s="155"/>
      <c r="M211" s="160"/>
      <c r="T211" s="161"/>
      <c r="AT211" s="156" t="s">
        <v>185</v>
      </c>
      <c r="AU211" s="156" t="s">
        <v>94</v>
      </c>
      <c r="AV211" s="13" t="s">
        <v>94</v>
      </c>
      <c r="AW211" s="13" t="s">
        <v>46</v>
      </c>
      <c r="AX211" s="13" t="s">
        <v>23</v>
      </c>
      <c r="AY211" s="156" t="s">
        <v>175</v>
      </c>
    </row>
    <row r="212" spans="2:65" s="1" customFormat="1" ht="33" customHeight="1">
      <c r="B212" s="32"/>
      <c r="C212" s="131" t="s">
        <v>343</v>
      </c>
      <c r="D212" s="131" t="s">
        <v>177</v>
      </c>
      <c r="E212" s="132" t="s">
        <v>1363</v>
      </c>
      <c r="F212" s="133" t="s">
        <v>1364</v>
      </c>
      <c r="G212" s="134" t="s">
        <v>1075</v>
      </c>
      <c r="H212" s="135">
        <v>111.86</v>
      </c>
      <c r="I212" s="136"/>
      <c r="J212" s="137">
        <f>ROUND(I212*H212,2)</f>
        <v>0</v>
      </c>
      <c r="K212" s="133" t="s">
        <v>181</v>
      </c>
      <c r="L212" s="32"/>
      <c r="M212" s="138" t="s">
        <v>48</v>
      </c>
      <c r="N212" s="139" t="s">
        <v>57</v>
      </c>
      <c r="P212" s="140">
        <f>O212*H212</f>
        <v>0</v>
      </c>
      <c r="Q212" s="140">
        <v>0</v>
      </c>
      <c r="R212" s="140">
        <f>Q212*H212</f>
        <v>0</v>
      </c>
      <c r="S212" s="140">
        <v>0</v>
      </c>
      <c r="T212" s="141">
        <f>S212*H212</f>
        <v>0</v>
      </c>
      <c r="AR212" s="142" t="s">
        <v>210</v>
      </c>
      <c r="AT212" s="142" t="s">
        <v>177</v>
      </c>
      <c r="AU212" s="142" t="s">
        <v>94</v>
      </c>
      <c r="AY212" s="16" t="s">
        <v>175</v>
      </c>
      <c r="BE212" s="143">
        <f>IF(N212="základní",J212,0)</f>
        <v>0</v>
      </c>
      <c r="BF212" s="143">
        <f>IF(N212="snížená",J212,0)</f>
        <v>0</v>
      </c>
      <c r="BG212" s="143">
        <f>IF(N212="zákl. přenesená",J212,0)</f>
        <v>0</v>
      </c>
      <c r="BH212" s="143">
        <f>IF(N212="sníž. přenesená",J212,0)</f>
        <v>0</v>
      </c>
      <c r="BI212" s="143">
        <f>IF(N212="nulová",J212,0)</f>
        <v>0</v>
      </c>
      <c r="BJ212" s="16" t="s">
        <v>23</v>
      </c>
      <c r="BK212" s="143">
        <f>ROUND(I212*H212,2)</f>
        <v>0</v>
      </c>
      <c r="BL212" s="16" t="s">
        <v>210</v>
      </c>
      <c r="BM212" s="142" t="s">
        <v>1827</v>
      </c>
    </row>
    <row r="213" spans="2:65" s="1" customFormat="1" ht="11.25">
      <c r="B213" s="32"/>
      <c r="D213" s="144" t="s">
        <v>183</v>
      </c>
      <c r="F213" s="145" t="s">
        <v>1366</v>
      </c>
      <c r="I213" s="146"/>
      <c r="L213" s="32"/>
      <c r="M213" s="147"/>
      <c r="T213" s="53"/>
      <c r="AT213" s="16" t="s">
        <v>183</v>
      </c>
      <c r="AU213" s="16" t="s">
        <v>94</v>
      </c>
    </row>
    <row r="214" spans="2:65" s="12" customFormat="1" ht="11.25">
      <c r="B214" s="148"/>
      <c r="D214" s="149" t="s">
        <v>185</v>
      </c>
      <c r="E214" s="150" t="s">
        <v>48</v>
      </c>
      <c r="F214" s="151" t="s">
        <v>1724</v>
      </c>
      <c r="H214" s="150" t="s">
        <v>48</v>
      </c>
      <c r="I214" s="152"/>
      <c r="L214" s="148"/>
      <c r="M214" s="153"/>
      <c r="T214" s="154"/>
      <c r="AT214" s="150" t="s">
        <v>185</v>
      </c>
      <c r="AU214" s="150" t="s">
        <v>94</v>
      </c>
      <c r="AV214" s="12" t="s">
        <v>23</v>
      </c>
      <c r="AW214" s="12" t="s">
        <v>46</v>
      </c>
      <c r="AX214" s="12" t="s">
        <v>86</v>
      </c>
      <c r="AY214" s="150" t="s">
        <v>175</v>
      </c>
    </row>
    <row r="215" spans="2:65" s="13" customFormat="1" ht="11.25">
      <c r="B215" s="155"/>
      <c r="D215" s="149" t="s">
        <v>185</v>
      </c>
      <c r="E215" s="156" t="s">
        <v>48</v>
      </c>
      <c r="F215" s="157" t="s">
        <v>1828</v>
      </c>
      <c r="H215" s="158">
        <v>47.25</v>
      </c>
      <c r="I215" s="159"/>
      <c r="L215" s="155"/>
      <c r="M215" s="160"/>
      <c r="T215" s="161"/>
      <c r="AT215" s="156" t="s">
        <v>185</v>
      </c>
      <c r="AU215" s="156" t="s">
        <v>94</v>
      </c>
      <c r="AV215" s="13" t="s">
        <v>94</v>
      </c>
      <c r="AW215" s="13" t="s">
        <v>46</v>
      </c>
      <c r="AX215" s="13" t="s">
        <v>86</v>
      </c>
      <c r="AY215" s="156" t="s">
        <v>175</v>
      </c>
    </row>
    <row r="216" spans="2:65" s="12" customFormat="1" ht="11.25">
      <c r="B216" s="148"/>
      <c r="D216" s="149" t="s">
        <v>185</v>
      </c>
      <c r="E216" s="150" t="s">
        <v>48</v>
      </c>
      <c r="F216" s="151" t="s">
        <v>1724</v>
      </c>
      <c r="H216" s="150" t="s">
        <v>48</v>
      </c>
      <c r="I216" s="152"/>
      <c r="L216" s="148"/>
      <c r="M216" s="153"/>
      <c r="T216" s="154"/>
      <c r="AT216" s="150" t="s">
        <v>185</v>
      </c>
      <c r="AU216" s="150" t="s">
        <v>94</v>
      </c>
      <c r="AV216" s="12" t="s">
        <v>23</v>
      </c>
      <c r="AW216" s="12" t="s">
        <v>46</v>
      </c>
      <c r="AX216" s="12" t="s">
        <v>86</v>
      </c>
      <c r="AY216" s="150" t="s">
        <v>175</v>
      </c>
    </row>
    <row r="217" spans="2:65" s="12" customFormat="1" ht="11.25">
      <c r="B217" s="148"/>
      <c r="D217" s="149" t="s">
        <v>185</v>
      </c>
      <c r="E217" s="150" t="s">
        <v>48</v>
      </c>
      <c r="F217" s="151" t="s">
        <v>1367</v>
      </c>
      <c r="H217" s="150" t="s">
        <v>48</v>
      </c>
      <c r="I217" s="152"/>
      <c r="L217" s="148"/>
      <c r="M217" s="153"/>
      <c r="T217" s="154"/>
      <c r="AT217" s="150" t="s">
        <v>185</v>
      </c>
      <c r="AU217" s="150" t="s">
        <v>94</v>
      </c>
      <c r="AV217" s="12" t="s">
        <v>23</v>
      </c>
      <c r="AW217" s="12" t="s">
        <v>46</v>
      </c>
      <c r="AX217" s="12" t="s">
        <v>86</v>
      </c>
      <c r="AY217" s="150" t="s">
        <v>175</v>
      </c>
    </row>
    <row r="218" spans="2:65" s="12" customFormat="1" ht="11.25">
      <c r="B218" s="148"/>
      <c r="D218" s="149" t="s">
        <v>185</v>
      </c>
      <c r="E218" s="150" t="s">
        <v>48</v>
      </c>
      <c r="F218" s="151" t="s">
        <v>1829</v>
      </c>
      <c r="H218" s="150" t="s">
        <v>48</v>
      </c>
      <c r="I218" s="152"/>
      <c r="L218" s="148"/>
      <c r="M218" s="153"/>
      <c r="T218" s="154"/>
      <c r="AT218" s="150" t="s">
        <v>185</v>
      </c>
      <c r="AU218" s="150" t="s">
        <v>94</v>
      </c>
      <c r="AV218" s="12" t="s">
        <v>23</v>
      </c>
      <c r="AW218" s="12" t="s">
        <v>46</v>
      </c>
      <c r="AX218" s="12" t="s">
        <v>86</v>
      </c>
      <c r="AY218" s="150" t="s">
        <v>175</v>
      </c>
    </row>
    <row r="219" spans="2:65" s="13" customFormat="1" ht="11.25">
      <c r="B219" s="155"/>
      <c r="D219" s="149" t="s">
        <v>185</v>
      </c>
      <c r="E219" s="156" t="s">
        <v>48</v>
      </c>
      <c r="F219" s="157" t="s">
        <v>1830</v>
      </c>
      <c r="H219" s="158">
        <v>27.55</v>
      </c>
      <c r="I219" s="159"/>
      <c r="L219" s="155"/>
      <c r="M219" s="160"/>
      <c r="T219" s="161"/>
      <c r="AT219" s="156" t="s">
        <v>185</v>
      </c>
      <c r="AU219" s="156" t="s">
        <v>94</v>
      </c>
      <c r="AV219" s="13" t="s">
        <v>94</v>
      </c>
      <c r="AW219" s="13" t="s">
        <v>46</v>
      </c>
      <c r="AX219" s="13" t="s">
        <v>86</v>
      </c>
      <c r="AY219" s="156" t="s">
        <v>175</v>
      </c>
    </row>
    <row r="220" spans="2:65" s="12" customFormat="1" ht="11.25">
      <c r="B220" s="148"/>
      <c r="D220" s="149" t="s">
        <v>185</v>
      </c>
      <c r="E220" s="150" t="s">
        <v>48</v>
      </c>
      <c r="F220" s="151" t="s">
        <v>1831</v>
      </c>
      <c r="H220" s="150" t="s">
        <v>48</v>
      </c>
      <c r="I220" s="152"/>
      <c r="L220" s="148"/>
      <c r="M220" s="153"/>
      <c r="T220" s="154"/>
      <c r="AT220" s="150" t="s">
        <v>185</v>
      </c>
      <c r="AU220" s="150" t="s">
        <v>94</v>
      </c>
      <c r="AV220" s="12" t="s">
        <v>23</v>
      </c>
      <c r="AW220" s="12" t="s">
        <v>46</v>
      </c>
      <c r="AX220" s="12" t="s">
        <v>86</v>
      </c>
      <c r="AY220" s="150" t="s">
        <v>175</v>
      </c>
    </row>
    <row r="221" spans="2:65" s="13" customFormat="1" ht="11.25">
      <c r="B221" s="155"/>
      <c r="D221" s="149" t="s">
        <v>185</v>
      </c>
      <c r="E221" s="156" t="s">
        <v>48</v>
      </c>
      <c r="F221" s="157" t="s">
        <v>1832</v>
      </c>
      <c r="H221" s="158">
        <v>37.06</v>
      </c>
      <c r="I221" s="159"/>
      <c r="L221" s="155"/>
      <c r="M221" s="160"/>
      <c r="T221" s="161"/>
      <c r="AT221" s="156" t="s">
        <v>185</v>
      </c>
      <c r="AU221" s="156" t="s">
        <v>94</v>
      </c>
      <c r="AV221" s="13" t="s">
        <v>94</v>
      </c>
      <c r="AW221" s="13" t="s">
        <v>46</v>
      </c>
      <c r="AX221" s="13" t="s">
        <v>86</v>
      </c>
      <c r="AY221" s="156" t="s">
        <v>175</v>
      </c>
    </row>
    <row r="222" spans="2:65" s="14" customFormat="1" ht="11.25">
      <c r="B222" s="162"/>
      <c r="D222" s="149" t="s">
        <v>185</v>
      </c>
      <c r="E222" s="163" t="s">
        <v>48</v>
      </c>
      <c r="F222" s="164" t="s">
        <v>209</v>
      </c>
      <c r="H222" s="165">
        <v>111.86</v>
      </c>
      <c r="I222" s="166"/>
      <c r="L222" s="162"/>
      <c r="M222" s="167"/>
      <c r="T222" s="168"/>
      <c r="AT222" s="163" t="s">
        <v>185</v>
      </c>
      <c r="AU222" s="163" t="s">
        <v>94</v>
      </c>
      <c r="AV222" s="14" t="s">
        <v>210</v>
      </c>
      <c r="AW222" s="14" t="s">
        <v>46</v>
      </c>
      <c r="AX222" s="14" t="s">
        <v>23</v>
      </c>
      <c r="AY222" s="163" t="s">
        <v>175</v>
      </c>
    </row>
    <row r="223" spans="2:65" s="1" customFormat="1" ht="33" customHeight="1">
      <c r="B223" s="32"/>
      <c r="C223" s="131" t="s">
        <v>349</v>
      </c>
      <c r="D223" s="131" t="s">
        <v>177</v>
      </c>
      <c r="E223" s="132" t="s">
        <v>1833</v>
      </c>
      <c r="F223" s="133" t="s">
        <v>1834</v>
      </c>
      <c r="G223" s="134" t="s">
        <v>180</v>
      </c>
      <c r="H223" s="135">
        <v>107</v>
      </c>
      <c r="I223" s="136"/>
      <c r="J223" s="137">
        <f>ROUND(I223*H223,2)</f>
        <v>0</v>
      </c>
      <c r="K223" s="133" t="s">
        <v>181</v>
      </c>
      <c r="L223" s="32"/>
      <c r="M223" s="138" t="s">
        <v>48</v>
      </c>
      <c r="N223" s="139" t="s">
        <v>57</v>
      </c>
      <c r="P223" s="140">
        <f>O223*H223</f>
        <v>0</v>
      </c>
      <c r="Q223" s="140">
        <v>0</v>
      </c>
      <c r="R223" s="140">
        <f>Q223*H223</f>
        <v>0</v>
      </c>
      <c r="S223" s="140">
        <v>0</v>
      </c>
      <c r="T223" s="141">
        <f>S223*H223</f>
        <v>0</v>
      </c>
      <c r="AR223" s="142" t="s">
        <v>210</v>
      </c>
      <c r="AT223" s="142" t="s">
        <v>177</v>
      </c>
      <c r="AU223" s="142" t="s">
        <v>94</v>
      </c>
      <c r="AY223" s="16" t="s">
        <v>175</v>
      </c>
      <c r="BE223" s="143">
        <f>IF(N223="základní",J223,0)</f>
        <v>0</v>
      </c>
      <c r="BF223" s="143">
        <f>IF(N223="snížená",J223,0)</f>
        <v>0</v>
      </c>
      <c r="BG223" s="143">
        <f>IF(N223="zákl. přenesená",J223,0)</f>
        <v>0</v>
      </c>
      <c r="BH223" s="143">
        <f>IF(N223="sníž. přenesená",J223,0)</f>
        <v>0</v>
      </c>
      <c r="BI223" s="143">
        <f>IF(N223="nulová",J223,0)</f>
        <v>0</v>
      </c>
      <c r="BJ223" s="16" t="s">
        <v>23</v>
      </c>
      <c r="BK223" s="143">
        <f>ROUND(I223*H223,2)</f>
        <v>0</v>
      </c>
      <c r="BL223" s="16" t="s">
        <v>210</v>
      </c>
      <c r="BM223" s="142" t="s">
        <v>1835</v>
      </c>
    </row>
    <row r="224" spans="2:65" s="1" customFormat="1" ht="11.25">
      <c r="B224" s="32"/>
      <c r="D224" s="144" t="s">
        <v>183</v>
      </c>
      <c r="F224" s="145" t="s">
        <v>1836</v>
      </c>
      <c r="I224" s="146"/>
      <c r="L224" s="32"/>
      <c r="M224" s="147"/>
      <c r="T224" s="53"/>
      <c r="AT224" s="16" t="s">
        <v>183</v>
      </c>
      <c r="AU224" s="16" t="s">
        <v>94</v>
      </c>
    </row>
    <row r="225" spans="2:65" s="12" customFormat="1" ht="11.25">
      <c r="B225" s="148"/>
      <c r="D225" s="149" t="s">
        <v>185</v>
      </c>
      <c r="E225" s="150" t="s">
        <v>48</v>
      </c>
      <c r="F225" s="151" t="s">
        <v>1724</v>
      </c>
      <c r="H225" s="150" t="s">
        <v>48</v>
      </c>
      <c r="I225" s="152"/>
      <c r="L225" s="148"/>
      <c r="M225" s="153"/>
      <c r="T225" s="154"/>
      <c r="AT225" s="150" t="s">
        <v>185</v>
      </c>
      <c r="AU225" s="150" t="s">
        <v>94</v>
      </c>
      <c r="AV225" s="12" t="s">
        <v>23</v>
      </c>
      <c r="AW225" s="12" t="s">
        <v>46</v>
      </c>
      <c r="AX225" s="12" t="s">
        <v>86</v>
      </c>
      <c r="AY225" s="150" t="s">
        <v>175</v>
      </c>
    </row>
    <row r="226" spans="2:65" s="12" customFormat="1" ht="11.25">
      <c r="B226" s="148"/>
      <c r="D226" s="149" t="s">
        <v>185</v>
      </c>
      <c r="E226" s="150" t="s">
        <v>48</v>
      </c>
      <c r="F226" s="151" t="s">
        <v>1837</v>
      </c>
      <c r="H226" s="150" t="s">
        <v>48</v>
      </c>
      <c r="I226" s="152"/>
      <c r="L226" s="148"/>
      <c r="M226" s="153"/>
      <c r="T226" s="154"/>
      <c r="AT226" s="150" t="s">
        <v>185</v>
      </c>
      <c r="AU226" s="150" t="s">
        <v>94</v>
      </c>
      <c r="AV226" s="12" t="s">
        <v>23</v>
      </c>
      <c r="AW226" s="12" t="s">
        <v>46</v>
      </c>
      <c r="AX226" s="12" t="s">
        <v>86</v>
      </c>
      <c r="AY226" s="150" t="s">
        <v>175</v>
      </c>
    </row>
    <row r="227" spans="2:65" s="12" customFormat="1" ht="11.25">
      <c r="B227" s="148"/>
      <c r="D227" s="149" t="s">
        <v>185</v>
      </c>
      <c r="E227" s="150" t="s">
        <v>48</v>
      </c>
      <c r="F227" s="151" t="s">
        <v>1838</v>
      </c>
      <c r="H227" s="150" t="s">
        <v>48</v>
      </c>
      <c r="I227" s="152"/>
      <c r="L227" s="148"/>
      <c r="M227" s="153"/>
      <c r="T227" s="154"/>
      <c r="AT227" s="150" t="s">
        <v>185</v>
      </c>
      <c r="AU227" s="150" t="s">
        <v>94</v>
      </c>
      <c r="AV227" s="12" t="s">
        <v>23</v>
      </c>
      <c r="AW227" s="12" t="s">
        <v>46</v>
      </c>
      <c r="AX227" s="12" t="s">
        <v>86</v>
      </c>
      <c r="AY227" s="150" t="s">
        <v>175</v>
      </c>
    </row>
    <row r="228" spans="2:65" s="13" customFormat="1" ht="11.25">
      <c r="B228" s="155"/>
      <c r="D228" s="149" t="s">
        <v>185</v>
      </c>
      <c r="E228" s="156" t="s">
        <v>48</v>
      </c>
      <c r="F228" s="157" t="s">
        <v>1839</v>
      </c>
      <c r="H228" s="158">
        <v>68.349999999999994</v>
      </c>
      <c r="I228" s="159"/>
      <c r="L228" s="155"/>
      <c r="M228" s="160"/>
      <c r="T228" s="161"/>
      <c r="AT228" s="156" t="s">
        <v>185</v>
      </c>
      <c r="AU228" s="156" t="s">
        <v>94</v>
      </c>
      <c r="AV228" s="13" t="s">
        <v>94</v>
      </c>
      <c r="AW228" s="13" t="s">
        <v>46</v>
      </c>
      <c r="AX228" s="13" t="s">
        <v>86</v>
      </c>
      <c r="AY228" s="156" t="s">
        <v>175</v>
      </c>
    </row>
    <row r="229" spans="2:65" s="12" customFormat="1" ht="11.25">
      <c r="B229" s="148"/>
      <c r="D229" s="149" t="s">
        <v>185</v>
      </c>
      <c r="E229" s="150" t="s">
        <v>48</v>
      </c>
      <c r="F229" s="151" t="s">
        <v>1840</v>
      </c>
      <c r="H229" s="150" t="s">
        <v>48</v>
      </c>
      <c r="I229" s="152"/>
      <c r="L229" s="148"/>
      <c r="M229" s="153"/>
      <c r="T229" s="154"/>
      <c r="AT229" s="150" t="s">
        <v>185</v>
      </c>
      <c r="AU229" s="150" t="s">
        <v>94</v>
      </c>
      <c r="AV229" s="12" t="s">
        <v>23</v>
      </c>
      <c r="AW229" s="12" t="s">
        <v>46</v>
      </c>
      <c r="AX229" s="12" t="s">
        <v>86</v>
      </c>
      <c r="AY229" s="150" t="s">
        <v>175</v>
      </c>
    </row>
    <row r="230" spans="2:65" s="13" customFormat="1" ht="11.25">
      <c r="B230" s="155"/>
      <c r="D230" s="149" t="s">
        <v>185</v>
      </c>
      <c r="E230" s="156" t="s">
        <v>48</v>
      </c>
      <c r="F230" s="157" t="s">
        <v>1841</v>
      </c>
      <c r="H230" s="158">
        <v>22</v>
      </c>
      <c r="I230" s="159"/>
      <c r="L230" s="155"/>
      <c r="M230" s="160"/>
      <c r="T230" s="161"/>
      <c r="AT230" s="156" t="s">
        <v>185</v>
      </c>
      <c r="AU230" s="156" t="s">
        <v>94</v>
      </c>
      <c r="AV230" s="13" t="s">
        <v>94</v>
      </c>
      <c r="AW230" s="13" t="s">
        <v>46</v>
      </c>
      <c r="AX230" s="13" t="s">
        <v>86</v>
      </c>
      <c r="AY230" s="156" t="s">
        <v>175</v>
      </c>
    </row>
    <row r="231" spans="2:65" s="12" customFormat="1" ht="11.25">
      <c r="B231" s="148"/>
      <c r="D231" s="149" t="s">
        <v>185</v>
      </c>
      <c r="E231" s="150" t="s">
        <v>48</v>
      </c>
      <c r="F231" s="151" t="s">
        <v>1842</v>
      </c>
      <c r="H231" s="150" t="s">
        <v>48</v>
      </c>
      <c r="I231" s="152"/>
      <c r="L231" s="148"/>
      <c r="M231" s="153"/>
      <c r="T231" s="154"/>
      <c r="AT231" s="150" t="s">
        <v>185</v>
      </c>
      <c r="AU231" s="150" t="s">
        <v>94</v>
      </c>
      <c r="AV231" s="12" t="s">
        <v>23</v>
      </c>
      <c r="AW231" s="12" t="s">
        <v>46</v>
      </c>
      <c r="AX231" s="12" t="s">
        <v>86</v>
      </c>
      <c r="AY231" s="150" t="s">
        <v>175</v>
      </c>
    </row>
    <row r="232" spans="2:65" s="13" customFormat="1" ht="11.25">
      <c r="B232" s="155"/>
      <c r="D232" s="149" t="s">
        <v>185</v>
      </c>
      <c r="E232" s="156" t="s">
        <v>48</v>
      </c>
      <c r="F232" s="157" t="s">
        <v>1843</v>
      </c>
      <c r="H232" s="158">
        <v>16.649999999999999</v>
      </c>
      <c r="I232" s="159"/>
      <c r="L232" s="155"/>
      <c r="M232" s="160"/>
      <c r="T232" s="161"/>
      <c r="AT232" s="156" t="s">
        <v>185</v>
      </c>
      <c r="AU232" s="156" t="s">
        <v>94</v>
      </c>
      <c r="AV232" s="13" t="s">
        <v>94</v>
      </c>
      <c r="AW232" s="13" t="s">
        <v>46</v>
      </c>
      <c r="AX232" s="13" t="s">
        <v>86</v>
      </c>
      <c r="AY232" s="156" t="s">
        <v>175</v>
      </c>
    </row>
    <row r="233" spans="2:65" s="14" customFormat="1" ht="11.25">
      <c r="B233" s="162"/>
      <c r="D233" s="149" t="s">
        <v>185</v>
      </c>
      <c r="E233" s="163" t="s">
        <v>48</v>
      </c>
      <c r="F233" s="164" t="s">
        <v>209</v>
      </c>
      <c r="H233" s="165">
        <v>107</v>
      </c>
      <c r="I233" s="166"/>
      <c r="L233" s="162"/>
      <c r="M233" s="167"/>
      <c r="T233" s="168"/>
      <c r="AT233" s="163" t="s">
        <v>185</v>
      </c>
      <c r="AU233" s="163" t="s">
        <v>94</v>
      </c>
      <c r="AV233" s="14" t="s">
        <v>210</v>
      </c>
      <c r="AW233" s="14" t="s">
        <v>46</v>
      </c>
      <c r="AX233" s="14" t="s">
        <v>23</v>
      </c>
      <c r="AY233" s="163" t="s">
        <v>175</v>
      </c>
    </row>
    <row r="234" spans="2:65" s="1" customFormat="1" ht="66.75" customHeight="1">
      <c r="B234" s="32"/>
      <c r="C234" s="131" t="s">
        <v>356</v>
      </c>
      <c r="D234" s="131" t="s">
        <v>177</v>
      </c>
      <c r="E234" s="132" t="s">
        <v>1844</v>
      </c>
      <c r="F234" s="133" t="s">
        <v>1845</v>
      </c>
      <c r="G234" s="134" t="s">
        <v>180</v>
      </c>
      <c r="H234" s="135">
        <v>107</v>
      </c>
      <c r="I234" s="136"/>
      <c r="J234" s="137">
        <f>ROUND(I234*H234,2)</f>
        <v>0</v>
      </c>
      <c r="K234" s="133" t="s">
        <v>181</v>
      </c>
      <c r="L234" s="32"/>
      <c r="M234" s="138" t="s">
        <v>48</v>
      </c>
      <c r="N234" s="139" t="s">
        <v>57</v>
      </c>
      <c r="P234" s="140">
        <f>O234*H234</f>
        <v>0</v>
      </c>
      <c r="Q234" s="140">
        <v>0</v>
      </c>
      <c r="R234" s="140">
        <f>Q234*H234</f>
        <v>0</v>
      </c>
      <c r="S234" s="140">
        <v>0</v>
      </c>
      <c r="T234" s="141">
        <f>S234*H234</f>
        <v>0</v>
      </c>
      <c r="AR234" s="142" t="s">
        <v>210</v>
      </c>
      <c r="AT234" s="142" t="s">
        <v>177</v>
      </c>
      <c r="AU234" s="142" t="s">
        <v>94</v>
      </c>
      <c r="AY234" s="16" t="s">
        <v>175</v>
      </c>
      <c r="BE234" s="143">
        <f>IF(N234="základní",J234,0)</f>
        <v>0</v>
      </c>
      <c r="BF234" s="143">
        <f>IF(N234="snížená",J234,0)</f>
        <v>0</v>
      </c>
      <c r="BG234" s="143">
        <f>IF(N234="zákl. přenesená",J234,0)</f>
        <v>0</v>
      </c>
      <c r="BH234" s="143">
        <f>IF(N234="sníž. přenesená",J234,0)</f>
        <v>0</v>
      </c>
      <c r="BI234" s="143">
        <f>IF(N234="nulová",J234,0)</f>
        <v>0</v>
      </c>
      <c r="BJ234" s="16" t="s">
        <v>23</v>
      </c>
      <c r="BK234" s="143">
        <f>ROUND(I234*H234,2)</f>
        <v>0</v>
      </c>
      <c r="BL234" s="16" t="s">
        <v>210</v>
      </c>
      <c r="BM234" s="142" t="s">
        <v>1846</v>
      </c>
    </row>
    <row r="235" spans="2:65" s="1" customFormat="1" ht="11.25">
      <c r="B235" s="32"/>
      <c r="D235" s="144" t="s">
        <v>183</v>
      </c>
      <c r="F235" s="145" t="s">
        <v>1847</v>
      </c>
      <c r="I235" s="146"/>
      <c r="L235" s="32"/>
      <c r="M235" s="147"/>
      <c r="T235" s="53"/>
      <c r="AT235" s="16" t="s">
        <v>183</v>
      </c>
      <c r="AU235" s="16" t="s">
        <v>94</v>
      </c>
    </row>
    <row r="236" spans="2:65" s="12" customFormat="1" ht="11.25">
      <c r="B236" s="148"/>
      <c r="D236" s="149" t="s">
        <v>185</v>
      </c>
      <c r="E236" s="150" t="s">
        <v>48</v>
      </c>
      <c r="F236" s="151" t="s">
        <v>1724</v>
      </c>
      <c r="H236" s="150" t="s">
        <v>48</v>
      </c>
      <c r="I236" s="152"/>
      <c r="L236" s="148"/>
      <c r="M236" s="153"/>
      <c r="T236" s="154"/>
      <c r="AT236" s="150" t="s">
        <v>185</v>
      </c>
      <c r="AU236" s="150" t="s">
        <v>94</v>
      </c>
      <c r="AV236" s="12" t="s">
        <v>23</v>
      </c>
      <c r="AW236" s="12" t="s">
        <v>46</v>
      </c>
      <c r="AX236" s="12" t="s">
        <v>86</v>
      </c>
      <c r="AY236" s="150" t="s">
        <v>175</v>
      </c>
    </row>
    <row r="237" spans="2:65" s="12" customFormat="1" ht="11.25">
      <c r="B237" s="148"/>
      <c r="D237" s="149" t="s">
        <v>185</v>
      </c>
      <c r="E237" s="150" t="s">
        <v>48</v>
      </c>
      <c r="F237" s="151" t="s">
        <v>1848</v>
      </c>
      <c r="H237" s="150" t="s">
        <v>48</v>
      </c>
      <c r="I237" s="152"/>
      <c r="L237" s="148"/>
      <c r="M237" s="153"/>
      <c r="T237" s="154"/>
      <c r="AT237" s="150" t="s">
        <v>185</v>
      </c>
      <c r="AU237" s="150" t="s">
        <v>94</v>
      </c>
      <c r="AV237" s="12" t="s">
        <v>23</v>
      </c>
      <c r="AW237" s="12" t="s">
        <v>46</v>
      </c>
      <c r="AX237" s="12" t="s">
        <v>86</v>
      </c>
      <c r="AY237" s="150" t="s">
        <v>175</v>
      </c>
    </row>
    <row r="238" spans="2:65" s="12" customFormat="1" ht="11.25">
      <c r="B238" s="148"/>
      <c r="D238" s="149" t="s">
        <v>185</v>
      </c>
      <c r="E238" s="150" t="s">
        <v>48</v>
      </c>
      <c r="F238" s="151" t="s">
        <v>1838</v>
      </c>
      <c r="H238" s="150" t="s">
        <v>48</v>
      </c>
      <c r="I238" s="152"/>
      <c r="L238" s="148"/>
      <c r="M238" s="153"/>
      <c r="T238" s="154"/>
      <c r="AT238" s="150" t="s">
        <v>185</v>
      </c>
      <c r="AU238" s="150" t="s">
        <v>94</v>
      </c>
      <c r="AV238" s="12" t="s">
        <v>23</v>
      </c>
      <c r="AW238" s="12" t="s">
        <v>46</v>
      </c>
      <c r="AX238" s="12" t="s">
        <v>86</v>
      </c>
      <c r="AY238" s="150" t="s">
        <v>175</v>
      </c>
    </row>
    <row r="239" spans="2:65" s="13" customFormat="1" ht="11.25">
      <c r="B239" s="155"/>
      <c r="D239" s="149" t="s">
        <v>185</v>
      </c>
      <c r="E239" s="156" t="s">
        <v>48</v>
      </c>
      <c r="F239" s="157" t="s">
        <v>1839</v>
      </c>
      <c r="H239" s="158">
        <v>68.349999999999994</v>
      </c>
      <c r="I239" s="159"/>
      <c r="L239" s="155"/>
      <c r="M239" s="160"/>
      <c r="T239" s="161"/>
      <c r="AT239" s="156" t="s">
        <v>185</v>
      </c>
      <c r="AU239" s="156" t="s">
        <v>94</v>
      </c>
      <c r="AV239" s="13" t="s">
        <v>94</v>
      </c>
      <c r="AW239" s="13" t="s">
        <v>46</v>
      </c>
      <c r="AX239" s="13" t="s">
        <v>86</v>
      </c>
      <c r="AY239" s="156" t="s">
        <v>175</v>
      </c>
    </row>
    <row r="240" spans="2:65" s="12" customFormat="1" ht="11.25">
      <c r="B240" s="148"/>
      <c r="D240" s="149" t="s">
        <v>185</v>
      </c>
      <c r="E240" s="150" t="s">
        <v>48</v>
      </c>
      <c r="F240" s="151" t="s">
        <v>1840</v>
      </c>
      <c r="H240" s="150" t="s">
        <v>48</v>
      </c>
      <c r="I240" s="152"/>
      <c r="L240" s="148"/>
      <c r="M240" s="153"/>
      <c r="T240" s="154"/>
      <c r="AT240" s="150" t="s">
        <v>185</v>
      </c>
      <c r="AU240" s="150" t="s">
        <v>94</v>
      </c>
      <c r="AV240" s="12" t="s">
        <v>23</v>
      </c>
      <c r="AW240" s="12" t="s">
        <v>46</v>
      </c>
      <c r="AX240" s="12" t="s">
        <v>86</v>
      </c>
      <c r="AY240" s="150" t="s">
        <v>175</v>
      </c>
    </row>
    <row r="241" spans="2:65" s="13" customFormat="1" ht="11.25">
      <c r="B241" s="155"/>
      <c r="D241" s="149" t="s">
        <v>185</v>
      </c>
      <c r="E241" s="156" t="s">
        <v>48</v>
      </c>
      <c r="F241" s="157" t="s">
        <v>1841</v>
      </c>
      <c r="H241" s="158">
        <v>22</v>
      </c>
      <c r="I241" s="159"/>
      <c r="L241" s="155"/>
      <c r="M241" s="160"/>
      <c r="T241" s="161"/>
      <c r="AT241" s="156" t="s">
        <v>185</v>
      </c>
      <c r="AU241" s="156" t="s">
        <v>94</v>
      </c>
      <c r="AV241" s="13" t="s">
        <v>94</v>
      </c>
      <c r="AW241" s="13" t="s">
        <v>46</v>
      </c>
      <c r="AX241" s="13" t="s">
        <v>86</v>
      </c>
      <c r="AY241" s="156" t="s">
        <v>175</v>
      </c>
    </row>
    <row r="242" spans="2:65" s="12" customFormat="1" ht="11.25">
      <c r="B242" s="148"/>
      <c r="D242" s="149" t="s">
        <v>185</v>
      </c>
      <c r="E242" s="150" t="s">
        <v>48</v>
      </c>
      <c r="F242" s="151" t="s">
        <v>1842</v>
      </c>
      <c r="H242" s="150" t="s">
        <v>48</v>
      </c>
      <c r="I242" s="152"/>
      <c r="L242" s="148"/>
      <c r="M242" s="153"/>
      <c r="T242" s="154"/>
      <c r="AT242" s="150" t="s">
        <v>185</v>
      </c>
      <c r="AU242" s="150" t="s">
        <v>94</v>
      </c>
      <c r="AV242" s="12" t="s">
        <v>23</v>
      </c>
      <c r="AW242" s="12" t="s">
        <v>46</v>
      </c>
      <c r="AX242" s="12" t="s">
        <v>86</v>
      </c>
      <c r="AY242" s="150" t="s">
        <v>175</v>
      </c>
    </row>
    <row r="243" spans="2:65" s="13" customFormat="1" ht="11.25">
      <c r="B243" s="155"/>
      <c r="D243" s="149" t="s">
        <v>185</v>
      </c>
      <c r="E243" s="156" t="s">
        <v>48</v>
      </c>
      <c r="F243" s="157" t="s">
        <v>1843</v>
      </c>
      <c r="H243" s="158">
        <v>16.649999999999999</v>
      </c>
      <c r="I243" s="159"/>
      <c r="L243" s="155"/>
      <c r="M243" s="160"/>
      <c r="T243" s="161"/>
      <c r="AT243" s="156" t="s">
        <v>185</v>
      </c>
      <c r="AU243" s="156" t="s">
        <v>94</v>
      </c>
      <c r="AV243" s="13" t="s">
        <v>94</v>
      </c>
      <c r="AW243" s="13" t="s">
        <v>46</v>
      </c>
      <c r="AX243" s="13" t="s">
        <v>86</v>
      </c>
      <c r="AY243" s="156" t="s">
        <v>175</v>
      </c>
    </row>
    <row r="244" spans="2:65" s="14" customFormat="1" ht="11.25">
      <c r="B244" s="162"/>
      <c r="D244" s="149" t="s">
        <v>185</v>
      </c>
      <c r="E244" s="163" t="s">
        <v>48</v>
      </c>
      <c r="F244" s="164" t="s">
        <v>209</v>
      </c>
      <c r="H244" s="165">
        <v>107</v>
      </c>
      <c r="I244" s="166"/>
      <c r="L244" s="162"/>
      <c r="M244" s="167"/>
      <c r="T244" s="168"/>
      <c r="AT244" s="163" t="s">
        <v>185</v>
      </c>
      <c r="AU244" s="163" t="s">
        <v>94</v>
      </c>
      <c r="AV244" s="14" t="s">
        <v>210</v>
      </c>
      <c r="AW244" s="14" t="s">
        <v>46</v>
      </c>
      <c r="AX244" s="14" t="s">
        <v>23</v>
      </c>
      <c r="AY244" s="163" t="s">
        <v>175</v>
      </c>
    </row>
    <row r="245" spans="2:65" s="1" customFormat="1" ht="76.349999999999994" customHeight="1">
      <c r="B245" s="32"/>
      <c r="C245" s="131" t="s">
        <v>362</v>
      </c>
      <c r="D245" s="131" t="s">
        <v>177</v>
      </c>
      <c r="E245" s="132" t="s">
        <v>1849</v>
      </c>
      <c r="F245" s="133" t="s">
        <v>1850</v>
      </c>
      <c r="G245" s="134" t="s">
        <v>180</v>
      </c>
      <c r="H245" s="135">
        <v>107</v>
      </c>
      <c r="I245" s="136"/>
      <c r="J245" s="137">
        <f>ROUND(I245*H245,2)</f>
        <v>0</v>
      </c>
      <c r="K245" s="133" t="s">
        <v>181</v>
      </c>
      <c r="L245" s="32"/>
      <c r="M245" s="138" t="s">
        <v>48</v>
      </c>
      <c r="N245" s="139" t="s">
        <v>57</v>
      </c>
      <c r="P245" s="140">
        <f>O245*H245</f>
        <v>0</v>
      </c>
      <c r="Q245" s="140">
        <v>0</v>
      </c>
      <c r="R245" s="140">
        <f>Q245*H245</f>
        <v>0</v>
      </c>
      <c r="S245" s="140">
        <v>0</v>
      </c>
      <c r="T245" s="141">
        <f>S245*H245</f>
        <v>0</v>
      </c>
      <c r="AR245" s="142" t="s">
        <v>210</v>
      </c>
      <c r="AT245" s="142" t="s">
        <v>177</v>
      </c>
      <c r="AU245" s="142" t="s">
        <v>94</v>
      </c>
      <c r="AY245" s="16" t="s">
        <v>175</v>
      </c>
      <c r="BE245" s="143">
        <f>IF(N245="základní",J245,0)</f>
        <v>0</v>
      </c>
      <c r="BF245" s="143">
        <f>IF(N245="snížená",J245,0)</f>
        <v>0</v>
      </c>
      <c r="BG245" s="143">
        <f>IF(N245="zákl. přenesená",J245,0)</f>
        <v>0</v>
      </c>
      <c r="BH245" s="143">
        <f>IF(N245="sníž. přenesená",J245,0)</f>
        <v>0</v>
      </c>
      <c r="BI245" s="143">
        <f>IF(N245="nulová",J245,0)</f>
        <v>0</v>
      </c>
      <c r="BJ245" s="16" t="s">
        <v>23</v>
      </c>
      <c r="BK245" s="143">
        <f>ROUND(I245*H245,2)</f>
        <v>0</v>
      </c>
      <c r="BL245" s="16" t="s">
        <v>210</v>
      </c>
      <c r="BM245" s="142" t="s">
        <v>1851</v>
      </c>
    </row>
    <row r="246" spans="2:65" s="1" customFormat="1" ht="11.25">
      <c r="B246" s="32"/>
      <c r="D246" s="144" t="s">
        <v>183</v>
      </c>
      <c r="F246" s="145" t="s">
        <v>1852</v>
      </c>
      <c r="I246" s="146"/>
      <c r="L246" s="32"/>
      <c r="M246" s="147"/>
      <c r="T246" s="53"/>
      <c r="AT246" s="16" t="s">
        <v>183</v>
      </c>
      <c r="AU246" s="16" t="s">
        <v>94</v>
      </c>
    </row>
    <row r="247" spans="2:65" s="12" customFormat="1" ht="11.25">
      <c r="B247" s="148"/>
      <c r="D247" s="149" t="s">
        <v>185</v>
      </c>
      <c r="E247" s="150" t="s">
        <v>48</v>
      </c>
      <c r="F247" s="151" t="s">
        <v>1724</v>
      </c>
      <c r="H247" s="150" t="s">
        <v>48</v>
      </c>
      <c r="I247" s="152"/>
      <c r="L247" s="148"/>
      <c r="M247" s="153"/>
      <c r="T247" s="154"/>
      <c r="AT247" s="150" t="s">
        <v>185</v>
      </c>
      <c r="AU247" s="150" t="s">
        <v>94</v>
      </c>
      <c r="AV247" s="12" t="s">
        <v>23</v>
      </c>
      <c r="AW247" s="12" t="s">
        <v>46</v>
      </c>
      <c r="AX247" s="12" t="s">
        <v>86</v>
      </c>
      <c r="AY247" s="150" t="s">
        <v>175</v>
      </c>
    </row>
    <row r="248" spans="2:65" s="12" customFormat="1" ht="11.25">
      <c r="B248" s="148"/>
      <c r="D248" s="149" t="s">
        <v>185</v>
      </c>
      <c r="E248" s="150" t="s">
        <v>48</v>
      </c>
      <c r="F248" s="151" t="s">
        <v>1848</v>
      </c>
      <c r="H248" s="150" t="s">
        <v>48</v>
      </c>
      <c r="I248" s="152"/>
      <c r="L248" s="148"/>
      <c r="M248" s="153"/>
      <c r="T248" s="154"/>
      <c r="AT248" s="150" t="s">
        <v>185</v>
      </c>
      <c r="AU248" s="150" t="s">
        <v>94</v>
      </c>
      <c r="AV248" s="12" t="s">
        <v>23</v>
      </c>
      <c r="AW248" s="12" t="s">
        <v>46</v>
      </c>
      <c r="AX248" s="12" t="s">
        <v>86</v>
      </c>
      <c r="AY248" s="150" t="s">
        <v>175</v>
      </c>
    </row>
    <row r="249" spans="2:65" s="12" customFormat="1" ht="11.25">
      <c r="B249" s="148"/>
      <c r="D249" s="149" t="s">
        <v>185</v>
      </c>
      <c r="E249" s="150" t="s">
        <v>48</v>
      </c>
      <c r="F249" s="151" t="s">
        <v>1838</v>
      </c>
      <c r="H249" s="150" t="s">
        <v>48</v>
      </c>
      <c r="I249" s="152"/>
      <c r="L249" s="148"/>
      <c r="M249" s="153"/>
      <c r="T249" s="154"/>
      <c r="AT249" s="150" t="s">
        <v>185</v>
      </c>
      <c r="AU249" s="150" t="s">
        <v>94</v>
      </c>
      <c r="AV249" s="12" t="s">
        <v>23</v>
      </c>
      <c r="AW249" s="12" t="s">
        <v>46</v>
      </c>
      <c r="AX249" s="12" t="s">
        <v>86</v>
      </c>
      <c r="AY249" s="150" t="s">
        <v>175</v>
      </c>
    </row>
    <row r="250" spans="2:65" s="13" customFormat="1" ht="11.25">
      <c r="B250" s="155"/>
      <c r="D250" s="149" t="s">
        <v>185</v>
      </c>
      <c r="E250" s="156" t="s">
        <v>48</v>
      </c>
      <c r="F250" s="157" t="s">
        <v>1839</v>
      </c>
      <c r="H250" s="158">
        <v>68.349999999999994</v>
      </c>
      <c r="I250" s="159"/>
      <c r="L250" s="155"/>
      <c r="M250" s="160"/>
      <c r="T250" s="161"/>
      <c r="AT250" s="156" t="s">
        <v>185</v>
      </c>
      <c r="AU250" s="156" t="s">
        <v>94</v>
      </c>
      <c r="AV250" s="13" t="s">
        <v>94</v>
      </c>
      <c r="AW250" s="13" t="s">
        <v>46</v>
      </c>
      <c r="AX250" s="13" t="s">
        <v>86</v>
      </c>
      <c r="AY250" s="156" t="s">
        <v>175</v>
      </c>
    </row>
    <row r="251" spans="2:65" s="12" customFormat="1" ht="11.25">
      <c r="B251" s="148"/>
      <c r="D251" s="149" t="s">
        <v>185</v>
      </c>
      <c r="E251" s="150" t="s">
        <v>48</v>
      </c>
      <c r="F251" s="151" t="s">
        <v>1840</v>
      </c>
      <c r="H251" s="150" t="s">
        <v>48</v>
      </c>
      <c r="I251" s="152"/>
      <c r="L251" s="148"/>
      <c r="M251" s="153"/>
      <c r="T251" s="154"/>
      <c r="AT251" s="150" t="s">
        <v>185</v>
      </c>
      <c r="AU251" s="150" t="s">
        <v>94</v>
      </c>
      <c r="AV251" s="12" t="s">
        <v>23</v>
      </c>
      <c r="AW251" s="12" t="s">
        <v>46</v>
      </c>
      <c r="AX251" s="12" t="s">
        <v>86</v>
      </c>
      <c r="AY251" s="150" t="s">
        <v>175</v>
      </c>
    </row>
    <row r="252" spans="2:65" s="13" customFormat="1" ht="11.25">
      <c r="B252" s="155"/>
      <c r="D252" s="149" t="s">
        <v>185</v>
      </c>
      <c r="E252" s="156" t="s">
        <v>48</v>
      </c>
      <c r="F252" s="157" t="s">
        <v>1841</v>
      </c>
      <c r="H252" s="158">
        <v>22</v>
      </c>
      <c r="I252" s="159"/>
      <c r="L252" s="155"/>
      <c r="M252" s="160"/>
      <c r="T252" s="161"/>
      <c r="AT252" s="156" t="s">
        <v>185</v>
      </c>
      <c r="AU252" s="156" t="s">
        <v>94</v>
      </c>
      <c r="AV252" s="13" t="s">
        <v>94</v>
      </c>
      <c r="AW252" s="13" t="s">
        <v>46</v>
      </c>
      <c r="AX252" s="13" t="s">
        <v>86</v>
      </c>
      <c r="AY252" s="156" t="s">
        <v>175</v>
      </c>
    </row>
    <row r="253" spans="2:65" s="12" customFormat="1" ht="11.25">
      <c r="B253" s="148"/>
      <c r="D253" s="149" t="s">
        <v>185</v>
      </c>
      <c r="E253" s="150" t="s">
        <v>48</v>
      </c>
      <c r="F253" s="151" t="s">
        <v>1842</v>
      </c>
      <c r="H253" s="150" t="s">
        <v>48</v>
      </c>
      <c r="I253" s="152"/>
      <c r="L253" s="148"/>
      <c r="M253" s="153"/>
      <c r="T253" s="154"/>
      <c r="AT253" s="150" t="s">
        <v>185</v>
      </c>
      <c r="AU253" s="150" t="s">
        <v>94</v>
      </c>
      <c r="AV253" s="12" t="s">
        <v>23</v>
      </c>
      <c r="AW253" s="12" t="s">
        <v>46</v>
      </c>
      <c r="AX253" s="12" t="s">
        <v>86</v>
      </c>
      <c r="AY253" s="150" t="s">
        <v>175</v>
      </c>
    </row>
    <row r="254" spans="2:65" s="13" customFormat="1" ht="11.25">
      <c r="B254" s="155"/>
      <c r="D254" s="149" t="s">
        <v>185</v>
      </c>
      <c r="E254" s="156" t="s">
        <v>48</v>
      </c>
      <c r="F254" s="157" t="s">
        <v>1843</v>
      </c>
      <c r="H254" s="158">
        <v>16.649999999999999</v>
      </c>
      <c r="I254" s="159"/>
      <c r="L254" s="155"/>
      <c r="M254" s="160"/>
      <c r="T254" s="161"/>
      <c r="AT254" s="156" t="s">
        <v>185</v>
      </c>
      <c r="AU254" s="156" t="s">
        <v>94</v>
      </c>
      <c r="AV254" s="13" t="s">
        <v>94</v>
      </c>
      <c r="AW254" s="13" t="s">
        <v>46</v>
      </c>
      <c r="AX254" s="13" t="s">
        <v>86</v>
      </c>
      <c r="AY254" s="156" t="s">
        <v>175</v>
      </c>
    </row>
    <row r="255" spans="2:65" s="14" customFormat="1" ht="11.25">
      <c r="B255" s="162"/>
      <c r="D255" s="149" t="s">
        <v>185</v>
      </c>
      <c r="E255" s="163" t="s">
        <v>48</v>
      </c>
      <c r="F255" s="164" t="s">
        <v>209</v>
      </c>
      <c r="H255" s="165">
        <v>107</v>
      </c>
      <c r="I255" s="166"/>
      <c r="L255" s="162"/>
      <c r="M255" s="167"/>
      <c r="T255" s="168"/>
      <c r="AT255" s="163" t="s">
        <v>185</v>
      </c>
      <c r="AU255" s="163" t="s">
        <v>94</v>
      </c>
      <c r="AV255" s="14" t="s">
        <v>210</v>
      </c>
      <c r="AW255" s="14" t="s">
        <v>46</v>
      </c>
      <c r="AX255" s="14" t="s">
        <v>23</v>
      </c>
      <c r="AY255" s="163" t="s">
        <v>175</v>
      </c>
    </row>
    <row r="256" spans="2:65" s="1" customFormat="1" ht="24.2" customHeight="1">
      <c r="B256" s="32"/>
      <c r="C256" s="169" t="s">
        <v>380</v>
      </c>
      <c r="D256" s="169" t="s">
        <v>238</v>
      </c>
      <c r="E256" s="170" t="s">
        <v>1853</v>
      </c>
      <c r="F256" s="171" t="s">
        <v>1854</v>
      </c>
      <c r="G256" s="172" t="s">
        <v>213</v>
      </c>
      <c r="H256" s="173">
        <v>185.53800000000001</v>
      </c>
      <c r="I256" s="174"/>
      <c r="J256" s="175">
        <f>ROUND(I256*H256,2)</f>
        <v>0</v>
      </c>
      <c r="K256" s="171" t="s">
        <v>274</v>
      </c>
      <c r="L256" s="176"/>
      <c r="M256" s="177" t="s">
        <v>48</v>
      </c>
      <c r="N256" s="178" t="s">
        <v>57</v>
      </c>
      <c r="P256" s="140">
        <f>O256*H256</f>
        <v>0</v>
      </c>
      <c r="Q256" s="140">
        <v>0</v>
      </c>
      <c r="R256" s="140">
        <f>Q256*H256</f>
        <v>0</v>
      </c>
      <c r="S256" s="140">
        <v>0</v>
      </c>
      <c r="T256" s="141">
        <f>S256*H256</f>
        <v>0</v>
      </c>
      <c r="AR256" s="142" t="s">
        <v>262</v>
      </c>
      <c r="AT256" s="142" t="s">
        <v>238</v>
      </c>
      <c r="AU256" s="142" t="s">
        <v>94</v>
      </c>
      <c r="AY256" s="16" t="s">
        <v>175</v>
      </c>
      <c r="BE256" s="143">
        <f>IF(N256="základní",J256,0)</f>
        <v>0</v>
      </c>
      <c r="BF256" s="143">
        <f>IF(N256="snížená",J256,0)</f>
        <v>0</v>
      </c>
      <c r="BG256" s="143">
        <f>IF(N256="zákl. přenesená",J256,0)</f>
        <v>0</v>
      </c>
      <c r="BH256" s="143">
        <f>IF(N256="sníž. přenesená",J256,0)</f>
        <v>0</v>
      </c>
      <c r="BI256" s="143">
        <f>IF(N256="nulová",J256,0)</f>
        <v>0</v>
      </c>
      <c r="BJ256" s="16" t="s">
        <v>23</v>
      </c>
      <c r="BK256" s="143">
        <f>ROUND(I256*H256,2)</f>
        <v>0</v>
      </c>
      <c r="BL256" s="16" t="s">
        <v>210</v>
      </c>
      <c r="BM256" s="142" t="s">
        <v>1855</v>
      </c>
    </row>
    <row r="257" spans="2:65" s="12" customFormat="1" ht="11.25">
      <c r="B257" s="148"/>
      <c r="D257" s="149" t="s">
        <v>185</v>
      </c>
      <c r="E257" s="150" t="s">
        <v>48</v>
      </c>
      <c r="F257" s="151" t="s">
        <v>1724</v>
      </c>
      <c r="H257" s="150" t="s">
        <v>48</v>
      </c>
      <c r="I257" s="152"/>
      <c r="L257" s="148"/>
      <c r="M257" s="153"/>
      <c r="T257" s="154"/>
      <c r="AT257" s="150" t="s">
        <v>185</v>
      </c>
      <c r="AU257" s="150" t="s">
        <v>94</v>
      </c>
      <c r="AV257" s="12" t="s">
        <v>23</v>
      </c>
      <c r="AW257" s="12" t="s">
        <v>46</v>
      </c>
      <c r="AX257" s="12" t="s">
        <v>86</v>
      </c>
      <c r="AY257" s="150" t="s">
        <v>175</v>
      </c>
    </row>
    <row r="258" spans="2:65" s="12" customFormat="1" ht="11.25">
      <c r="B258" s="148"/>
      <c r="D258" s="149" t="s">
        <v>185</v>
      </c>
      <c r="E258" s="150" t="s">
        <v>48</v>
      </c>
      <c r="F258" s="151" t="s">
        <v>1856</v>
      </c>
      <c r="H258" s="150" t="s">
        <v>48</v>
      </c>
      <c r="I258" s="152"/>
      <c r="L258" s="148"/>
      <c r="M258" s="153"/>
      <c r="T258" s="154"/>
      <c r="AT258" s="150" t="s">
        <v>185</v>
      </c>
      <c r="AU258" s="150" t="s">
        <v>94</v>
      </c>
      <c r="AV258" s="12" t="s">
        <v>23</v>
      </c>
      <c r="AW258" s="12" t="s">
        <v>46</v>
      </c>
      <c r="AX258" s="12" t="s">
        <v>86</v>
      </c>
      <c r="AY258" s="150" t="s">
        <v>175</v>
      </c>
    </row>
    <row r="259" spans="2:65" s="13" customFormat="1" ht="11.25">
      <c r="B259" s="155"/>
      <c r="D259" s="149" t="s">
        <v>185</v>
      </c>
      <c r="E259" s="156" t="s">
        <v>48</v>
      </c>
      <c r="F259" s="157" t="s">
        <v>1857</v>
      </c>
      <c r="H259" s="158">
        <v>185.53800000000001</v>
      </c>
      <c r="I259" s="159"/>
      <c r="L259" s="155"/>
      <c r="M259" s="160"/>
      <c r="T259" s="161"/>
      <c r="AT259" s="156" t="s">
        <v>185</v>
      </c>
      <c r="AU259" s="156" t="s">
        <v>94</v>
      </c>
      <c r="AV259" s="13" t="s">
        <v>94</v>
      </c>
      <c r="AW259" s="13" t="s">
        <v>46</v>
      </c>
      <c r="AX259" s="13" t="s">
        <v>23</v>
      </c>
      <c r="AY259" s="156" t="s">
        <v>175</v>
      </c>
    </row>
    <row r="260" spans="2:65" s="1" customFormat="1" ht="62.65" customHeight="1">
      <c r="B260" s="32"/>
      <c r="C260" s="131" t="s">
        <v>389</v>
      </c>
      <c r="D260" s="131" t="s">
        <v>177</v>
      </c>
      <c r="E260" s="132" t="s">
        <v>1804</v>
      </c>
      <c r="F260" s="133" t="s">
        <v>1805</v>
      </c>
      <c r="G260" s="134" t="s">
        <v>180</v>
      </c>
      <c r="H260" s="135">
        <v>107</v>
      </c>
      <c r="I260" s="136"/>
      <c r="J260" s="137">
        <f>ROUND(I260*H260,2)</f>
        <v>0</v>
      </c>
      <c r="K260" s="133" t="s">
        <v>181</v>
      </c>
      <c r="L260" s="32"/>
      <c r="M260" s="138" t="s">
        <v>48</v>
      </c>
      <c r="N260" s="139" t="s">
        <v>57</v>
      </c>
      <c r="P260" s="140">
        <f>O260*H260</f>
        <v>0</v>
      </c>
      <c r="Q260" s="140">
        <v>0</v>
      </c>
      <c r="R260" s="140">
        <f>Q260*H260</f>
        <v>0</v>
      </c>
      <c r="S260" s="140">
        <v>0</v>
      </c>
      <c r="T260" s="141">
        <f>S260*H260</f>
        <v>0</v>
      </c>
      <c r="AR260" s="142" t="s">
        <v>210</v>
      </c>
      <c r="AT260" s="142" t="s">
        <v>177</v>
      </c>
      <c r="AU260" s="142" t="s">
        <v>94</v>
      </c>
      <c r="AY260" s="16" t="s">
        <v>175</v>
      </c>
      <c r="BE260" s="143">
        <f>IF(N260="základní",J260,0)</f>
        <v>0</v>
      </c>
      <c r="BF260" s="143">
        <f>IF(N260="snížená",J260,0)</f>
        <v>0</v>
      </c>
      <c r="BG260" s="143">
        <f>IF(N260="zákl. přenesená",J260,0)</f>
        <v>0</v>
      </c>
      <c r="BH260" s="143">
        <f>IF(N260="sníž. přenesená",J260,0)</f>
        <v>0</v>
      </c>
      <c r="BI260" s="143">
        <f>IF(N260="nulová",J260,0)</f>
        <v>0</v>
      </c>
      <c r="BJ260" s="16" t="s">
        <v>23</v>
      </c>
      <c r="BK260" s="143">
        <f>ROUND(I260*H260,2)</f>
        <v>0</v>
      </c>
      <c r="BL260" s="16" t="s">
        <v>210</v>
      </c>
      <c r="BM260" s="142" t="s">
        <v>1858</v>
      </c>
    </row>
    <row r="261" spans="2:65" s="1" customFormat="1" ht="11.25">
      <c r="B261" s="32"/>
      <c r="D261" s="144" t="s">
        <v>183</v>
      </c>
      <c r="F261" s="145" t="s">
        <v>1807</v>
      </c>
      <c r="I261" s="146"/>
      <c r="L261" s="32"/>
      <c r="M261" s="147"/>
      <c r="T261" s="53"/>
      <c r="AT261" s="16" t="s">
        <v>183</v>
      </c>
      <c r="AU261" s="16" t="s">
        <v>94</v>
      </c>
    </row>
    <row r="262" spans="2:65" s="12" customFormat="1" ht="11.25">
      <c r="B262" s="148"/>
      <c r="D262" s="149" t="s">
        <v>185</v>
      </c>
      <c r="E262" s="150" t="s">
        <v>48</v>
      </c>
      <c r="F262" s="151" t="s">
        <v>1724</v>
      </c>
      <c r="H262" s="150" t="s">
        <v>48</v>
      </c>
      <c r="I262" s="152"/>
      <c r="L262" s="148"/>
      <c r="M262" s="153"/>
      <c r="T262" s="154"/>
      <c r="AT262" s="150" t="s">
        <v>185</v>
      </c>
      <c r="AU262" s="150" t="s">
        <v>94</v>
      </c>
      <c r="AV262" s="12" t="s">
        <v>23</v>
      </c>
      <c r="AW262" s="12" t="s">
        <v>46</v>
      </c>
      <c r="AX262" s="12" t="s">
        <v>86</v>
      </c>
      <c r="AY262" s="150" t="s">
        <v>175</v>
      </c>
    </row>
    <row r="263" spans="2:65" s="12" customFormat="1" ht="11.25">
      <c r="B263" s="148"/>
      <c r="D263" s="149" t="s">
        <v>185</v>
      </c>
      <c r="E263" s="150" t="s">
        <v>48</v>
      </c>
      <c r="F263" s="151" t="s">
        <v>1837</v>
      </c>
      <c r="H263" s="150" t="s">
        <v>48</v>
      </c>
      <c r="I263" s="152"/>
      <c r="L263" s="148"/>
      <c r="M263" s="153"/>
      <c r="T263" s="154"/>
      <c r="AT263" s="150" t="s">
        <v>185</v>
      </c>
      <c r="AU263" s="150" t="s">
        <v>94</v>
      </c>
      <c r="AV263" s="12" t="s">
        <v>23</v>
      </c>
      <c r="AW263" s="12" t="s">
        <v>46</v>
      </c>
      <c r="AX263" s="12" t="s">
        <v>86</v>
      </c>
      <c r="AY263" s="150" t="s">
        <v>175</v>
      </c>
    </row>
    <row r="264" spans="2:65" s="12" customFormat="1" ht="11.25">
      <c r="B264" s="148"/>
      <c r="D264" s="149" t="s">
        <v>185</v>
      </c>
      <c r="E264" s="150" t="s">
        <v>48</v>
      </c>
      <c r="F264" s="151" t="s">
        <v>1838</v>
      </c>
      <c r="H264" s="150" t="s">
        <v>48</v>
      </c>
      <c r="I264" s="152"/>
      <c r="L264" s="148"/>
      <c r="M264" s="153"/>
      <c r="T264" s="154"/>
      <c r="AT264" s="150" t="s">
        <v>185</v>
      </c>
      <c r="AU264" s="150" t="s">
        <v>94</v>
      </c>
      <c r="AV264" s="12" t="s">
        <v>23</v>
      </c>
      <c r="AW264" s="12" t="s">
        <v>46</v>
      </c>
      <c r="AX264" s="12" t="s">
        <v>86</v>
      </c>
      <c r="AY264" s="150" t="s">
        <v>175</v>
      </c>
    </row>
    <row r="265" spans="2:65" s="13" customFormat="1" ht="11.25">
      <c r="B265" s="155"/>
      <c r="D265" s="149" t="s">
        <v>185</v>
      </c>
      <c r="E265" s="156" t="s">
        <v>48</v>
      </c>
      <c r="F265" s="157" t="s">
        <v>1839</v>
      </c>
      <c r="H265" s="158">
        <v>68.349999999999994</v>
      </c>
      <c r="I265" s="159"/>
      <c r="L265" s="155"/>
      <c r="M265" s="160"/>
      <c r="T265" s="161"/>
      <c r="AT265" s="156" t="s">
        <v>185</v>
      </c>
      <c r="AU265" s="156" t="s">
        <v>94</v>
      </c>
      <c r="AV265" s="13" t="s">
        <v>94</v>
      </c>
      <c r="AW265" s="13" t="s">
        <v>46</v>
      </c>
      <c r="AX265" s="13" t="s">
        <v>86</v>
      </c>
      <c r="AY265" s="156" t="s">
        <v>175</v>
      </c>
    </row>
    <row r="266" spans="2:65" s="12" customFormat="1" ht="11.25">
      <c r="B266" s="148"/>
      <c r="D266" s="149" t="s">
        <v>185</v>
      </c>
      <c r="E266" s="150" t="s">
        <v>48</v>
      </c>
      <c r="F266" s="151" t="s">
        <v>1840</v>
      </c>
      <c r="H266" s="150" t="s">
        <v>48</v>
      </c>
      <c r="I266" s="152"/>
      <c r="L266" s="148"/>
      <c r="M266" s="153"/>
      <c r="T266" s="154"/>
      <c r="AT266" s="150" t="s">
        <v>185</v>
      </c>
      <c r="AU266" s="150" t="s">
        <v>94</v>
      </c>
      <c r="AV266" s="12" t="s">
        <v>23</v>
      </c>
      <c r="AW266" s="12" t="s">
        <v>46</v>
      </c>
      <c r="AX266" s="12" t="s">
        <v>86</v>
      </c>
      <c r="AY266" s="150" t="s">
        <v>175</v>
      </c>
    </row>
    <row r="267" spans="2:65" s="13" customFormat="1" ht="11.25">
      <c r="B267" s="155"/>
      <c r="D267" s="149" t="s">
        <v>185</v>
      </c>
      <c r="E267" s="156" t="s">
        <v>48</v>
      </c>
      <c r="F267" s="157" t="s">
        <v>1841</v>
      </c>
      <c r="H267" s="158">
        <v>22</v>
      </c>
      <c r="I267" s="159"/>
      <c r="L267" s="155"/>
      <c r="M267" s="160"/>
      <c r="T267" s="161"/>
      <c r="AT267" s="156" t="s">
        <v>185</v>
      </c>
      <c r="AU267" s="156" t="s">
        <v>94</v>
      </c>
      <c r="AV267" s="13" t="s">
        <v>94</v>
      </c>
      <c r="AW267" s="13" t="s">
        <v>46</v>
      </c>
      <c r="AX267" s="13" t="s">
        <v>86</v>
      </c>
      <c r="AY267" s="156" t="s">
        <v>175</v>
      </c>
    </row>
    <row r="268" spans="2:65" s="12" customFormat="1" ht="11.25">
      <c r="B268" s="148"/>
      <c r="D268" s="149" t="s">
        <v>185</v>
      </c>
      <c r="E268" s="150" t="s">
        <v>48</v>
      </c>
      <c r="F268" s="151" t="s">
        <v>1842</v>
      </c>
      <c r="H268" s="150" t="s">
        <v>48</v>
      </c>
      <c r="I268" s="152"/>
      <c r="L268" s="148"/>
      <c r="M268" s="153"/>
      <c r="T268" s="154"/>
      <c r="AT268" s="150" t="s">
        <v>185</v>
      </c>
      <c r="AU268" s="150" t="s">
        <v>94</v>
      </c>
      <c r="AV268" s="12" t="s">
        <v>23</v>
      </c>
      <c r="AW268" s="12" t="s">
        <v>46</v>
      </c>
      <c r="AX268" s="12" t="s">
        <v>86</v>
      </c>
      <c r="AY268" s="150" t="s">
        <v>175</v>
      </c>
    </row>
    <row r="269" spans="2:65" s="13" customFormat="1" ht="11.25">
      <c r="B269" s="155"/>
      <c r="D269" s="149" t="s">
        <v>185</v>
      </c>
      <c r="E269" s="156" t="s">
        <v>48</v>
      </c>
      <c r="F269" s="157" t="s">
        <v>1843</v>
      </c>
      <c r="H269" s="158">
        <v>16.649999999999999</v>
      </c>
      <c r="I269" s="159"/>
      <c r="L269" s="155"/>
      <c r="M269" s="160"/>
      <c r="T269" s="161"/>
      <c r="AT269" s="156" t="s">
        <v>185</v>
      </c>
      <c r="AU269" s="156" t="s">
        <v>94</v>
      </c>
      <c r="AV269" s="13" t="s">
        <v>94</v>
      </c>
      <c r="AW269" s="13" t="s">
        <v>46</v>
      </c>
      <c r="AX269" s="13" t="s">
        <v>86</v>
      </c>
      <c r="AY269" s="156" t="s">
        <v>175</v>
      </c>
    </row>
    <row r="270" spans="2:65" s="14" customFormat="1" ht="11.25">
      <c r="B270" s="162"/>
      <c r="D270" s="149" t="s">
        <v>185</v>
      </c>
      <c r="E270" s="163" t="s">
        <v>48</v>
      </c>
      <c r="F270" s="164" t="s">
        <v>209</v>
      </c>
      <c r="H270" s="165">
        <v>107</v>
      </c>
      <c r="I270" s="166"/>
      <c r="L270" s="162"/>
      <c r="M270" s="167"/>
      <c r="T270" s="168"/>
      <c r="AT270" s="163" t="s">
        <v>185</v>
      </c>
      <c r="AU270" s="163" t="s">
        <v>94</v>
      </c>
      <c r="AV270" s="14" t="s">
        <v>210</v>
      </c>
      <c r="AW270" s="14" t="s">
        <v>46</v>
      </c>
      <c r="AX270" s="14" t="s">
        <v>23</v>
      </c>
      <c r="AY270" s="163" t="s">
        <v>175</v>
      </c>
    </row>
    <row r="271" spans="2:65" s="1" customFormat="1" ht="44.25" customHeight="1">
      <c r="B271" s="32"/>
      <c r="C271" s="131" t="s">
        <v>395</v>
      </c>
      <c r="D271" s="131" t="s">
        <v>177</v>
      </c>
      <c r="E271" s="132" t="s">
        <v>211</v>
      </c>
      <c r="F271" s="133" t="s">
        <v>212</v>
      </c>
      <c r="G271" s="134" t="s">
        <v>213</v>
      </c>
      <c r="H271" s="135">
        <v>181.9</v>
      </c>
      <c r="I271" s="136"/>
      <c r="J271" s="137">
        <f>ROUND(I271*H271,2)</f>
        <v>0</v>
      </c>
      <c r="K271" s="133" t="s">
        <v>181</v>
      </c>
      <c r="L271" s="32"/>
      <c r="M271" s="138" t="s">
        <v>48</v>
      </c>
      <c r="N271" s="139" t="s">
        <v>57</v>
      </c>
      <c r="P271" s="140">
        <f>O271*H271</f>
        <v>0</v>
      </c>
      <c r="Q271" s="140">
        <v>0</v>
      </c>
      <c r="R271" s="140">
        <f>Q271*H271</f>
        <v>0</v>
      </c>
      <c r="S271" s="140">
        <v>0</v>
      </c>
      <c r="T271" s="141">
        <f>S271*H271</f>
        <v>0</v>
      </c>
      <c r="AR271" s="142" t="s">
        <v>210</v>
      </c>
      <c r="AT271" s="142" t="s">
        <v>177</v>
      </c>
      <c r="AU271" s="142" t="s">
        <v>94</v>
      </c>
      <c r="AY271" s="16" t="s">
        <v>175</v>
      </c>
      <c r="BE271" s="143">
        <f>IF(N271="základní",J271,0)</f>
        <v>0</v>
      </c>
      <c r="BF271" s="143">
        <f>IF(N271="snížená",J271,0)</f>
        <v>0</v>
      </c>
      <c r="BG271" s="143">
        <f>IF(N271="zákl. přenesená",J271,0)</f>
        <v>0</v>
      </c>
      <c r="BH271" s="143">
        <f>IF(N271="sníž. přenesená",J271,0)</f>
        <v>0</v>
      </c>
      <c r="BI271" s="143">
        <f>IF(N271="nulová",J271,0)</f>
        <v>0</v>
      </c>
      <c r="BJ271" s="16" t="s">
        <v>23</v>
      </c>
      <c r="BK271" s="143">
        <f>ROUND(I271*H271,2)</f>
        <v>0</v>
      </c>
      <c r="BL271" s="16" t="s">
        <v>210</v>
      </c>
      <c r="BM271" s="142" t="s">
        <v>1859</v>
      </c>
    </row>
    <row r="272" spans="2:65" s="1" customFormat="1" ht="11.25">
      <c r="B272" s="32"/>
      <c r="D272" s="144" t="s">
        <v>183</v>
      </c>
      <c r="F272" s="145" t="s">
        <v>215</v>
      </c>
      <c r="I272" s="146"/>
      <c r="L272" s="32"/>
      <c r="M272" s="147"/>
      <c r="T272" s="53"/>
      <c r="AT272" s="16" t="s">
        <v>183</v>
      </c>
      <c r="AU272" s="16" t="s">
        <v>94</v>
      </c>
    </row>
    <row r="273" spans="2:65" s="12" customFormat="1" ht="11.25">
      <c r="B273" s="148"/>
      <c r="D273" s="149" t="s">
        <v>185</v>
      </c>
      <c r="E273" s="150" t="s">
        <v>48</v>
      </c>
      <c r="F273" s="151" t="s">
        <v>1724</v>
      </c>
      <c r="H273" s="150" t="s">
        <v>48</v>
      </c>
      <c r="I273" s="152"/>
      <c r="L273" s="148"/>
      <c r="M273" s="153"/>
      <c r="T273" s="154"/>
      <c r="AT273" s="150" t="s">
        <v>185</v>
      </c>
      <c r="AU273" s="150" t="s">
        <v>94</v>
      </c>
      <c r="AV273" s="12" t="s">
        <v>23</v>
      </c>
      <c r="AW273" s="12" t="s">
        <v>46</v>
      </c>
      <c r="AX273" s="12" t="s">
        <v>86</v>
      </c>
      <c r="AY273" s="150" t="s">
        <v>175</v>
      </c>
    </row>
    <row r="274" spans="2:65" s="12" customFormat="1" ht="11.25">
      <c r="B274" s="148"/>
      <c r="D274" s="149" t="s">
        <v>185</v>
      </c>
      <c r="E274" s="150" t="s">
        <v>48</v>
      </c>
      <c r="F274" s="151" t="s">
        <v>1860</v>
      </c>
      <c r="H274" s="150" t="s">
        <v>48</v>
      </c>
      <c r="I274" s="152"/>
      <c r="L274" s="148"/>
      <c r="M274" s="153"/>
      <c r="T274" s="154"/>
      <c r="AT274" s="150" t="s">
        <v>185</v>
      </c>
      <c r="AU274" s="150" t="s">
        <v>94</v>
      </c>
      <c r="AV274" s="12" t="s">
        <v>23</v>
      </c>
      <c r="AW274" s="12" t="s">
        <v>46</v>
      </c>
      <c r="AX274" s="12" t="s">
        <v>86</v>
      </c>
      <c r="AY274" s="150" t="s">
        <v>175</v>
      </c>
    </row>
    <row r="275" spans="2:65" s="13" customFormat="1" ht="11.25">
      <c r="B275" s="155"/>
      <c r="D275" s="149" t="s">
        <v>185</v>
      </c>
      <c r="E275" s="156" t="s">
        <v>48</v>
      </c>
      <c r="F275" s="157" t="s">
        <v>1861</v>
      </c>
      <c r="H275" s="158">
        <v>181.9</v>
      </c>
      <c r="I275" s="159"/>
      <c r="L275" s="155"/>
      <c r="M275" s="160"/>
      <c r="T275" s="161"/>
      <c r="AT275" s="156" t="s">
        <v>185</v>
      </c>
      <c r="AU275" s="156" t="s">
        <v>94</v>
      </c>
      <c r="AV275" s="13" t="s">
        <v>94</v>
      </c>
      <c r="AW275" s="13" t="s">
        <v>46</v>
      </c>
      <c r="AX275" s="13" t="s">
        <v>23</v>
      </c>
      <c r="AY275" s="156" t="s">
        <v>175</v>
      </c>
    </row>
    <row r="276" spans="2:65" s="11" customFormat="1" ht="22.9" customHeight="1">
      <c r="B276" s="119"/>
      <c r="D276" s="120" t="s">
        <v>85</v>
      </c>
      <c r="E276" s="129" t="s">
        <v>94</v>
      </c>
      <c r="F276" s="129" t="s">
        <v>1862</v>
      </c>
      <c r="I276" s="122"/>
      <c r="J276" s="130">
        <f>BK276</f>
        <v>0</v>
      </c>
      <c r="L276" s="119"/>
      <c r="M276" s="124"/>
      <c r="P276" s="125">
        <f>SUM(P277:P301)</f>
        <v>0</v>
      </c>
      <c r="R276" s="125">
        <f>SUM(R277:R301)</f>
        <v>11.56329</v>
      </c>
      <c r="T276" s="126">
        <f>SUM(T277:T301)</f>
        <v>0</v>
      </c>
      <c r="AR276" s="120" t="s">
        <v>23</v>
      </c>
      <c r="AT276" s="127" t="s">
        <v>85</v>
      </c>
      <c r="AU276" s="127" t="s">
        <v>23</v>
      </c>
      <c r="AY276" s="120" t="s">
        <v>175</v>
      </c>
      <c r="BK276" s="128">
        <f>SUM(BK277:BK301)</f>
        <v>0</v>
      </c>
    </row>
    <row r="277" spans="2:65" s="1" customFormat="1" ht="55.5" customHeight="1">
      <c r="B277" s="32"/>
      <c r="C277" s="131" t="s">
        <v>400</v>
      </c>
      <c r="D277" s="131" t="s">
        <v>177</v>
      </c>
      <c r="E277" s="132" t="s">
        <v>1863</v>
      </c>
      <c r="F277" s="133" t="s">
        <v>1864</v>
      </c>
      <c r="G277" s="134" t="s">
        <v>1075</v>
      </c>
      <c r="H277" s="135">
        <v>85</v>
      </c>
      <c r="I277" s="136"/>
      <c r="J277" s="137">
        <f>ROUND(I277*H277,2)</f>
        <v>0</v>
      </c>
      <c r="K277" s="133" t="s">
        <v>181</v>
      </c>
      <c r="L277" s="32"/>
      <c r="M277" s="138" t="s">
        <v>48</v>
      </c>
      <c r="N277" s="139" t="s">
        <v>57</v>
      </c>
      <c r="P277" s="140">
        <f>O277*H277</f>
        <v>0</v>
      </c>
      <c r="Q277" s="140">
        <v>3.1E-4</v>
      </c>
      <c r="R277" s="140">
        <f>Q277*H277</f>
        <v>2.6349999999999998E-2</v>
      </c>
      <c r="S277" s="140">
        <v>0</v>
      </c>
      <c r="T277" s="141">
        <f>S277*H277</f>
        <v>0</v>
      </c>
      <c r="AR277" s="142" t="s">
        <v>210</v>
      </c>
      <c r="AT277" s="142" t="s">
        <v>177</v>
      </c>
      <c r="AU277" s="142" t="s">
        <v>94</v>
      </c>
      <c r="AY277" s="16" t="s">
        <v>175</v>
      </c>
      <c r="BE277" s="143">
        <f>IF(N277="základní",J277,0)</f>
        <v>0</v>
      </c>
      <c r="BF277" s="143">
        <f>IF(N277="snížená",J277,0)</f>
        <v>0</v>
      </c>
      <c r="BG277" s="143">
        <f>IF(N277="zákl. přenesená",J277,0)</f>
        <v>0</v>
      </c>
      <c r="BH277" s="143">
        <f>IF(N277="sníž. přenesená",J277,0)</f>
        <v>0</v>
      </c>
      <c r="BI277" s="143">
        <f>IF(N277="nulová",J277,0)</f>
        <v>0</v>
      </c>
      <c r="BJ277" s="16" t="s">
        <v>23</v>
      </c>
      <c r="BK277" s="143">
        <f>ROUND(I277*H277,2)</f>
        <v>0</v>
      </c>
      <c r="BL277" s="16" t="s">
        <v>210</v>
      </c>
      <c r="BM277" s="142" t="s">
        <v>1865</v>
      </c>
    </row>
    <row r="278" spans="2:65" s="1" customFormat="1" ht="11.25">
      <c r="B278" s="32"/>
      <c r="D278" s="144" t="s">
        <v>183</v>
      </c>
      <c r="F278" s="145" t="s">
        <v>1866</v>
      </c>
      <c r="I278" s="146"/>
      <c r="L278" s="32"/>
      <c r="M278" s="147"/>
      <c r="T278" s="53"/>
      <c r="AT278" s="16" t="s">
        <v>183</v>
      </c>
      <c r="AU278" s="16" t="s">
        <v>94</v>
      </c>
    </row>
    <row r="279" spans="2:65" s="12" customFormat="1" ht="11.25">
      <c r="B279" s="148"/>
      <c r="D279" s="149" t="s">
        <v>185</v>
      </c>
      <c r="E279" s="150" t="s">
        <v>48</v>
      </c>
      <c r="F279" s="151" t="s">
        <v>1724</v>
      </c>
      <c r="H279" s="150" t="s">
        <v>48</v>
      </c>
      <c r="I279" s="152"/>
      <c r="L279" s="148"/>
      <c r="M279" s="153"/>
      <c r="T279" s="154"/>
      <c r="AT279" s="150" t="s">
        <v>185</v>
      </c>
      <c r="AU279" s="150" t="s">
        <v>94</v>
      </c>
      <c r="AV279" s="12" t="s">
        <v>23</v>
      </c>
      <c r="AW279" s="12" t="s">
        <v>46</v>
      </c>
      <c r="AX279" s="12" t="s">
        <v>86</v>
      </c>
      <c r="AY279" s="150" t="s">
        <v>175</v>
      </c>
    </row>
    <row r="280" spans="2:65" s="13" customFormat="1" ht="11.25">
      <c r="B280" s="155"/>
      <c r="D280" s="149" t="s">
        <v>185</v>
      </c>
      <c r="E280" s="156" t="s">
        <v>48</v>
      </c>
      <c r="F280" s="157" t="s">
        <v>1867</v>
      </c>
      <c r="H280" s="158">
        <v>84.8</v>
      </c>
      <c r="I280" s="159"/>
      <c r="L280" s="155"/>
      <c r="M280" s="160"/>
      <c r="T280" s="161"/>
      <c r="AT280" s="156" t="s">
        <v>185</v>
      </c>
      <c r="AU280" s="156" t="s">
        <v>94</v>
      </c>
      <c r="AV280" s="13" t="s">
        <v>94</v>
      </c>
      <c r="AW280" s="13" t="s">
        <v>46</v>
      </c>
      <c r="AX280" s="13" t="s">
        <v>86</v>
      </c>
      <c r="AY280" s="156" t="s">
        <v>175</v>
      </c>
    </row>
    <row r="281" spans="2:65" s="13" customFormat="1" ht="11.25">
      <c r="B281" s="155"/>
      <c r="D281" s="149" t="s">
        <v>185</v>
      </c>
      <c r="E281" s="156" t="s">
        <v>48</v>
      </c>
      <c r="F281" s="157" t="s">
        <v>406</v>
      </c>
      <c r="H281" s="158">
        <v>85</v>
      </c>
      <c r="I281" s="159"/>
      <c r="L281" s="155"/>
      <c r="M281" s="160"/>
      <c r="T281" s="161"/>
      <c r="AT281" s="156" t="s">
        <v>185</v>
      </c>
      <c r="AU281" s="156" t="s">
        <v>94</v>
      </c>
      <c r="AV281" s="13" t="s">
        <v>94</v>
      </c>
      <c r="AW281" s="13" t="s">
        <v>46</v>
      </c>
      <c r="AX281" s="13" t="s">
        <v>23</v>
      </c>
      <c r="AY281" s="156" t="s">
        <v>175</v>
      </c>
    </row>
    <row r="282" spans="2:65" s="1" customFormat="1" ht="24.2" customHeight="1">
      <c r="B282" s="32"/>
      <c r="C282" s="169" t="s">
        <v>407</v>
      </c>
      <c r="D282" s="169" t="s">
        <v>238</v>
      </c>
      <c r="E282" s="170" t="s">
        <v>1868</v>
      </c>
      <c r="F282" s="171" t="s">
        <v>1869</v>
      </c>
      <c r="G282" s="172" t="s">
        <v>1075</v>
      </c>
      <c r="H282" s="173">
        <v>85</v>
      </c>
      <c r="I282" s="174"/>
      <c r="J282" s="175">
        <f>ROUND(I282*H282,2)</f>
        <v>0</v>
      </c>
      <c r="K282" s="171" t="s">
        <v>181</v>
      </c>
      <c r="L282" s="176"/>
      <c r="M282" s="177" t="s">
        <v>48</v>
      </c>
      <c r="N282" s="178" t="s">
        <v>57</v>
      </c>
      <c r="P282" s="140">
        <f>O282*H282</f>
        <v>0</v>
      </c>
      <c r="Q282" s="140">
        <v>4.0000000000000002E-4</v>
      </c>
      <c r="R282" s="140">
        <f>Q282*H282</f>
        <v>3.4000000000000002E-2</v>
      </c>
      <c r="S282" s="140">
        <v>0</v>
      </c>
      <c r="T282" s="141">
        <f>S282*H282</f>
        <v>0</v>
      </c>
      <c r="AR282" s="142" t="s">
        <v>262</v>
      </c>
      <c r="AT282" s="142" t="s">
        <v>238</v>
      </c>
      <c r="AU282" s="142" t="s">
        <v>94</v>
      </c>
      <c r="AY282" s="16" t="s">
        <v>175</v>
      </c>
      <c r="BE282" s="143">
        <f>IF(N282="základní",J282,0)</f>
        <v>0</v>
      </c>
      <c r="BF282" s="143">
        <f>IF(N282="snížená",J282,0)</f>
        <v>0</v>
      </c>
      <c r="BG282" s="143">
        <f>IF(N282="zákl. přenesená",J282,0)</f>
        <v>0</v>
      </c>
      <c r="BH282" s="143">
        <f>IF(N282="sníž. přenesená",J282,0)</f>
        <v>0</v>
      </c>
      <c r="BI282" s="143">
        <f>IF(N282="nulová",J282,0)</f>
        <v>0</v>
      </c>
      <c r="BJ282" s="16" t="s">
        <v>23</v>
      </c>
      <c r="BK282" s="143">
        <f>ROUND(I282*H282,2)</f>
        <v>0</v>
      </c>
      <c r="BL282" s="16" t="s">
        <v>210</v>
      </c>
      <c r="BM282" s="142" t="s">
        <v>1870</v>
      </c>
    </row>
    <row r="283" spans="2:65" s="12" customFormat="1" ht="11.25">
      <c r="B283" s="148"/>
      <c r="D283" s="149" t="s">
        <v>185</v>
      </c>
      <c r="E283" s="150" t="s">
        <v>48</v>
      </c>
      <c r="F283" s="151" t="s">
        <v>1724</v>
      </c>
      <c r="H283" s="150" t="s">
        <v>48</v>
      </c>
      <c r="I283" s="152"/>
      <c r="L283" s="148"/>
      <c r="M283" s="153"/>
      <c r="T283" s="154"/>
      <c r="AT283" s="150" t="s">
        <v>185</v>
      </c>
      <c r="AU283" s="150" t="s">
        <v>94</v>
      </c>
      <c r="AV283" s="12" t="s">
        <v>23</v>
      </c>
      <c r="AW283" s="12" t="s">
        <v>46</v>
      </c>
      <c r="AX283" s="12" t="s">
        <v>86</v>
      </c>
      <c r="AY283" s="150" t="s">
        <v>175</v>
      </c>
    </row>
    <row r="284" spans="2:65" s="13" customFormat="1" ht="11.25">
      <c r="B284" s="155"/>
      <c r="D284" s="149" t="s">
        <v>185</v>
      </c>
      <c r="E284" s="156" t="s">
        <v>48</v>
      </c>
      <c r="F284" s="157" t="s">
        <v>406</v>
      </c>
      <c r="H284" s="158">
        <v>85</v>
      </c>
      <c r="I284" s="159"/>
      <c r="L284" s="155"/>
      <c r="M284" s="160"/>
      <c r="T284" s="161"/>
      <c r="AT284" s="156" t="s">
        <v>185</v>
      </c>
      <c r="AU284" s="156" t="s">
        <v>94</v>
      </c>
      <c r="AV284" s="13" t="s">
        <v>94</v>
      </c>
      <c r="AW284" s="13" t="s">
        <v>46</v>
      </c>
      <c r="AX284" s="13" t="s">
        <v>23</v>
      </c>
      <c r="AY284" s="156" t="s">
        <v>175</v>
      </c>
    </row>
    <row r="285" spans="2:65" s="1" customFormat="1" ht="55.5" customHeight="1">
      <c r="B285" s="32"/>
      <c r="C285" s="131" t="s">
        <v>413</v>
      </c>
      <c r="D285" s="131" t="s">
        <v>177</v>
      </c>
      <c r="E285" s="132" t="s">
        <v>1871</v>
      </c>
      <c r="F285" s="133" t="s">
        <v>1872</v>
      </c>
      <c r="G285" s="134" t="s">
        <v>295</v>
      </c>
      <c r="H285" s="135">
        <v>40</v>
      </c>
      <c r="I285" s="136"/>
      <c r="J285" s="137">
        <f>ROUND(I285*H285,2)</f>
        <v>0</v>
      </c>
      <c r="K285" s="133" t="s">
        <v>181</v>
      </c>
      <c r="L285" s="32"/>
      <c r="M285" s="138" t="s">
        <v>48</v>
      </c>
      <c r="N285" s="139" t="s">
        <v>57</v>
      </c>
      <c r="P285" s="140">
        <f>O285*H285</f>
        <v>0</v>
      </c>
      <c r="Q285" s="140">
        <v>0.27378000000000002</v>
      </c>
      <c r="R285" s="140">
        <f>Q285*H285</f>
        <v>10.9512</v>
      </c>
      <c r="S285" s="140">
        <v>0</v>
      </c>
      <c r="T285" s="141">
        <f>S285*H285</f>
        <v>0</v>
      </c>
      <c r="AR285" s="142" t="s">
        <v>210</v>
      </c>
      <c r="AT285" s="142" t="s">
        <v>177</v>
      </c>
      <c r="AU285" s="142" t="s">
        <v>94</v>
      </c>
      <c r="AY285" s="16" t="s">
        <v>175</v>
      </c>
      <c r="BE285" s="143">
        <f>IF(N285="základní",J285,0)</f>
        <v>0</v>
      </c>
      <c r="BF285" s="143">
        <f>IF(N285="snížená",J285,0)</f>
        <v>0</v>
      </c>
      <c r="BG285" s="143">
        <f>IF(N285="zákl. přenesená",J285,0)</f>
        <v>0</v>
      </c>
      <c r="BH285" s="143">
        <f>IF(N285="sníž. přenesená",J285,0)</f>
        <v>0</v>
      </c>
      <c r="BI285" s="143">
        <f>IF(N285="nulová",J285,0)</f>
        <v>0</v>
      </c>
      <c r="BJ285" s="16" t="s">
        <v>23</v>
      </c>
      <c r="BK285" s="143">
        <f>ROUND(I285*H285,2)</f>
        <v>0</v>
      </c>
      <c r="BL285" s="16" t="s">
        <v>210</v>
      </c>
      <c r="BM285" s="142" t="s">
        <v>1873</v>
      </c>
    </row>
    <row r="286" spans="2:65" s="1" customFormat="1" ht="11.25">
      <c r="B286" s="32"/>
      <c r="D286" s="144" t="s">
        <v>183</v>
      </c>
      <c r="F286" s="145" t="s">
        <v>1874</v>
      </c>
      <c r="I286" s="146"/>
      <c r="L286" s="32"/>
      <c r="M286" s="147"/>
      <c r="T286" s="53"/>
      <c r="AT286" s="16" t="s">
        <v>183</v>
      </c>
      <c r="AU286" s="16" t="s">
        <v>94</v>
      </c>
    </row>
    <row r="287" spans="2:65" s="12" customFormat="1" ht="11.25">
      <c r="B287" s="148"/>
      <c r="D287" s="149" t="s">
        <v>185</v>
      </c>
      <c r="E287" s="150" t="s">
        <v>48</v>
      </c>
      <c r="F287" s="151" t="s">
        <v>1724</v>
      </c>
      <c r="H287" s="150" t="s">
        <v>48</v>
      </c>
      <c r="I287" s="152"/>
      <c r="L287" s="148"/>
      <c r="M287" s="153"/>
      <c r="T287" s="154"/>
      <c r="AT287" s="150" t="s">
        <v>185</v>
      </c>
      <c r="AU287" s="150" t="s">
        <v>94</v>
      </c>
      <c r="AV287" s="12" t="s">
        <v>23</v>
      </c>
      <c r="AW287" s="12" t="s">
        <v>46</v>
      </c>
      <c r="AX287" s="12" t="s">
        <v>86</v>
      </c>
      <c r="AY287" s="150" t="s">
        <v>175</v>
      </c>
    </row>
    <row r="288" spans="2:65" s="13" customFormat="1" ht="11.25">
      <c r="B288" s="155"/>
      <c r="D288" s="149" t="s">
        <v>185</v>
      </c>
      <c r="E288" s="156" t="s">
        <v>48</v>
      </c>
      <c r="F288" s="157" t="s">
        <v>478</v>
      </c>
      <c r="H288" s="158">
        <v>40</v>
      </c>
      <c r="I288" s="159"/>
      <c r="L288" s="155"/>
      <c r="M288" s="160"/>
      <c r="T288" s="161"/>
      <c r="AT288" s="156" t="s">
        <v>185</v>
      </c>
      <c r="AU288" s="156" t="s">
        <v>94</v>
      </c>
      <c r="AV288" s="13" t="s">
        <v>94</v>
      </c>
      <c r="AW288" s="13" t="s">
        <v>46</v>
      </c>
      <c r="AX288" s="13" t="s">
        <v>23</v>
      </c>
      <c r="AY288" s="156" t="s">
        <v>175</v>
      </c>
    </row>
    <row r="289" spans="2:65" s="1" customFormat="1" ht="37.9" customHeight="1">
      <c r="B289" s="32"/>
      <c r="C289" s="169" t="s">
        <v>420</v>
      </c>
      <c r="D289" s="169" t="s">
        <v>238</v>
      </c>
      <c r="E289" s="170" t="s">
        <v>1875</v>
      </c>
      <c r="F289" s="171" t="s">
        <v>1876</v>
      </c>
      <c r="G289" s="172" t="s">
        <v>295</v>
      </c>
      <c r="H289" s="173">
        <v>41</v>
      </c>
      <c r="I289" s="174"/>
      <c r="J289" s="175">
        <f>ROUND(I289*H289,2)</f>
        <v>0</v>
      </c>
      <c r="K289" s="171" t="s">
        <v>181</v>
      </c>
      <c r="L289" s="176"/>
      <c r="M289" s="177" t="s">
        <v>48</v>
      </c>
      <c r="N289" s="178" t="s">
        <v>57</v>
      </c>
      <c r="P289" s="140">
        <f>O289*H289</f>
        <v>0</v>
      </c>
      <c r="Q289" s="140">
        <v>1.14E-3</v>
      </c>
      <c r="R289" s="140">
        <f>Q289*H289</f>
        <v>4.6739999999999997E-2</v>
      </c>
      <c r="S289" s="140">
        <v>0</v>
      </c>
      <c r="T289" s="141">
        <f>S289*H289</f>
        <v>0</v>
      </c>
      <c r="AR289" s="142" t="s">
        <v>262</v>
      </c>
      <c r="AT289" s="142" t="s">
        <v>238</v>
      </c>
      <c r="AU289" s="142" t="s">
        <v>94</v>
      </c>
      <c r="AY289" s="16" t="s">
        <v>175</v>
      </c>
      <c r="BE289" s="143">
        <f>IF(N289="základní",J289,0)</f>
        <v>0</v>
      </c>
      <c r="BF289" s="143">
        <f>IF(N289="snížená",J289,0)</f>
        <v>0</v>
      </c>
      <c r="BG289" s="143">
        <f>IF(N289="zákl. přenesená",J289,0)</f>
        <v>0</v>
      </c>
      <c r="BH289" s="143">
        <f>IF(N289="sníž. přenesená",J289,0)</f>
        <v>0</v>
      </c>
      <c r="BI289" s="143">
        <f>IF(N289="nulová",J289,0)</f>
        <v>0</v>
      </c>
      <c r="BJ289" s="16" t="s">
        <v>23</v>
      </c>
      <c r="BK289" s="143">
        <f>ROUND(I289*H289,2)</f>
        <v>0</v>
      </c>
      <c r="BL289" s="16" t="s">
        <v>210</v>
      </c>
      <c r="BM289" s="142" t="s">
        <v>1877</v>
      </c>
    </row>
    <row r="290" spans="2:65" s="12" customFormat="1" ht="11.25">
      <c r="B290" s="148"/>
      <c r="D290" s="149" t="s">
        <v>185</v>
      </c>
      <c r="E290" s="150" t="s">
        <v>48</v>
      </c>
      <c r="F290" s="151" t="s">
        <v>1724</v>
      </c>
      <c r="H290" s="150" t="s">
        <v>48</v>
      </c>
      <c r="I290" s="152"/>
      <c r="L290" s="148"/>
      <c r="M290" s="153"/>
      <c r="T290" s="154"/>
      <c r="AT290" s="150" t="s">
        <v>185</v>
      </c>
      <c r="AU290" s="150" t="s">
        <v>94</v>
      </c>
      <c r="AV290" s="12" t="s">
        <v>23</v>
      </c>
      <c r="AW290" s="12" t="s">
        <v>46</v>
      </c>
      <c r="AX290" s="12" t="s">
        <v>86</v>
      </c>
      <c r="AY290" s="150" t="s">
        <v>175</v>
      </c>
    </row>
    <row r="291" spans="2:65" s="13" customFormat="1" ht="11.25">
      <c r="B291" s="155"/>
      <c r="D291" s="149" t="s">
        <v>185</v>
      </c>
      <c r="E291" s="156" t="s">
        <v>48</v>
      </c>
      <c r="F291" s="157" t="s">
        <v>1878</v>
      </c>
      <c r="H291" s="158">
        <v>40.799999999999997</v>
      </c>
      <c r="I291" s="159"/>
      <c r="L291" s="155"/>
      <c r="M291" s="160"/>
      <c r="T291" s="161"/>
      <c r="AT291" s="156" t="s">
        <v>185</v>
      </c>
      <c r="AU291" s="156" t="s">
        <v>94</v>
      </c>
      <c r="AV291" s="13" t="s">
        <v>94</v>
      </c>
      <c r="AW291" s="13" t="s">
        <v>46</v>
      </c>
      <c r="AX291" s="13" t="s">
        <v>86</v>
      </c>
      <c r="AY291" s="156" t="s">
        <v>175</v>
      </c>
    </row>
    <row r="292" spans="2:65" s="13" customFormat="1" ht="11.25">
      <c r="B292" s="155"/>
      <c r="D292" s="149" t="s">
        <v>185</v>
      </c>
      <c r="E292" s="156" t="s">
        <v>48</v>
      </c>
      <c r="F292" s="157" t="s">
        <v>487</v>
      </c>
      <c r="H292" s="158">
        <v>41</v>
      </c>
      <c r="I292" s="159"/>
      <c r="L292" s="155"/>
      <c r="M292" s="160"/>
      <c r="T292" s="161"/>
      <c r="AT292" s="156" t="s">
        <v>185</v>
      </c>
      <c r="AU292" s="156" t="s">
        <v>94</v>
      </c>
      <c r="AV292" s="13" t="s">
        <v>94</v>
      </c>
      <c r="AW292" s="13" t="s">
        <v>46</v>
      </c>
      <c r="AX292" s="13" t="s">
        <v>23</v>
      </c>
      <c r="AY292" s="156" t="s">
        <v>175</v>
      </c>
    </row>
    <row r="293" spans="2:65" s="1" customFormat="1" ht="24.2" customHeight="1">
      <c r="B293" s="32"/>
      <c r="C293" s="131" t="s">
        <v>426</v>
      </c>
      <c r="D293" s="131" t="s">
        <v>177</v>
      </c>
      <c r="E293" s="132" t="s">
        <v>1879</v>
      </c>
      <c r="F293" s="133" t="s">
        <v>1880</v>
      </c>
      <c r="G293" s="134" t="s">
        <v>233</v>
      </c>
      <c r="H293" s="135">
        <v>5</v>
      </c>
      <c r="I293" s="136"/>
      <c r="J293" s="137">
        <f>ROUND(I293*H293,2)</f>
        <v>0</v>
      </c>
      <c r="K293" s="133" t="s">
        <v>181</v>
      </c>
      <c r="L293" s="32"/>
      <c r="M293" s="138" t="s">
        <v>48</v>
      </c>
      <c r="N293" s="139" t="s">
        <v>57</v>
      </c>
      <c r="P293" s="140">
        <f>O293*H293</f>
        <v>0</v>
      </c>
      <c r="Q293" s="140">
        <v>0</v>
      </c>
      <c r="R293" s="140">
        <f>Q293*H293</f>
        <v>0</v>
      </c>
      <c r="S293" s="140">
        <v>0</v>
      </c>
      <c r="T293" s="141">
        <f>S293*H293</f>
        <v>0</v>
      </c>
      <c r="AR293" s="142" t="s">
        <v>210</v>
      </c>
      <c r="AT293" s="142" t="s">
        <v>177</v>
      </c>
      <c r="AU293" s="142" t="s">
        <v>94</v>
      </c>
      <c r="AY293" s="16" t="s">
        <v>175</v>
      </c>
      <c r="BE293" s="143">
        <f>IF(N293="základní",J293,0)</f>
        <v>0</v>
      </c>
      <c r="BF293" s="143">
        <f>IF(N293="snížená",J293,0)</f>
        <v>0</v>
      </c>
      <c r="BG293" s="143">
        <f>IF(N293="zákl. přenesená",J293,0)</f>
        <v>0</v>
      </c>
      <c r="BH293" s="143">
        <f>IF(N293="sníž. přenesená",J293,0)</f>
        <v>0</v>
      </c>
      <c r="BI293" s="143">
        <f>IF(N293="nulová",J293,0)</f>
        <v>0</v>
      </c>
      <c r="BJ293" s="16" t="s">
        <v>23</v>
      </c>
      <c r="BK293" s="143">
        <f>ROUND(I293*H293,2)</f>
        <v>0</v>
      </c>
      <c r="BL293" s="16" t="s">
        <v>210</v>
      </c>
      <c r="BM293" s="142" t="s">
        <v>1881</v>
      </c>
    </row>
    <row r="294" spans="2:65" s="1" customFormat="1" ht="11.25">
      <c r="B294" s="32"/>
      <c r="D294" s="144" t="s">
        <v>183</v>
      </c>
      <c r="F294" s="145" t="s">
        <v>1882</v>
      </c>
      <c r="I294" s="146"/>
      <c r="L294" s="32"/>
      <c r="M294" s="147"/>
      <c r="T294" s="53"/>
      <c r="AT294" s="16" t="s">
        <v>183</v>
      </c>
      <c r="AU294" s="16" t="s">
        <v>94</v>
      </c>
    </row>
    <row r="295" spans="2:65" s="12" customFormat="1" ht="11.25">
      <c r="B295" s="148"/>
      <c r="D295" s="149" t="s">
        <v>185</v>
      </c>
      <c r="E295" s="150" t="s">
        <v>48</v>
      </c>
      <c r="F295" s="151" t="s">
        <v>1724</v>
      </c>
      <c r="H295" s="150" t="s">
        <v>48</v>
      </c>
      <c r="I295" s="152"/>
      <c r="L295" s="148"/>
      <c r="M295" s="153"/>
      <c r="T295" s="154"/>
      <c r="AT295" s="150" t="s">
        <v>185</v>
      </c>
      <c r="AU295" s="150" t="s">
        <v>94</v>
      </c>
      <c r="AV295" s="12" t="s">
        <v>23</v>
      </c>
      <c r="AW295" s="12" t="s">
        <v>46</v>
      </c>
      <c r="AX295" s="12" t="s">
        <v>86</v>
      </c>
      <c r="AY295" s="150" t="s">
        <v>175</v>
      </c>
    </row>
    <row r="296" spans="2:65" s="12" customFormat="1" ht="11.25">
      <c r="B296" s="148"/>
      <c r="D296" s="149" t="s">
        <v>185</v>
      </c>
      <c r="E296" s="150" t="s">
        <v>48</v>
      </c>
      <c r="F296" s="151" t="s">
        <v>1883</v>
      </c>
      <c r="H296" s="150" t="s">
        <v>48</v>
      </c>
      <c r="I296" s="152"/>
      <c r="L296" s="148"/>
      <c r="M296" s="153"/>
      <c r="T296" s="154"/>
      <c r="AT296" s="150" t="s">
        <v>185</v>
      </c>
      <c r="AU296" s="150" t="s">
        <v>94</v>
      </c>
      <c r="AV296" s="12" t="s">
        <v>23</v>
      </c>
      <c r="AW296" s="12" t="s">
        <v>46</v>
      </c>
      <c r="AX296" s="12" t="s">
        <v>86</v>
      </c>
      <c r="AY296" s="150" t="s">
        <v>175</v>
      </c>
    </row>
    <row r="297" spans="2:65" s="13" customFormat="1" ht="11.25">
      <c r="B297" s="155"/>
      <c r="D297" s="149" t="s">
        <v>185</v>
      </c>
      <c r="E297" s="156" t="s">
        <v>48</v>
      </c>
      <c r="F297" s="157" t="s">
        <v>245</v>
      </c>
      <c r="H297" s="158">
        <v>5</v>
      </c>
      <c r="I297" s="159"/>
      <c r="L297" s="155"/>
      <c r="M297" s="160"/>
      <c r="T297" s="161"/>
      <c r="AT297" s="156" t="s">
        <v>185</v>
      </c>
      <c r="AU297" s="156" t="s">
        <v>94</v>
      </c>
      <c r="AV297" s="13" t="s">
        <v>94</v>
      </c>
      <c r="AW297" s="13" t="s">
        <v>46</v>
      </c>
      <c r="AX297" s="13" t="s">
        <v>23</v>
      </c>
      <c r="AY297" s="156" t="s">
        <v>175</v>
      </c>
    </row>
    <row r="298" spans="2:65" s="1" customFormat="1" ht="24.2" customHeight="1">
      <c r="B298" s="32"/>
      <c r="C298" s="169" t="s">
        <v>433</v>
      </c>
      <c r="D298" s="169" t="s">
        <v>238</v>
      </c>
      <c r="E298" s="170" t="s">
        <v>1884</v>
      </c>
      <c r="F298" s="171" t="s">
        <v>1885</v>
      </c>
      <c r="G298" s="172" t="s">
        <v>233</v>
      </c>
      <c r="H298" s="173">
        <v>5</v>
      </c>
      <c r="I298" s="174"/>
      <c r="J298" s="175">
        <f>ROUND(I298*H298,2)</f>
        <v>0</v>
      </c>
      <c r="K298" s="171" t="s">
        <v>274</v>
      </c>
      <c r="L298" s="176"/>
      <c r="M298" s="177" t="s">
        <v>48</v>
      </c>
      <c r="N298" s="178" t="s">
        <v>57</v>
      </c>
      <c r="P298" s="140">
        <f>O298*H298</f>
        <v>0</v>
      </c>
      <c r="Q298" s="140">
        <v>0.10100000000000001</v>
      </c>
      <c r="R298" s="140">
        <f>Q298*H298</f>
        <v>0.505</v>
      </c>
      <c r="S298" s="140">
        <v>0</v>
      </c>
      <c r="T298" s="141">
        <f>S298*H298</f>
        <v>0</v>
      </c>
      <c r="AR298" s="142" t="s">
        <v>262</v>
      </c>
      <c r="AT298" s="142" t="s">
        <v>238</v>
      </c>
      <c r="AU298" s="142" t="s">
        <v>94</v>
      </c>
      <c r="AY298" s="16" t="s">
        <v>175</v>
      </c>
      <c r="BE298" s="143">
        <f>IF(N298="základní",J298,0)</f>
        <v>0</v>
      </c>
      <c r="BF298" s="143">
        <f>IF(N298="snížená",J298,0)</f>
        <v>0</v>
      </c>
      <c r="BG298" s="143">
        <f>IF(N298="zákl. přenesená",J298,0)</f>
        <v>0</v>
      </c>
      <c r="BH298" s="143">
        <f>IF(N298="sníž. přenesená",J298,0)</f>
        <v>0</v>
      </c>
      <c r="BI298" s="143">
        <f>IF(N298="nulová",J298,0)</f>
        <v>0</v>
      </c>
      <c r="BJ298" s="16" t="s">
        <v>23</v>
      </c>
      <c r="BK298" s="143">
        <f>ROUND(I298*H298,2)</f>
        <v>0</v>
      </c>
      <c r="BL298" s="16" t="s">
        <v>210</v>
      </c>
      <c r="BM298" s="142" t="s">
        <v>1886</v>
      </c>
    </row>
    <row r="299" spans="2:65" s="12" customFormat="1" ht="11.25">
      <c r="B299" s="148"/>
      <c r="D299" s="149" t="s">
        <v>185</v>
      </c>
      <c r="E299" s="150" t="s">
        <v>48</v>
      </c>
      <c r="F299" s="151" t="s">
        <v>1724</v>
      </c>
      <c r="H299" s="150" t="s">
        <v>48</v>
      </c>
      <c r="I299" s="152"/>
      <c r="L299" s="148"/>
      <c r="M299" s="153"/>
      <c r="T299" s="154"/>
      <c r="AT299" s="150" t="s">
        <v>185</v>
      </c>
      <c r="AU299" s="150" t="s">
        <v>94</v>
      </c>
      <c r="AV299" s="12" t="s">
        <v>23</v>
      </c>
      <c r="AW299" s="12" t="s">
        <v>46</v>
      </c>
      <c r="AX299" s="12" t="s">
        <v>86</v>
      </c>
      <c r="AY299" s="150" t="s">
        <v>175</v>
      </c>
    </row>
    <row r="300" spans="2:65" s="12" customFormat="1" ht="11.25">
      <c r="B300" s="148"/>
      <c r="D300" s="149" t="s">
        <v>185</v>
      </c>
      <c r="E300" s="150" t="s">
        <v>48</v>
      </c>
      <c r="F300" s="151" t="s">
        <v>1883</v>
      </c>
      <c r="H300" s="150" t="s">
        <v>48</v>
      </c>
      <c r="I300" s="152"/>
      <c r="L300" s="148"/>
      <c r="M300" s="153"/>
      <c r="T300" s="154"/>
      <c r="AT300" s="150" t="s">
        <v>185</v>
      </c>
      <c r="AU300" s="150" t="s">
        <v>94</v>
      </c>
      <c r="AV300" s="12" t="s">
        <v>23</v>
      </c>
      <c r="AW300" s="12" t="s">
        <v>46</v>
      </c>
      <c r="AX300" s="12" t="s">
        <v>86</v>
      </c>
      <c r="AY300" s="150" t="s">
        <v>175</v>
      </c>
    </row>
    <row r="301" spans="2:65" s="13" customFormat="1" ht="11.25">
      <c r="B301" s="155"/>
      <c r="D301" s="149" t="s">
        <v>185</v>
      </c>
      <c r="E301" s="156" t="s">
        <v>48</v>
      </c>
      <c r="F301" s="157" t="s">
        <v>245</v>
      </c>
      <c r="H301" s="158">
        <v>5</v>
      </c>
      <c r="I301" s="159"/>
      <c r="L301" s="155"/>
      <c r="M301" s="160"/>
      <c r="T301" s="161"/>
      <c r="AT301" s="156" t="s">
        <v>185</v>
      </c>
      <c r="AU301" s="156" t="s">
        <v>94</v>
      </c>
      <c r="AV301" s="13" t="s">
        <v>94</v>
      </c>
      <c r="AW301" s="13" t="s">
        <v>46</v>
      </c>
      <c r="AX301" s="13" t="s">
        <v>23</v>
      </c>
      <c r="AY301" s="156" t="s">
        <v>175</v>
      </c>
    </row>
    <row r="302" spans="2:65" s="11" customFormat="1" ht="22.9" customHeight="1">
      <c r="B302" s="119"/>
      <c r="D302" s="120" t="s">
        <v>85</v>
      </c>
      <c r="E302" s="129" t="s">
        <v>230</v>
      </c>
      <c r="F302" s="129" t="s">
        <v>1887</v>
      </c>
      <c r="I302" s="122"/>
      <c r="J302" s="130">
        <f>BK302</f>
        <v>0</v>
      </c>
      <c r="L302" s="119"/>
      <c r="M302" s="124"/>
      <c r="P302" s="125">
        <f>SUM(P303:P334)</f>
        <v>0</v>
      </c>
      <c r="R302" s="125">
        <f>SUM(R303:R334)</f>
        <v>0.36957499999999999</v>
      </c>
      <c r="T302" s="126">
        <f>SUM(T303:T334)</f>
        <v>3.5024000000000006</v>
      </c>
      <c r="AR302" s="120" t="s">
        <v>23</v>
      </c>
      <c r="AT302" s="127" t="s">
        <v>85</v>
      </c>
      <c r="AU302" s="127" t="s">
        <v>23</v>
      </c>
      <c r="AY302" s="120" t="s">
        <v>175</v>
      </c>
      <c r="BK302" s="128">
        <f>SUM(BK303:BK334)</f>
        <v>0</v>
      </c>
    </row>
    <row r="303" spans="2:65" s="1" customFormat="1" ht="44.25" customHeight="1">
      <c r="B303" s="32"/>
      <c r="C303" s="131" t="s">
        <v>439</v>
      </c>
      <c r="D303" s="131" t="s">
        <v>177</v>
      </c>
      <c r="E303" s="132" t="s">
        <v>1888</v>
      </c>
      <c r="F303" s="133" t="s">
        <v>1889</v>
      </c>
      <c r="G303" s="134" t="s">
        <v>233</v>
      </c>
      <c r="H303" s="135">
        <v>5</v>
      </c>
      <c r="I303" s="136"/>
      <c r="J303" s="137">
        <f>ROUND(I303*H303,2)</f>
        <v>0</v>
      </c>
      <c r="K303" s="133" t="s">
        <v>181</v>
      </c>
      <c r="L303" s="32"/>
      <c r="M303" s="138" t="s">
        <v>48</v>
      </c>
      <c r="N303" s="139" t="s">
        <v>57</v>
      </c>
      <c r="P303" s="140">
        <f>O303*H303</f>
        <v>0</v>
      </c>
      <c r="Q303" s="140">
        <v>7.0200000000000002E-3</v>
      </c>
      <c r="R303" s="140">
        <f>Q303*H303</f>
        <v>3.5099999999999999E-2</v>
      </c>
      <c r="S303" s="140">
        <v>0</v>
      </c>
      <c r="T303" s="141">
        <f>S303*H303</f>
        <v>0</v>
      </c>
      <c r="AR303" s="142" t="s">
        <v>210</v>
      </c>
      <c r="AT303" s="142" t="s">
        <v>177</v>
      </c>
      <c r="AU303" s="142" t="s">
        <v>94</v>
      </c>
      <c r="AY303" s="16" t="s">
        <v>175</v>
      </c>
      <c r="BE303" s="143">
        <f>IF(N303="základní",J303,0)</f>
        <v>0</v>
      </c>
      <c r="BF303" s="143">
        <f>IF(N303="snížená",J303,0)</f>
        <v>0</v>
      </c>
      <c r="BG303" s="143">
        <f>IF(N303="zákl. přenesená",J303,0)</f>
        <v>0</v>
      </c>
      <c r="BH303" s="143">
        <f>IF(N303="sníž. přenesená",J303,0)</f>
        <v>0</v>
      </c>
      <c r="BI303" s="143">
        <f>IF(N303="nulová",J303,0)</f>
        <v>0</v>
      </c>
      <c r="BJ303" s="16" t="s">
        <v>23</v>
      </c>
      <c r="BK303" s="143">
        <f>ROUND(I303*H303,2)</f>
        <v>0</v>
      </c>
      <c r="BL303" s="16" t="s">
        <v>210</v>
      </c>
      <c r="BM303" s="142" t="s">
        <v>1890</v>
      </c>
    </row>
    <row r="304" spans="2:65" s="1" customFormat="1" ht="11.25">
      <c r="B304" s="32"/>
      <c r="D304" s="144" t="s">
        <v>183</v>
      </c>
      <c r="F304" s="145" t="s">
        <v>1891</v>
      </c>
      <c r="I304" s="146"/>
      <c r="L304" s="32"/>
      <c r="M304" s="147"/>
      <c r="T304" s="53"/>
      <c r="AT304" s="16" t="s">
        <v>183</v>
      </c>
      <c r="AU304" s="16" t="s">
        <v>94</v>
      </c>
    </row>
    <row r="305" spans="2:65" s="12" customFormat="1" ht="11.25">
      <c r="B305" s="148"/>
      <c r="D305" s="149" t="s">
        <v>185</v>
      </c>
      <c r="E305" s="150" t="s">
        <v>48</v>
      </c>
      <c r="F305" s="151" t="s">
        <v>1724</v>
      </c>
      <c r="H305" s="150" t="s">
        <v>48</v>
      </c>
      <c r="I305" s="152"/>
      <c r="L305" s="148"/>
      <c r="M305" s="153"/>
      <c r="T305" s="154"/>
      <c r="AT305" s="150" t="s">
        <v>185</v>
      </c>
      <c r="AU305" s="150" t="s">
        <v>94</v>
      </c>
      <c r="AV305" s="12" t="s">
        <v>23</v>
      </c>
      <c r="AW305" s="12" t="s">
        <v>46</v>
      </c>
      <c r="AX305" s="12" t="s">
        <v>86</v>
      </c>
      <c r="AY305" s="150" t="s">
        <v>175</v>
      </c>
    </row>
    <row r="306" spans="2:65" s="12" customFormat="1" ht="11.25">
      <c r="B306" s="148"/>
      <c r="D306" s="149" t="s">
        <v>185</v>
      </c>
      <c r="E306" s="150" t="s">
        <v>48</v>
      </c>
      <c r="F306" s="151" t="s">
        <v>1883</v>
      </c>
      <c r="H306" s="150" t="s">
        <v>48</v>
      </c>
      <c r="I306" s="152"/>
      <c r="L306" s="148"/>
      <c r="M306" s="153"/>
      <c r="T306" s="154"/>
      <c r="AT306" s="150" t="s">
        <v>185</v>
      </c>
      <c r="AU306" s="150" t="s">
        <v>94</v>
      </c>
      <c r="AV306" s="12" t="s">
        <v>23</v>
      </c>
      <c r="AW306" s="12" t="s">
        <v>46</v>
      </c>
      <c r="AX306" s="12" t="s">
        <v>86</v>
      </c>
      <c r="AY306" s="150" t="s">
        <v>175</v>
      </c>
    </row>
    <row r="307" spans="2:65" s="13" customFormat="1" ht="11.25">
      <c r="B307" s="155"/>
      <c r="D307" s="149" t="s">
        <v>185</v>
      </c>
      <c r="E307" s="156" t="s">
        <v>48</v>
      </c>
      <c r="F307" s="157" t="s">
        <v>245</v>
      </c>
      <c r="H307" s="158">
        <v>5</v>
      </c>
      <c r="I307" s="159"/>
      <c r="L307" s="155"/>
      <c r="M307" s="160"/>
      <c r="T307" s="161"/>
      <c r="AT307" s="156" t="s">
        <v>185</v>
      </c>
      <c r="AU307" s="156" t="s">
        <v>94</v>
      </c>
      <c r="AV307" s="13" t="s">
        <v>94</v>
      </c>
      <c r="AW307" s="13" t="s">
        <v>46</v>
      </c>
      <c r="AX307" s="13" t="s">
        <v>23</v>
      </c>
      <c r="AY307" s="156" t="s">
        <v>175</v>
      </c>
    </row>
    <row r="308" spans="2:65" s="1" customFormat="1" ht="33" customHeight="1">
      <c r="B308" s="32"/>
      <c r="C308" s="169" t="s">
        <v>452</v>
      </c>
      <c r="D308" s="169" t="s">
        <v>238</v>
      </c>
      <c r="E308" s="170" t="s">
        <v>1892</v>
      </c>
      <c r="F308" s="171" t="s">
        <v>1893</v>
      </c>
      <c r="G308" s="172" t="s">
        <v>295</v>
      </c>
      <c r="H308" s="173">
        <v>12.5</v>
      </c>
      <c r="I308" s="174"/>
      <c r="J308" s="175">
        <f>ROUND(I308*H308,2)</f>
        <v>0</v>
      </c>
      <c r="K308" s="171" t="s">
        <v>274</v>
      </c>
      <c r="L308" s="176"/>
      <c r="M308" s="177" t="s">
        <v>48</v>
      </c>
      <c r="N308" s="178" t="s">
        <v>57</v>
      </c>
      <c r="P308" s="140">
        <f>O308*H308</f>
        <v>0</v>
      </c>
      <c r="Q308" s="140">
        <v>5.5500000000000002E-3</v>
      </c>
      <c r="R308" s="140">
        <f>Q308*H308</f>
        <v>6.9375000000000006E-2</v>
      </c>
      <c r="S308" s="140">
        <v>0</v>
      </c>
      <c r="T308" s="141">
        <f>S308*H308</f>
        <v>0</v>
      </c>
      <c r="AR308" s="142" t="s">
        <v>262</v>
      </c>
      <c r="AT308" s="142" t="s">
        <v>238</v>
      </c>
      <c r="AU308" s="142" t="s">
        <v>94</v>
      </c>
      <c r="AY308" s="16" t="s">
        <v>175</v>
      </c>
      <c r="BE308" s="143">
        <f>IF(N308="základní",J308,0)</f>
        <v>0</v>
      </c>
      <c r="BF308" s="143">
        <f>IF(N308="snížená",J308,0)</f>
        <v>0</v>
      </c>
      <c r="BG308" s="143">
        <f>IF(N308="zákl. přenesená",J308,0)</f>
        <v>0</v>
      </c>
      <c r="BH308" s="143">
        <f>IF(N308="sníž. přenesená",J308,0)</f>
        <v>0</v>
      </c>
      <c r="BI308" s="143">
        <f>IF(N308="nulová",J308,0)</f>
        <v>0</v>
      </c>
      <c r="BJ308" s="16" t="s">
        <v>23</v>
      </c>
      <c r="BK308" s="143">
        <f>ROUND(I308*H308,2)</f>
        <v>0</v>
      </c>
      <c r="BL308" s="16" t="s">
        <v>210</v>
      </c>
      <c r="BM308" s="142" t="s">
        <v>1894</v>
      </c>
    </row>
    <row r="309" spans="2:65" s="12" customFormat="1" ht="11.25">
      <c r="B309" s="148"/>
      <c r="D309" s="149" t="s">
        <v>185</v>
      </c>
      <c r="E309" s="150" t="s">
        <v>48</v>
      </c>
      <c r="F309" s="151" t="s">
        <v>1724</v>
      </c>
      <c r="H309" s="150" t="s">
        <v>48</v>
      </c>
      <c r="I309" s="152"/>
      <c r="L309" s="148"/>
      <c r="M309" s="153"/>
      <c r="T309" s="154"/>
      <c r="AT309" s="150" t="s">
        <v>185</v>
      </c>
      <c r="AU309" s="150" t="s">
        <v>94</v>
      </c>
      <c r="AV309" s="12" t="s">
        <v>23</v>
      </c>
      <c r="AW309" s="12" t="s">
        <v>46</v>
      </c>
      <c r="AX309" s="12" t="s">
        <v>86</v>
      </c>
      <c r="AY309" s="150" t="s">
        <v>175</v>
      </c>
    </row>
    <row r="310" spans="2:65" s="12" customFormat="1" ht="11.25">
      <c r="B310" s="148"/>
      <c r="D310" s="149" t="s">
        <v>185</v>
      </c>
      <c r="E310" s="150" t="s">
        <v>48</v>
      </c>
      <c r="F310" s="151" t="s">
        <v>1883</v>
      </c>
      <c r="H310" s="150" t="s">
        <v>48</v>
      </c>
      <c r="I310" s="152"/>
      <c r="L310" s="148"/>
      <c r="M310" s="153"/>
      <c r="T310" s="154"/>
      <c r="AT310" s="150" t="s">
        <v>185</v>
      </c>
      <c r="AU310" s="150" t="s">
        <v>94</v>
      </c>
      <c r="AV310" s="12" t="s">
        <v>23</v>
      </c>
      <c r="AW310" s="12" t="s">
        <v>46</v>
      </c>
      <c r="AX310" s="12" t="s">
        <v>86</v>
      </c>
      <c r="AY310" s="150" t="s">
        <v>175</v>
      </c>
    </row>
    <row r="311" spans="2:65" s="13" customFormat="1" ht="11.25">
      <c r="B311" s="155"/>
      <c r="D311" s="149" t="s">
        <v>185</v>
      </c>
      <c r="E311" s="156" t="s">
        <v>48</v>
      </c>
      <c r="F311" s="157" t="s">
        <v>1895</v>
      </c>
      <c r="H311" s="158">
        <v>12.5</v>
      </c>
      <c r="I311" s="159"/>
      <c r="L311" s="155"/>
      <c r="M311" s="160"/>
      <c r="T311" s="161"/>
      <c r="AT311" s="156" t="s">
        <v>185</v>
      </c>
      <c r="AU311" s="156" t="s">
        <v>94</v>
      </c>
      <c r="AV311" s="13" t="s">
        <v>94</v>
      </c>
      <c r="AW311" s="13" t="s">
        <v>46</v>
      </c>
      <c r="AX311" s="13" t="s">
        <v>23</v>
      </c>
      <c r="AY311" s="156" t="s">
        <v>175</v>
      </c>
    </row>
    <row r="312" spans="2:65" s="1" customFormat="1" ht="55.5" customHeight="1">
      <c r="B312" s="32"/>
      <c r="C312" s="131" t="s">
        <v>459</v>
      </c>
      <c r="D312" s="131" t="s">
        <v>177</v>
      </c>
      <c r="E312" s="132" t="s">
        <v>1896</v>
      </c>
      <c r="F312" s="133" t="s">
        <v>1897</v>
      </c>
      <c r="G312" s="134" t="s">
        <v>233</v>
      </c>
      <c r="H312" s="135">
        <v>5</v>
      </c>
      <c r="I312" s="136"/>
      <c r="J312" s="137">
        <f>ROUND(I312*H312,2)</f>
        <v>0</v>
      </c>
      <c r="K312" s="133" t="s">
        <v>181</v>
      </c>
      <c r="L312" s="32"/>
      <c r="M312" s="138" t="s">
        <v>48</v>
      </c>
      <c r="N312" s="139" t="s">
        <v>57</v>
      </c>
      <c r="P312" s="140">
        <f>O312*H312</f>
        <v>0</v>
      </c>
      <c r="Q312" s="140">
        <v>7.0200000000000002E-3</v>
      </c>
      <c r="R312" s="140">
        <f>Q312*H312</f>
        <v>3.5099999999999999E-2</v>
      </c>
      <c r="S312" s="140">
        <v>0</v>
      </c>
      <c r="T312" s="141">
        <f>S312*H312</f>
        <v>0</v>
      </c>
      <c r="AR312" s="142" t="s">
        <v>210</v>
      </c>
      <c r="AT312" s="142" t="s">
        <v>177</v>
      </c>
      <c r="AU312" s="142" t="s">
        <v>94</v>
      </c>
      <c r="AY312" s="16" t="s">
        <v>175</v>
      </c>
      <c r="BE312" s="143">
        <f>IF(N312="základní",J312,0)</f>
        <v>0</v>
      </c>
      <c r="BF312" s="143">
        <f>IF(N312="snížená",J312,0)</f>
        <v>0</v>
      </c>
      <c r="BG312" s="143">
        <f>IF(N312="zákl. přenesená",J312,0)</f>
        <v>0</v>
      </c>
      <c r="BH312" s="143">
        <f>IF(N312="sníž. přenesená",J312,0)</f>
        <v>0</v>
      </c>
      <c r="BI312" s="143">
        <f>IF(N312="nulová",J312,0)</f>
        <v>0</v>
      </c>
      <c r="BJ312" s="16" t="s">
        <v>23</v>
      </c>
      <c r="BK312" s="143">
        <f>ROUND(I312*H312,2)</f>
        <v>0</v>
      </c>
      <c r="BL312" s="16" t="s">
        <v>210</v>
      </c>
      <c r="BM312" s="142" t="s">
        <v>1898</v>
      </c>
    </row>
    <row r="313" spans="2:65" s="1" customFormat="1" ht="11.25">
      <c r="B313" s="32"/>
      <c r="D313" s="144" t="s">
        <v>183</v>
      </c>
      <c r="F313" s="145" t="s">
        <v>1899</v>
      </c>
      <c r="I313" s="146"/>
      <c r="L313" s="32"/>
      <c r="M313" s="147"/>
      <c r="T313" s="53"/>
      <c r="AT313" s="16" t="s">
        <v>183</v>
      </c>
      <c r="AU313" s="16" t="s">
        <v>94</v>
      </c>
    </row>
    <row r="314" spans="2:65" s="12" customFormat="1" ht="11.25">
      <c r="B314" s="148"/>
      <c r="D314" s="149" t="s">
        <v>185</v>
      </c>
      <c r="E314" s="150" t="s">
        <v>48</v>
      </c>
      <c r="F314" s="151" t="s">
        <v>1724</v>
      </c>
      <c r="H314" s="150" t="s">
        <v>48</v>
      </c>
      <c r="I314" s="152"/>
      <c r="L314" s="148"/>
      <c r="M314" s="153"/>
      <c r="T314" s="154"/>
      <c r="AT314" s="150" t="s">
        <v>185</v>
      </c>
      <c r="AU314" s="150" t="s">
        <v>94</v>
      </c>
      <c r="AV314" s="12" t="s">
        <v>23</v>
      </c>
      <c r="AW314" s="12" t="s">
        <v>46</v>
      </c>
      <c r="AX314" s="12" t="s">
        <v>86</v>
      </c>
      <c r="AY314" s="150" t="s">
        <v>175</v>
      </c>
    </row>
    <row r="315" spans="2:65" s="12" customFormat="1" ht="11.25">
      <c r="B315" s="148"/>
      <c r="D315" s="149" t="s">
        <v>185</v>
      </c>
      <c r="E315" s="150" t="s">
        <v>48</v>
      </c>
      <c r="F315" s="151" t="s">
        <v>1883</v>
      </c>
      <c r="H315" s="150" t="s">
        <v>48</v>
      </c>
      <c r="I315" s="152"/>
      <c r="L315" s="148"/>
      <c r="M315" s="153"/>
      <c r="T315" s="154"/>
      <c r="AT315" s="150" t="s">
        <v>185</v>
      </c>
      <c r="AU315" s="150" t="s">
        <v>94</v>
      </c>
      <c r="AV315" s="12" t="s">
        <v>23</v>
      </c>
      <c r="AW315" s="12" t="s">
        <v>46</v>
      </c>
      <c r="AX315" s="12" t="s">
        <v>86</v>
      </c>
      <c r="AY315" s="150" t="s">
        <v>175</v>
      </c>
    </row>
    <row r="316" spans="2:65" s="13" customFormat="1" ht="11.25">
      <c r="B316" s="155"/>
      <c r="D316" s="149" t="s">
        <v>185</v>
      </c>
      <c r="E316" s="156" t="s">
        <v>48</v>
      </c>
      <c r="F316" s="157" t="s">
        <v>245</v>
      </c>
      <c r="H316" s="158">
        <v>5</v>
      </c>
      <c r="I316" s="159"/>
      <c r="L316" s="155"/>
      <c r="M316" s="160"/>
      <c r="T316" s="161"/>
      <c r="AT316" s="156" t="s">
        <v>185</v>
      </c>
      <c r="AU316" s="156" t="s">
        <v>94</v>
      </c>
      <c r="AV316" s="13" t="s">
        <v>94</v>
      </c>
      <c r="AW316" s="13" t="s">
        <v>46</v>
      </c>
      <c r="AX316" s="13" t="s">
        <v>23</v>
      </c>
      <c r="AY316" s="156" t="s">
        <v>175</v>
      </c>
    </row>
    <row r="317" spans="2:65" s="1" customFormat="1" ht="37.9" customHeight="1">
      <c r="B317" s="32"/>
      <c r="C317" s="169" t="s">
        <v>465</v>
      </c>
      <c r="D317" s="169" t="s">
        <v>238</v>
      </c>
      <c r="E317" s="170" t="s">
        <v>1900</v>
      </c>
      <c r="F317" s="171" t="s">
        <v>1901</v>
      </c>
      <c r="G317" s="172" t="s">
        <v>233</v>
      </c>
      <c r="H317" s="173">
        <v>5</v>
      </c>
      <c r="I317" s="174"/>
      <c r="J317" s="175">
        <f>ROUND(I317*H317,2)</f>
        <v>0</v>
      </c>
      <c r="K317" s="171" t="s">
        <v>274</v>
      </c>
      <c r="L317" s="176"/>
      <c r="M317" s="177" t="s">
        <v>48</v>
      </c>
      <c r="N317" s="178" t="s">
        <v>57</v>
      </c>
      <c r="P317" s="140">
        <f>O317*H317</f>
        <v>0</v>
      </c>
      <c r="Q317" s="140">
        <v>4.5999999999999999E-2</v>
      </c>
      <c r="R317" s="140">
        <f>Q317*H317</f>
        <v>0.22999999999999998</v>
      </c>
      <c r="S317" s="140">
        <v>0</v>
      </c>
      <c r="T317" s="141">
        <f>S317*H317</f>
        <v>0</v>
      </c>
      <c r="AR317" s="142" t="s">
        <v>262</v>
      </c>
      <c r="AT317" s="142" t="s">
        <v>238</v>
      </c>
      <c r="AU317" s="142" t="s">
        <v>94</v>
      </c>
      <c r="AY317" s="16" t="s">
        <v>175</v>
      </c>
      <c r="BE317" s="143">
        <f>IF(N317="základní",J317,0)</f>
        <v>0</v>
      </c>
      <c r="BF317" s="143">
        <f>IF(N317="snížená",J317,0)</f>
        <v>0</v>
      </c>
      <c r="BG317" s="143">
        <f>IF(N317="zákl. přenesená",J317,0)</f>
        <v>0</v>
      </c>
      <c r="BH317" s="143">
        <f>IF(N317="sníž. přenesená",J317,0)</f>
        <v>0</v>
      </c>
      <c r="BI317" s="143">
        <f>IF(N317="nulová",J317,0)</f>
        <v>0</v>
      </c>
      <c r="BJ317" s="16" t="s">
        <v>23</v>
      </c>
      <c r="BK317" s="143">
        <f>ROUND(I317*H317,2)</f>
        <v>0</v>
      </c>
      <c r="BL317" s="16" t="s">
        <v>210</v>
      </c>
      <c r="BM317" s="142" t="s">
        <v>1902</v>
      </c>
    </row>
    <row r="318" spans="2:65" s="12" customFormat="1" ht="11.25">
      <c r="B318" s="148"/>
      <c r="D318" s="149" t="s">
        <v>185</v>
      </c>
      <c r="E318" s="150" t="s">
        <v>48</v>
      </c>
      <c r="F318" s="151" t="s">
        <v>1724</v>
      </c>
      <c r="H318" s="150" t="s">
        <v>48</v>
      </c>
      <c r="I318" s="152"/>
      <c r="L318" s="148"/>
      <c r="M318" s="153"/>
      <c r="T318" s="154"/>
      <c r="AT318" s="150" t="s">
        <v>185</v>
      </c>
      <c r="AU318" s="150" t="s">
        <v>94</v>
      </c>
      <c r="AV318" s="12" t="s">
        <v>23</v>
      </c>
      <c r="AW318" s="12" t="s">
        <v>46</v>
      </c>
      <c r="AX318" s="12" t="s">
        <v>86</v>
      </c>
      <c r="AY318" s="150" t="s">
        <v>175</v>
      </c>
    </row>
    <row r="319" spans="2:65" s="12" customFormat="1" ht="11.25">
      <c r="B319" s="148"/>
      <c r="D319" s="149" t="s">
        <v>185</v>
      </c>
      <c r="E319" s="150" t="s">
        <v>48</v>
      </c>
      <c r="F319" s="151" t="s">
        <v>1883</v>
      </c>
      <c r="H319" s="150" t="s">
        <v>48</v>
      </c>
      <c r="I319" s="152"/>
      <c r="L319" s="148"/>
      <c r="M319" s="153"/>
      <c r="T319" s="154"/>
      <c r="AT319" s="150" t="s">
        <v>185</v>
      </c>
      <c r="AU319" s="150" t="s">
        <v>94</v>
      </c>
      <c r="AV319" s="12" t="s">
        <v>23</v>
      </c>
      <c r="AW319" s="12" t="s">
        <v>46</v>
      </c>
      <c r="AX319" s="12" t="s">
        <v>86</v>
      </c>
      <c r="AY319" s="150" t="s">
        <v>175</v>
      </c>
    </row>
    <row r="320" spans="2:65" s="13" customFormat="1" ht="11.25">
      <c r="B320" s="155"/>
      <c r="D320" s="149" t="s">
        <v>185</v>
      </c>
      <c r="E320" s="156" t="s">
        <v>48</v>
      </c>
      <c r="F320" s="157" t="s">
        <v>245</v>
      </c>
      <c r="H320" s="158">
        <v>5</v>
      </c>
      <c r="I320" s="159"/>
      <c r="L320" s="155"/>
      <c r="M320" s="160"/>
      <c r="T320" s="161"/>
      <c r="AT320" s="156" t="s">
        <v>185</v>
      </c>
      <c r="AU320" s="156" t="s">
        <v>94</v>
      </c>
      <c r="AV320" s="13" t="s">
        <v>94</v>
      </c>
      <c r="AW320" s="13" t="s">
        <v>46</v>
      </c>
      <c r="AX320" s="13" t="s">
        <v>23</v>
      </c>
      <c r="AY320" s="156" t="s">
        <v>175</v>
      </c>
    </row>
    <row r="321" spans="2:65" s="1" customFormat="1" ht="24.2" customHeight="1">
      <c r="B321" s="32"/>
      <c r="C321" s="131" t="s">
        <v>472</v>
      </c>
      <c r="D321" s="131" t="s">
        <v>177</v>
      </c>
      <c r="E321" s="132" t="s">
        <v>1903</v>
      </c>
      <c r="F321" s="133" t="s">
        <v>1904</v>
      </c>
      <c r="G321" s="134" t="s">
        <v>295</v>
      </c>
      <c r="H321" s="135">
        <v>9</v>
      </c>
      <c r="I321" s="136"/>
      <c r="J321" s="137">
        <f>ROUND(I321*H321,2)</f>
        <v>0</v>
      </c>
      <c r="K321" s="133" t="s">
        <v>181</v>
      </c>
      <c r="L321" s="32"/>
      <c r="M321" s="138" t="s">
        <v>48</v>
      </c>
      <c r="N321" s="139" t="s">
        <v>57</v>
      </c>
      <c r="P321" s="140">
        <f>O321*H321</f>
        <v>0</v>
      </c>
      <c r="Q321" s="140">
        <v>0</v>
      </c>
      <c r="R321" s="140">
        <f>Q321*H321</f>
        <v>0</v>
      </c>
      <c r="S321" s="140">
        <v>0</v>
      </c>
      <c r="T321" s="141">
        <f>S321*H321</f>
        <v>0</v>
      </c>
      <c r="AR321" s="142" t="s">
        <v>210</v>
      </c>
      <c r="AT321" s="142" t="s">
        <v>177</v>
      </c>
      <c r="AU321" s="142" t="s">
        <v>94</v>
      </c>
      <c r="AY321" s="16" t="s">
        <v>175</v>
      </c>
      <c r="BE321" s="143">
        <f>IF(N321="základní",J321,0)</f>
        <v>0</v>
      </c>
      <c r="BF321" s="143">
        <f>IF(N321="snížená",J321,0)</f>
        <v>0</v>
      </c>
      <c r="BG321" s="143">
        <f>IF(N321="zákl. přenesená",J321,0)</f>
        <v>0</v>
      </c>
      <c r="BH321" s="143">
        <f>IF(N321="sníž. přenesená",J321,0)</f>
        <v>0</v>
      </c>
      <c r="BI321" s="143">
        <f>IF(N321="nulová",J321,0)</f>
        <v>0</v>
      </c>
      <c r="BJ321" s="16" t="s">
        <v>23</v>
      </c>
      <c r="BK321" s="143">
        <f>ROUND(I321*H321,2)</f>
        <v>0</v>
      </c>
      <c r="BL321" s="16" t="s">
        <v>210</v>
      </c>
      <c r="BM321" s="142" t="s">
        <v>1905</v>
      </c>
    </row>
    <row r="322" spans="2:65" s="1" customFormat="1" ht="11.25">
      <c r="B322" s="32"/>
      <c r="D322" s="144" t="s">
        <v>183</v>
      </c>
      <c r="F322" s="145" t="s">
        <v>1906</v>
      </c>
      <c r="I322" s="146"/>
      <c r="L322" s="32"/>
      <c r="M322" s="147"/>
      <c r="T322" s="53"/>
      <c r="AT322" s="16" t="s">
        <v>183</v>
      </c>
      <c r="AU322" s="16" t="s">
        <v>94</v>
      </c>
    </row>
    <row r="323" spans="2:65" s="12" customFormat="1" ht="11.25">
      <c r="B323" s="148"/>
      <c r="D323" s="149" t="s">
        <v>185</v>
      </c>
      <c r="E323" s="150" t="s">
        <v>48</v>
      </c>
      <c r="F323" s="151" t="s">
        <v>1724</v>
      </c>
      <c r="H323" s="150" t="s">
        <v>48</v>
      </c>
      <c r="I323" s="152"/>
      <c r="L323" s="148"/>
      <c r="M323" s="153"/>
      <c r="T323" s="154"/>
      <c r="AT323" s="150" t="s">
        <v>185</v>
      </c>
      <c r="AU323" s="150" t="s">
        <v>94</v>
      </c>
      <c r="AV323" s="12" t="s">
        <v>23</v>
      </c>
      <c r="AW323" s="12" t="s">
        <v>46</v>
      </c>
      <c r="AX323" s="12" t="s">
        <v>86</v>
      </c>
      <c r="AY323" s="150" t="s">
        <v>175</v>
      </c>
    </row>
    <row r="324" spans="2:65" s="12" customFormat="1" ht="22.5">
      <c r="B324" s="148"/>
      <c r="D324" s="149" t="s">
        <v>185</v>
      </c>
      <c r="E324" s="150" t="s">
        <v>48</v>
      </c>
      <c r="F324" s="151" t="s">
        <v>1907</v>
      </c>
      <c r="H324" s="150" t="s">
        <v>48</v>
      </c>
      <c r="I324" s="152"/>
      <c r="L324" s="148"/>
      <c r="M324" s="153"/>
      <c r="T324" s="154"/>
      <c r="AT324" s="150" t="s">
        <v>185</v>
      </c>
      <c r="AU324" s="150" t="s">
        <v>94</v>
      </c>
      <c r="AV324" s="12" t="s">
        <v>23</v>
      </c>
      <c r="AW324" s="12" t="s">
        <v>46</v>
      </c>
      <c r="AX324" s="12" t="s">
        <v>86</v>
      </c>
      <c r="AY324" s="150" t="s">
        <v>175</v>
      </c>
    </row>
    <row r="325" spans="2:65" s="13" customFormat="1" ht="11.25">
      <c r="B325" s="155"/>
      <c r="D325" s="149" t="s">
        <v>185</v>
      </c>
      <c r="E325" s="156" t="s">
        <v>48</v>
      </c>
      <c r="F325" s="157" t="s">
        <v>268</v>
      </c>
      <c r="H325" s="158">
        <v>9</v>
      </c>
      <c r="I325" s="159"/>
      <c r="L325" s="155"/>
      <c r="M325" s="160"/>
      <c r="T325" s="161"/>
      <c r="AT325" s="156" t="s">
        <v>185</v>
      </c>
      <c r="AU325" s="156" t="s">
        <v>94</v>
      </c>
      <c r="AV325" s="13" t="s">
        <v>94</v>
      </c>
      <c r="AW325" s="13" t="s">
        <v>46</v>
      </c>
      <c r="AX325" s="13" t="s">
        <v>23</v>
      </c>
      <c r="AY325" s="156" t="s">
        <v>175</v>
      </c>
    </row>
    <row r="326" spans="2:65" s="1" customFormat="1" ht="24.2" customHeight="1">
      <c r="B326" s="32"/>
      <c r="C326" s="169" t="s">
        <v>478</v>
      </c>
      <c r="D326" s="169" t="s">
        <v>238</v>
      </c>
      <c r="E326" s="170" t="s">
        <v>1908</v>
      </c>
      <c r="F326" s="171" t="s">
        <v>1909</v>
      </c>
      <c r="G326" s="172" t="s">
        <v>1910</v>
      </c>
      <c r="H326" s="173">
        <v>1</v>
      </c>
      <c r="I326" s="174"/>
      <c r="J326" s="175">
        <f>ROUND(I326*H326,2)</f>
        <v>0</v>
      </c>
      <c r="K326" s="171" t="s">
        <v>274</v>
      </c>
      <c r="L326" s="176"/>
      <c r="M326" s="177" t="s">
        <v>48</v>
      </c>
      <c r="N326" s="178" t="s">
        <v>57</v>
      </c>
      <c r="P326" s="140">
        <f>O326*H326</f>
        <v>0</v>
      </c>
      <c r="Q326" s="140">
        <v>0</v>
      </c>
      <c r="R326" s="140">
        <f>Q326*H326</f>
        <v>0</v>
      </c>
      <c r="S326" s="140">
        <v>0</v>
      </c>
      <c r="T326" s="141">
        <f>S326*H326</f>
        <v>0</v>
      </c>
      <c r="AR326" s="142" t="s">
        <v>262</v>
      </c>
      <c r="AT326" s="142" t="s">
        <v>238</v>
      </c>
      <c r="AU326" s="142" t="s">
        <v>94</v>
      </c>
      <c r="AY326" s="16" t="s">
        <v>175</v>
      </c>
      <c r="BE326" s="143">
        <f>IF(N326="základní",J326,0)</f>
        <v>0</v>
      </c>
      <c r="BF326" s="143">
        <f>IF(N326="snížená",J326,0)</f>
        <v>0</v>
      </c>
      <c r="BG326" s="143">
        <f>IF(N326="zákl. přenesená",J326,0)</f>
        <v>0</v>
      </c>
      <c r="BH326" s="143">
        <f>IF(N326="sníž. přenesená",J326,0)</f>
        <v>0</v>
      </c>
      <c r="BI326" s="143">
        <f>IF(N326="nulová",J326,0)</f>
        <v>0</v>
      </c>
      <c r="BJ326" s="16" t="s">
        <v>23</v>
      </c>
      <c r="BK326" s="143">
        <f>ROUND(I326*H326,2)</f>
        <v>0</v>
      </c>
      <c r="BL326" s="16" t="s">
        <v>210</v>
      </c>
      <c r="BM326" s="142" t="s">
        <v>1911</v>
      </c>
    </row>
    <row r="327" spans="2:65" s="12" customFormat="1" ht="11.25">
      <c r="B327" s="148"/>
      <c r="D327" s="149" t="s">
        <v>185</v>
      </c>
      <c r="E327" s="150" t="s">
        <v>48</v>
      </c>
      <c r="F327" s="151" t="s">
        <v>1724</v>
      </c>
      <c r="H327" s="150" t="s">
        <v>48</v>
      </c>
      <c r="I327" s="152"/>
      <c r="L327" s="148"/>
      <c r="M327" s="153"/>
      <c r="T327" s="154"/>
      <c r="AT327" s="150" t="s">
        <v>185</v>
      </c>
      <c r="AU327" s="150" t="s">
        <v>94</v>
      </c>
      <c r="AV327" s="12" t="s">
        <v>23</v>
      </c>
      <c r="AW327" s="12" t="s">
        <v>46</v>
      </c>
      <c r="AX327" s="12" t="s">
        <v>86</v>
      </c>
      <c r="AY327" s="150" t="s">
        <v>175</v>
      </c>
    </row>
    <row r="328" spans="2:65" s="12" customFormat="1" ht="22.5">
      <c r="B328" s="148"/>
      <c r="D328" s="149" t="s">
        <v>185</v>
      </c>
      <c r="E328" s="150" t="s">
        <v>48</v>
      </c>
      <c r="F328" s="151" t="s">
        <v>1907</v>
      </c>
      <c r="H328" s="150" t="s">
        <v>48</v>
      </c>
      <c r="I328" s="152"/>
      <c r="L328" s="148"/>
      <c r="M328" s="153"/>
      <c r="T328" s="154"/>
      <c r="AT328" s="150" t="s">
        <v>185</v>
      </c>
      <c r="AU328" s="150" t="s">
        <v>94</v>
      </c>
      <c r="AV328" s="12" t="s">
        <v>23</v>
      </c>
      <c r="AW328" s="12" t="s">
        <v>46</v>
      </c>
      <c r="AX328" s="12" t="s">
        <v>86</v>
      </c>
      <c r="AY328" s="150" t="s">
        <v>175</v>
      </c>
    </row>
    <row r="329" spans="2:65" s="13" customFormat="1" ht="11.25">
      <c r="B329" s="155"/>
      <c r="D329" s="149" t="s">
        <v>185</v>
      </c>
      <c r="E329" s="156" t="s">
        <v>48</v>
      </c>
      <c r="F329" s="157" t="s">
        <v>23</v>
      </c>
      <c r="H329" s="158">
        <v>1</v>
      </c>
      <c r="I329" s="159"/>
      <c r="L329" s="155"/>
      <c r="M329" s="160"/>
      <c r="T329" s="161"/>
      <c r="AT329" s="156" t="s">
        <v>185</v>
      </c>
      <c r="AU329" s="156" t="s">
        <v>94</v>
      </c>
      <c r="AV329" s="13" t="s">
        <v>94</v>
      </c>
      <c r="AW329" s="13" t="s">
        <v>46</v>
      </c>
      <c r="AX329" s="13" t="s">
        <v>23</v>
      </c>
      <c r="AY329" s="156" t="s">
        <v>175</v>
      </c>
    </row>
    <row r="330" spans="2:65" s="1" customFormat="1" ht="37.9" customHeight="1">
      <c r="B330" s="32"/>
      <c r="C330" s="131" t="s">
        <v>487</v>
      </c>
      <c r="D330" s="131" t="s">
        <v>177</v>
      </c>
      <c r="E330" s="132" t="s">
        <v>1912</v>
      </c>
      <c r="F330" s="133" t="s">
        <v>1913</v>
      </c>
      <c r="G330" s="134" t="s">
        <v>180</v>
      </c>
      <c r="H330" s="135">
        <v>1.5920000000000001</v>
      </c>
      <c r="I330" s="136"/>
      <c r="J330" s="137">
        <f>ROUND(I330*H330,2)</f>
        <v>0</v>
      </c>
      <c r="K330" s="133" t="s">
        <v>181</v>
      </c>
      <c r="L330" s="32"/>
      <c r="M330" s="138" t="s">
        <v>48</v>
      </c>
      <c r="N330" s="139" t="s">
        <v>57</v>
      </c>
      <c r="P330" s="140">
        <f>O330*H330</f>
        <v>0</v>
      </c>
      <c r="Q330" s="140">
        <v>0</v>
      </c>
      <c r="R330" s="140">
        <f>Q330*H330</f>
        <v>0</v>
      </c>
      <c r="S330" s="140">
        <v>2.2000000000000002</v>
      </c>
      <c r="T330" s="141">
        <f>S330*H330</f>
        <v>3.5024000000000006</v>
      </c>
      <c r="AR330" s="142" t="s">
        <v>210</v>
      </c>
      <c r="AT330" s="142" t="s">
        <v>177</v>
      </c>
      <c r="AU330" s="142" t="s">
        <v>94</v>
      </c>
      <c r="AY330" s="16" t="s">
        <v>175</v>
      </c>
      <c r="BE330" s="143">
        <f>IF(N330="základní",J330,0)</f>
        <v>0</v>
      </c>
      <c r="BF330" s="143">
        <f>IF(N330="snížená",J330,0)</f>
        <v>0</v>
      </c>
      <c r="BG330" s="143">
        <f>IF(N330="zákl. přenesená",J330,0)</f>
        <v>0</v>
      </c>
      <c r="BH330" s="143">
        <f>IF(N330="sníž. přenesená",J330,0)</f>
        <v>0</v>
      </c>
      <c r="BI330" s="143">
        <f>IF(N330="nulová",J330,0)</f>
        <v>0</v>
      </c>
      <c r="BJ330" s="16" t="s">
        <v>23</v>
      </c>
      <c r="BK330" s="143">
        <f>ROUND(I330*H330,2)</f>
        <v>0</v>
      </c>
      <c r="BL330" s="16" t="s">
        <v>210</v>
      </c>
      <c r="BM330" s="142" t="s">
        <v>1914</v>
      </c>
    </row>
    <row r="331" spans="2:65" s="1" customFormat="1" ht="11.25">
      <c r="B331" s="32"/>
      <c r="D331" s="144" t="s">
        <v>183</v>
      </c>
      <c r="F331" s="145" t="s">
        <v>1915</v>
      </c>
      <c r="I331" s="146"/>
      <c r="L331" s="32"/>
      <c r="M331" s="147"/>
      <c r="T331" s="53"/>
      <c r="AT331" s="16" t="s">
        <v>183</v>
      </c>
      <c r="AU331" s="16" t="s">
        <v>94</v>
      </c>
    </row>
    <row r="332" spans="2:65" s="12" customFormat="1" ht="11.25">
      <c r="B332" s="148"/>
      <c r="D332" s="149" t="s">
        <v>185</v>
      </c>
      <c r="E332" s="150" t="s">
        <v>48</v>
      </c>
      <c r="F332" s="151" t="s">
        <v>1724</v>
      </c>
      <c r="H332" s="150" t="s">
        <v>48</v>
      </c>
      <c r="I332" s="152"/>
      <c r="L332" s="148"/>
      <c r="M332" s="153"/>
      <c r="T332" s="154"/>
      <c r="AT332" s="150" t="s">
        <v>185</v>
      </c>
      <c r="AU332" s="150" t="s">
        <v>94</v>
      </c>
      <c r="AV332" s="12" t="s">
        <v>23</v>
      </c>
      <c r="AW332" s="12" t="s">
        <v>46</v>
      </c>
      <c r="AX332" s="12" t="s">
        <v>86</v>
      </c>
      <c r="AY332" s="150" t="s">
        <v>175</v>
      </c>
    </row>
    <row r="333" spans="2:65" s="12" customFormat="1" ht="11.25">
      <c r="B333" s="148"/>
      <c r="D333" s="149" t="s">
        <v>185</v>
      </c>
      <c r="E333" s="150" t="s">
        <v>48</v>
      </c>
      <c r="F333" s="151" t="s">
        <v>1916</v>
      </c>
      <c r="H333" s="150" t="s">
        <v>48</v>
      </c>
      <c r="I333" s="152"/>
      <c r="L333" s="148"/>
      <c r="M333" s="153"/>
      <c r="T333" s="154"/>
      <c r="AT333" s="150" t="s">
        <v>185</v>
      </c>
      <c r="AU333" s="150" t="s">
        <v>94</v>
      </c>
      <c r="AV333" s="12" t="s">
        <v>23</v>
      </c>
      <c r="AW333" s="12" t="s">
        <v>46</v>
      </c>
      <c r="AX333" s="12" t="s">
        <v>86</v>
      </c>
      <c r="AY333" s="150" t="s">
        <v>175</v>
      </c>
    </row>
    <row r="334" spans="2:65" s="13" customFormat="1" ht="11.25">
      <c r="B334" s="155"/>
      <c r="D334" s="149" t="s">
        <v>185</v>
      </c>
      <c r="E334" s="156" t="s">
        <v>48</v>
      </c>
      <c r="F334" s="157" t="s">
        <v>1917</v>
      </c>
      <c r="H334" s="158">
        <v>1.5920000000000001</v>
      </c>
      <c r="I334" s="159"/>
      <c r="L334" s="155"/>
      <c r="M334" s="160"/>
      <c r="T334" s="161"/>
      <c r="AT334" s="156" t="s">
        <v>185</v>
      </c>
      <c r="AU334" s="156" t="s">
        <v>94</v>
      </c>
      <c r="AV334" s="13" t="s">
        <v>94</v>
      </c>
      <c r="AW334" s="13" t="s">
        <v>46</v>
      </c>
      <c r="AX334" s="13" t="s">
        <v>23</v>
      </c>
      <c r="AY334" s="156" t="s">
        <v>175</v>
      </c>
    </row>
    <row r="335" spans="2:65" s="11" customFormat="1" ht="22.9" customHeight="1">
      <c r="B335" s="119"/>
      <c r="D335" s="120" t="s">
        <v>85</v>
      </c>
      <c r="E335" s="129" t="s">
        <v>210</v>
      </c>
      <c r="F335" s="129" t="s">
        <v>1918</v>
      </c>
      <c r="I335" s="122"/>
      <c r="J335" s="130">
        <f>BK335</f>
        <v>0</v>
      </c>
      <c r="L335" s="119"/>
      <c r="M335" s="124"/>
      <c r="P335" s="125">
        <f>SUM(P336:P369)</f>
        <v>0</v>
      </c>
      <c r="R335" s="125">
        <f>SUM(R336:R369)</f>
        <v>8.6580429599999995</v>
      </c>
      <c r="T335" s="126">
        <f>SUM(T336:T369)</f>
        <v>0</v>
      </c>
      <c r="AR335" s="120" t="s">
        <v>23</v>
      </c>
      <c r="AT335" s="127" t="s">
        <v>85</v>
      </c>
      <c r="AU335" s="127" t="s">
        <v>23</v>
      </c>
      <c r="AY335" s="120" t="s">
        <v>175</v>
      </c>
      <c r="BK335" s="128">
        <f>SUM(BK336:BK369)</f>
        <v>0</v>
      </c>
    </row>
    <row r="336" spans="2:65" s="1" customFormat="1" ht="33" customHeight="1">
      <c r="B336" s="32"/>
      <c r="C336" s="131" t="s">
        <v>495</v>
      </c>
      <c r="D336" s="131" t="s">
        <v>177</v>
      </c>
      <c r="E336" s="132" t="s">
        <v>1919</v>
      </c>
      <c r="F336" s="133" t="s">
        <v>1920</v>
      </c>
      <c r="G336" s="134" t="s">
        <v>233</v>
      </c>
      <c r="H336" s="135">
        <v>16</v>
      </c>
      <c r="I336" s="136"/>
      <c r="J336" s="137">
        <f>ROUND(I336*H336,2)</f>
        <v>0</v>
      </c>
      <c r="K336" s="133" t="s">
        <v>181</v>
      </c>
      <c r="L336" s="32"/>
      <c r="M336" s="138" t="s">
        <v>48</v>
      </c>
      <c r="N336" s="139" t="s">
        <v>57</v>
      </c>
      <c r="P336" s="140">
        <f>O336*H336</f>
        <v>0</v>
      </c>
      <c r="Q336" s="140">
        <v>1.65E-3</v>
      </c>
      <c r="R336" s="140">
        <f>Q336*H336</f>
        <v>2.64E-2</v>
      </c>
      <c r="S336" s="140">
        <v>0</v>
      </c>
      <c r="T336" s="141">
        <f>S336*H336</f>
        <v>0</v>
      </c>
      <c r="AR336" s="142" t="s">
        <v>210</v>
      </c>
      <c r="AT336" s="142" t="s">
        <v>177</v>
      </c>
      <c r="AU336" s="142" t="s">
        <v>94</v>
      </c>
      <c r="AY336" s="16" t="s">
        <v>175</v>
      </c>
      <c r="BE336" s="143">
        <f>IF(N336="základní",J336,0)</f>
        <v>0</v>
      </c>
      <c r="BF336" s="143">
        <f>IF(N336="snížená",J336,0)</f>
        <v>0</v>
      </c>
      <c r="BG336" s="143">
        <f>IF(N336="zákl. přenesená",J336,0)</f>
        <v>0</v>
      </c>
      <c r="BH336" s="143">
        <f>IF(N336="sníž. přenesená",J336,0)</f>
        <v>0</v>
      </c>
      <c r="BI336" s="143">
        <f>IF(N336="nulová",J336,0)</f>
        <v>0</v>
      </c>
      <c r="BJ336" s="16" t="s">
        <v>23</v>
      </c>
      <c r="BK336" s="143">
        <f>ROUND(I336*H336,2)</f>
        <v>0</v>
      </c>
      <c r="BL336" s="16" t="s">
        <v>210</v>
      </c>
      <c r="BM336" s="142" t="s">
        <v>1921</v>
      </c>
    </row>
    <row r="337" spans="2:65" s="1" customFormat="1" ht="11.25">
      <c r="B337" s="32"/>
      <c r="D337" s="144" t="s">
        <v>183</v>
      </c>
      <c r="F337" s="145" t="s">
        <v>1922</v>
      </c>
      <c r="I337" s="146"/>
      <c r="L337" s="32"/>
      <c r="M337" s="147"/>
      <c r="T337" s="53"/>
      <c r="AT337" s="16" t="s">
        <v>183</v>
      </c>
      <c r="AU337" s="16" t="s">
        <v>94</v>
      </c>
    </row>
    <row r="338" spans="2:65" s="12" customFormat="1" ht="11.25">
      <c r="B338" s="148"/>
      <c r="D338" s="149" t="s">
        <v>185</v>
      </c>
      <c r="E338" s="150" t="s">
        <v>48</v>
      </c>
      <c r="F338" s="151" t="s">
        <v>1923</v>
      </c>
      <c r="H338" s="150" t="s">
        <v>48</v>
      </c>
      <c r="I338" s="152"/>
      <c r="L338" s="148"/>
      <c r="M338" s="153"/>
      <c r="T338" s="154"/>
      <c r="AT338" s="150" t="s">
        <v>185</v>
      </c>
      <c r="AU338" s="150" t="s">
        <v>94</v>
      </c>
      <c r="AV338" s="12" t="s">
        <v>23</v>
      </c>
      <c r="AW338" s="12" t="s">
        <v>46</v>
      </c>
      <c r="AX338" s="12" t="s">
        <v>86</v>
      </c>
      <c r="AY338" s="150" t="s">
        <v>175</v>
      </c>
    </row>
    <row r="339" spans="2:65" s="12" customFormat="1" ht="22.5">
      <c r="B339" s="148"/>
      <c r="D339" s="149" t="s">
        <v>185</v>
      </c>
      <c r="E339" s="150" t="s">
        <v>48</v>
      </c>
      <c r="F339" s="151" t="s">
        <v>1924</v>
      </c>
      <c r="H339" s="150" t="s">
        <v>48</v>
      </c>
      <c r="I339" s="152"/>
      <c r="L339" s="148"/>
      <c r="M339" s="153"/>
      <c r="T339" s="154"/>
      <c r="AT339" s="150" t="s">
        <v>185</v>
      </c>
      <c r="AU339" s="150" t="s">
        <v>94</v>
      </c>
      <c r="AV339" s="12" t="s">
        <v>23</v>
      </c>
      <c r="AW339" s="12" t="s">
        <v>46</v>
      </c>
      <c r="AX339" s="12" t="s">
        <v>86</v>
      </c>
      <c r="AY339" s="150" t="s">
        <v>175</v>
      </c>
    </row>
    <row r="340" spans="2:65" s="13" customFormat="1" ht="11.25">
      <c r="B340" s="155"/>
      <c r="D340" s="149" t="s">
        <v>185</v>
      </c>
      <c r="E340" s="156" t="s">
        <v>48</v>
      </c>
      <c r="F340" s="157" t="s">
        <v>305</v>
      </c>
      <c r="H340" s="158">
        <v>16</v>
      </c>
      <c r="I340" s="159"/>
      <c r="L340" s="155"/>
      <c r="M340" s="160"/>
      <c r="T340" s="161"/>
      <c r="AT340" s="156" t="s">
        <v>185</v>
      </c>
      <c r="AU340" s="156" t="s">
        <v>94</v>
      </c>
      <c r="AV340" s="13" t="s">
        <v>94</v>
      </c>
      <c r="AW340" s="13" t="s">
        <v>46</v>
      </c>
      <c r="AX340" s="13" t="s">
        <v>23</v>
      </c>
      <c r="AY340" s="156" t="s">
        <v>175</v>
      </c>
    </row>
    <row r="341" spans="2:65" s="1" customFormat="1" ht="33" customHeight="1">
      <c r="B341" s="32"/>
      <c r="C341" s="131" t="s">
        <v>501</v>
      </c>
      <c r="D341" s="131" t="s">
        <v>177</v>
      </c>
      <c r="E341" s="132" t="s">
        <v>1925</v>
      </c>
      <c r="F341" s="133" t="s">
        <v>1926</v>
      </c>
      <c r="G341" s="134" t="s">
        <v>233</v>
      </c>
      <c r="H341" s="135">
        <v>3</v>
      </c>
      <c r="I341" s="136"/>
      <c r="J341" s="137">
        <f>ROUND(I341*H341,2)</f>
        <v>0</v>
      </c>
      <c r="K341" s="133" t="s">
        <v>181</v>
      </c>
      <c r="L341" s="32"/>
      <c r="M341" s="138" t="s">
        <v>48</v>
      </c>
      <c r="N341" s="139" t="s">
        <v>57</v>
      </c>
      <c r="P341" s="140">
        <f>O341*H341</f>
        <v>0</v>
      </c>
      <c r="Q341" s="140">
        <v>0.22394</v>
      </c>
      <c r="R341" s="140">
        <f>Q341*H341</f>
        <v>0.67181999999999997</v>
      </c>
      <c r="S341" s="140">
        <v>0</v>
      </c>
      <c r="T341" s="141">
        <f>S341*H341</f>
        <v>0</v>
      </c>
      <c r="AR341" s="142" t="s">
        <v>210</v>
      </c>
      <c r="AT341" s="142" t="s">
        <v>177</v>
      </c>
      <c r="AU341" s="142" t="s">
        <v>94</v>
      </c>
      <c r="AY341" s="16" t="s">
        <v>175</v>
      </c>
      <c r="BE341" s="143">
        <f>IF(N341="základní",J341,0)</f>
        <v>0</v>
      </c>
      <c r="BF341" s="143">
        <f>IF(N341="snížená",J341,0)</f>
        <v>0</v>
      </c>
      <c r="BG341" s="143">
        <f>IF(N341="zákl. přenesená",J341,0)</f>
        <v>0</v>
      </c>
      <c r="BH341" s="143">
        <f>IF(N341="sníž. přenesená",J341,0)</f>
        <v>0</v>
      </c>
      <c r="BI341" s="143">
        <f>IF(N341="nulová",J341,0)</f>
        <v>0</v>
      </c>
      <c r="BJ341" s="16" t="s">
        <v>23</v>
      </c>
      <c r="BK341" s="143">
        <f>ROUND(I341*H341,2)</f>
        <v>0</v>
      </c>
      <c r="BL341" s="16" t="s">
        <v>210</v>
      </c>
      <c r="BM341" s="142" t="s">
        <v>1927</v>
      </c>
    </row>
    <row r="342" spans="2:65" s="1" customFormat="1" ht="11.25">
      <c r="B342" s="32"/>
      <c r="D342" s="144" t="s">
        <v>183</v>
      </c>
      <c r="F342" s="145" t="s">
        <v>1928</v>
      </c>
      <c r="I342" s="146"/>
      <c r="L342" s="32"/>
      <c r="M342" s="147"/>
      <c r="T342" s="53"/>
      <c r="AT342" s="16" t="s">
        <v>183</v>
      </c>
      <c r="AU342" s="16" t="s">
        <v>94</v>
      </c>
    </row>
    <row r="343" spans="2:65" s="12" customFormat="1" ht="11.25">
      <c r="B343" s="148"/>
      <c r="D343" s="149" t="s">
        <v>185</v>
      </c>
      <c r="E343" s="150" t="s">
        <v>48</v>
      </c>
      <c r="F343" s="151" t="s">
        <v>1724</v>
      </c>
      <c r="H343" s="150" t="s">
        <v>48</v>
      </c>
      <c r="I343" s="152"/>
      <c r="L343" s="148"/>
      <c r="M343" s="153"/>
      <c r="T343" s="154"/>
      <c r="AT343" s="150" t="s">
        <v>185</v>
      </c>
      <c r="AU343" s="150" t="s">
        <v>94</v>
      </c>
      <c r="AV343" s="12" t="s">
        <v>23</v>
      </c>
      <c r="AW343" s="12" t="s">
        <v>46</v>
      </c>
      <c r="AX343" s="12" t="s">
        <v>86</v>
      </c>
      <c r="AY343" s="150" t="s">
        <v>175</v>
      </c>
    </row>
    <row r="344" spans="2:65" s="12" customFormat="1" ht="11.25">
      <c r="B344" s="148"/>
      <c r="D344" s="149" t="s">
        <v>185</v>
      </c>
      <c r="E344" s="150" t="s">
        <v>48</v>
      </c>
      <c r="F344" s="151" t="s">
        <v>1789</v>
      </c>
      <c r="H344" s="150" t="s">
        <v>48</v>
      </c>
      <c r="I344" s="152"/>
      <c r="L344" s="148"/>
      <c r="M344" s="153"/>
      <c r="T344" s="154"/>
      <c r="AT344" s="150" t="s">
        <v>185</v>
      </c>
      <c r="AU344" s="150" t="s">
        <v>94</v>
      </c>
      <c r="AV344" s="12" t="s">
        <v>23</v>
      </c>
      <c r="AW344" s="12" t="s">
        <v>46</v>
      </c>
      <c r="AX344" s="12" t="s">
        <v>86</v>
      </c>
      <c r="AY344" s="150" t="s">
        <v>175</v>
      </c>
    </row>
    <row r="345" spans="2:65" s="12" customFormat="1" ht="11.25">
      <c r="B345" s="148"/>
      <c r="D345" s="149" t="s">
        <v>185</v>
      </c>
      <c r="E345" s="150" t="s">
        <v>48</v>
      </c>
      <c r="F345" s="151" t="s">
        <v>1929</v>
      </c>
      <c r="H345" s="150" t="s">
        <v>48</v>
      </c>
      <c r="I345" s="152"/>
      <c r="L345" s="148"/>
      <c r="M345" s="153"/>
      <c r="T345" s="154"/>
      <c r="AT345" s="150" t="s">
        <v>185</v>
      </c>
      <c r="AU345" s="150" t="s">
        <v>94</v>
      </c>
      <c r="AV345" s="12" t="s">
        <v>23</v>
      </c>
      <c r="AW345" s="12" t="s">
        <v>46</v>
      </c>
      <c r="AX345" s="12" t="s">
        <v>86</v>
      </c>
      <c r="AY345" s="150" t="s">
        <v>175</v>
      </c>
    </row>
    <row r="346" spans="2:65" s="13" customFormat="1" ht="11.25">
      <c r="B346" s="155"/>
      <c r="D346" s="149" t="s">
        <v>185</v>
      </c>
      <c r="E346" s="156" t="s">
        <v>48</v>
      </c>
      <c r="F346" s="157" t="s">
        <v>230</v>
      </c>
      <c r="H346" s="158">
        <v>3</v>
      </c>
      <c r="I346" s="159"/>
      <c r="L346" s="155"/>
      <c r="M346" s="160"/>
      <c r="T346" s="161"/>
      <c r="AT346" s="156" t="s">
        <v>185</v>
      </c>
      <c r="AU346" s="156" t="s">
        <v>94</v>
      </c>
      <c r="AV346" s="13" t="s">
        <v>94</v>
      </c>
      <c r="AW346" s="13" t="s">
        <v>46</v>
      </c>
      <c r="AX346" s="13" t="s">
        <v>23</v>
      </c>
      <c r="AY346" s="156" t="s">
        <v>175</v>
      </c>
    </row>
    <row r="347" spans="2:65" s="1" customFormat="1" ht="24.2" customHeight="1">
      <c r="B347" s="32"/>
      <c r="C347" s="169" t="s">
        <v>507</v>
      </c>
      <c r="D347" s="169" t="s">
        <v>238</v>
      </c>
      <c r="E347" s="170" t="s">
        <v>1930</v>
      </c>
      <c r="F347" s="171" t="s">
        <v>1931</v>
      </c>
      <c r="G347" s="172" t="s">
        <v>233</v>
      </c>
      <c r="H347" s="173">
        <v>3</v>
      </c>
      <c r="I347" s="174"/>
      <c r="J347" s="175">
        <f>ROUND(I347*H347,2)</f>
        <v>0</v>
      </c>
      <c r="K347" s="171" t="s">
        <v>181</v>
      </c>
      <c r="L347" s="176"/>
      <c r="M347" s="177" t="s">
        <v>48</v>
      </c>
      <c r="N347" s="178" t="s">
        <v>57</v>
      </c>
      <c r="P347" s="140">
        <f>O347*H347</f>
        <v>0</v>
      </c>
      <c r="Q347" s="140">
        <v>7.0000000000000007E-2</v>
      </c>
      <c r="R347" s="140">
        <f>Q347*H347</f>
        <v>0.21000000000000002</v>
      </c>
      <c r="S347" s="140">
        <v>0</v>
      </c>
      <c r="T347" s="141">
        <f>S347*H347</f>
        <v>0</v>
      </c>
      <c r="AR347" s="142" t="s">
        <v>262</v>
      </c>
      <c r="AT347" s="142" t="s">
        <v>238</v>
      </c>
      <c r="AU347" s="142" t="s">
        <v>94</v>
      </c>
      <c r="AY347" s="16" t="s">
        <v>175</v>
      </c>
      <c r="BE347" s="143">
        <f>IF(N347="základní",J347,0)</f>
        <v>0</v>
      </c>
      <c r="BF347" s="143">
        <f>IF(N347="snížená",J347,0)</f>
        <v>0</v>
      </c>
      <c r="BG347" s="143">
        <f>IF(N347="zákl. přenesená",J347,0)</f>
        <v>0</v>
      </c>
      <c r="BH347" s="143">
        <f>IF(N347="sníž. přenesená",J347,0)</f>
        <v>0</v>
      </c>
      <c r="BI347" s="143">
        <f>IF(N347="nulová",J347,0)</f>
        <v>0</v>
      </c>
      <c r="BJ347" s="16" t="s">
        <v>23</v>
      </c>
      <c r="BK347" s="143">
        <f>ROUND(I347*H347,2)</f>
        <v>0</v>
      </c>
      <c r="BL347" s="16" t="s">
        <v>210</v>
      </c>
      <c r="BM347" s="142" t="s">
        <v>1932</v>
      </c>
    </row>
    <row r="348" spans="2:65" s="12" customFormat="1" ht="11.25">
      <c r="B348" s="148"/>
      <c r="D348" s="149" t="s">
        <v>185</v>
      </c>
      <c r="E348" s="150" t="s">
        <v>48</v>
      </c>
      <c r="F348" s="151" t="s">
        <v>1724</v>
      </c>
      <c r="H348" s="150" t="s">
        <v>48</v>
      </c>
      <c r="I348" s="152"/>
      <c r="L348" s="148"/>
      <c r="M348" s="153"/>
      <c r="T348" s="154"/>
      <c r="AT348" s="150" t="s">
        <v>185</v>
      </c>
      <c r="AU348" s="150" t="s">
        <v>94</v>
      </c>
      <c r="AV348" s="12" t="s">
        <v>23</v>
      </c>
      <c r="AW348" s="12" t="s">
        <v>46</v>
      </c>
      <c r="AX348" s="12" t="s">
        <v>86</v>
      </c>
      <c r="AY348" s="150" t="s">
        <v>175</v>
      </c>
    </row>
    <row r="349" spans="2:65" s="12" customFormat="1" ht="11.25">
      <c r="B349" s="148"/>
      <c r="D349" s="149" t="s">
        <v>185</v>
      </c>
      <c r="E349" s="150" t="s">
        <v>48</v>
      </c>
      <c r="F349" s="151" t="s">
        <v>1789</v>
      </c>
      <c r="H349" s="150" t="s">
        <v>48</v>
      </c>
      <c r="I349" s="152"/>
      <c r="L349" s="148"/>
      <c r="M349" s="153"/>
      <c r="T349" s="154"/>
      <c r="AT349" s="150" t="s">
        <v>185</v>
      </c>
      <c r="AU349" s="150" t="s">
        <v>94</v>
      </c>
      <c r="AV349" s="12" t="s">
        <v>23</v>
      </c>
      <c r="AW349" s="12" t="s">
        <v>46</v>
      </c>
      <c r="AX349" s="12" t="s">
        <v>86</v>
      </c>
      <c r="AY349" s="150" t="s">
        <v>175</v>
      </c>
    </row>
    <row r="350" spans="2:65" s="12" customFormat="1" ht="11.25">
      <c r="B350" s="148"/>
      <c r="D350" s="149" t="s">
        <v>185</v>
      </c>
      <c r="E350" s="150" t="s">
        <v>48</v>
      </c>
      <c r="F350" s="151" t="s">
        <v>1929</v>
      </c>
      <c r="H350" s="150" t="s">
        <v>48</v>
      </c>
      <c r="I350" s="152"/>
      <c r="L350" s="148"/>
      <c r="M350" s="153"/>
      <c r="T350" s="154"/>
      <c r="AT350" s="150" t="s">
        <v>185</v>
      </c>
      <c r="AU350" s="150" t="s">
        <v>94</v>
      </c>
      <c r="AV350" s="12" t="s">
        <v>23</v>
      </c>
      <c r="AW350" s="12" t="s">
        <v>46</v>
      </c>
      <c r="AX350" s="12" t="s">
        <v>86</v>
      </c>
      <c r="AY350" s="150" t="s">
        <v>175</v>
      </c>
    </row>
    <row r="351" spans="2:65" s="13" customFormat="1" ht="11.25">
      <c r="B351" s="155"/>
      <c r="D351" s="149" t="s">
        <v>185</v>
      </c>
      <c r="E351" s="156" t="s">
        <v>48</v>
      </c>
      <c r="F351" s="157" t="s">
        <v>230</v>
      </c>
      <c r="H351" s="158">
        <v>3</v>
      </c>
      <c r="I351" s="159"/>
      <c r="L351" s="155"/>
      <c r="M351" s="160"/>
      <c r="T351" s="161"/>
      <c r="AT351" s="156" t="s">
        <v>185</v>
      </c>
      <c r="AU351" s="156" t="s">
        <v>94</v>
      </c>
      <c r="AV351" s="13" t="s">
        <v>94</v>
      </c>
      <c r="AW351" s="13" t="s">
        <v>46</v>
      </c>
      <c r="AX351" s="13" t="s">
        <v>23</v>
      </c>
      <c r="AY351" s="156" t="s">
        <v>175</v>
      </c>
    </row>
    <row r="352" spans="2:65" s="1" customFormat="1" ht="49.15" customHeight="1">
      <c r="B352" s="32"/>
      <c r="C352" s="131" t="s">
        <v>511</v>
      </c>
      <c r="D352" s="131" t="s">
        <v>177</v>
      </c>
      <c r="E352" s="132" t="s">
        <v>1933</v>
      </c>
      <c r="F352" s="133" t="s">
        <v>1934</v>
      </c>
      <c r="G352" s="134" t="s">
        <v>180</v>
      </c>
      <c r="H352" s="135">
        <v>0.79800000000000004</v>
      </c>
      <c r="I352" s="136"/>
      <c r="J352" s="137">
        <f>ROUND(I352*H352,2)</f>
        <v>0</v>
      </c>
      <c r="K352" s="133" t="s">
        <v>181</v>
      </c>
      <c r="L352" s="32"/>
      <c r="M352" s="138" t="s">
        <v>48</v>
      </c>
      <c r="N352" s="139" t="s">
        <v>57</v>
      </c>
      <c r="P352" s="140">
        <f>O352*H352</f>
        <v>0</v>
      </c>
      <c r="Q352" s="140">
        <v>2.3010199999999998</v>
      </c>
      <c r="R352" s="140">
        <f>Q352*H352</f>
        <v>1.83621396</v>
      </c>
      <c r="S352" s="140">
        <v>0</v>
      </c>
      <c r="T352" s="141">
        <f>S352*H352</f>
        <v>0</v>
      </c>
      <c r="AR352" s="142" t="s">
        <v>210</v>
      </c>
      <c r="AT352" s="142" t="s">
        <v>177</v>
      </c>
      <c r="AU352" s="142" t="s">
        <v>94</v>
      </c>
      <c r="AY352" s="16" t="s">
        <v>175</v>
      </c>
      <c r="BE352" s="143">
        <f>IF(N352="základní",J352,0)</f>
        <v>0</v>
      </c>
      <c r="BF352" s="143">
        <f>IF(N352="snížená",J352,0)</f>
        <v>0</v>
      </c>
      <c r="BG352" s="143">
        <f>IF(N352="zákl. přenesená",J352,0)</f>
        <v>0</v>
      </c>
      <c r="BH352" s="143">
        <f>IF(N352="sníž. přenesená",J352,0)</f>
        <v>0</v>
      </c>
      <c r="BI352" s="143">
        <f>IF(N352="nulová",J352,0)</f>
        <v>0</v>
      </c>
      <c r="BJ352" s="16" t="s">
        <v>23</v>
      </c>
      <c r="BK352" s="143">
        <f>ROUND(I352*H352,2)</f>
        <v>0</v>
      </c>
      <c r="BL352" s="16" t="s">
        <v>210</v>
      </c>
      <c r="BM352" s="142" t="s">
        <v>1935</v>
      </c>
    </row>
    <row r="353" spans="2:65" s="1" customFormat="1" ht="11.25">
      <c r="B353" s="32"/>
      <c r="D353" s="144" t="s">
        <v>183</v>
      </c>
      <c r="F353" s="145" t="s">
        <v>1936</v>
      </c>
      <c r="I353" s="146"/>
      <c r="L353" s="32"/>
      <c r="M353" s="147"/>
      <c r="T353" s="53"/>
      <c r="AT353" s="16" t="s">
        <v>183</v>
      </c>
      <c r="AU353" s="16" t="s">
        <v>94</v>
      </c>
    </row>
    <row r="354" spans="2:65" s="12" customFormat="1" ht="11.25">
      <c r="B354" s="148"/>
      <c r="D354" s="149" t="s">
        <v>185</v>
      </c>
      <c r="E354" s="150" t="s">
        <v>48</v>
      </c>
      <c r="F354" s="151" t="s">
        <v>1724</v>
      </c>
      <c r="H354" s="150" t="s">
        <v>48</v>
      </c>
      <c r="I354" s="152"/>
      <c r="L354" s="148"/>
      <c r="M354" s="153"/>
      <c r="T354" s="154"/>
      <c r="AT354" s="150" t="s">
        <v>185</v>
      </c>
      <c r="AU354" s="150" t="s">
        <v>94</v>
      </c>
      <c r="AV354" s="12" t="s">
        <v>23</v>
      </c>
      <c r="AW354" s="12" t="s">
        <v>46</v>
      </c>
      <c r="AX354" s="12" t="s">
        <v>86</v>
      </c>
      <c r="AY354" s="150" t="s">
        <v>175</v>
      </c>
    </row>
    <row r="355" spans="2:65" s="12" customFormat="1" ht="11.25">
      <c r="B355" s="148"/>
      <c r="D355" s="149" t="s">
        <v>185</v>
      </c>
      <c r="E355" s="150" t="s">
        <v>48</v>
      </c>
      <c r="F355" s="151" t="s">
        <v>1789</v>
      </c>
      <c r="H355" s="150" t="s">
        <v>48</v>
      </c>
      <c r="I355" s="152"/>
      <c r="L355" s="148"/>
      <c r="M355" s="153"/>
      <c r="T355" s="154"/>
      <c r="AT355" s="150" t="s">
        <v>185</v>
      </c>
      <c r="AU355" s="150" t="s">
        <v>94</v>
      </c>
      <c r="AV355" s="12" t="s">
        <v>23</v>
      </c>
      <c r="AW355" s="12" t="s">
        <v>46</v>
      </c>
      <c r="AX355" s="12" t="s">
        <v>86</v>
      </c>
      <c r="AY355" s="150" t="s">
        <v>175</v>
      </c>
    </row>
    <row r="356" spans="2:65" s="12" customFormat="1" ht="11.25">
      <c r="B356" s="148"/>
      <c r="D356" s="149" t="s">
        <v>185</v>
      </c>
      <c r="E356" s="150" t="s">
        <v>48</v>
      </c>
      <c r="F356" s="151" t="s">
        <v>1937</v>
      </c>
      <c r="H356" s="150" t="s">
        <v>48</v>
      </c>
      <c r="I356" s="152"/>
      <c r="L356" s="148"/>
      <c r="M356" s="153"/>
      <c r="T356" s="154"/>
      <c r="AT356" s="150" t="s">
        <v>185</v>
      </c>
      <c r="AU356" s="150" t="s">
        <v>94</v>
      </c>
      <c r="AV356" s="12" t="s">
        <v>23</v>
      </c>
      <c r="AW356" s="12" t="s">
        <v>46</v>
      </c>
      <c r="AX356" s="12" t="s">
        <v>86</v>
      </c>
      <c r="AY356" s="150" t="s">
        <v>175</v>
      </c>
    </row>
    <row r="357" spans="2:65" s="13" customFormat="1" ht="11.25">
      <c r="B357" s="155"/>
      <c r="D357" s="149" t="s">
        <v>185</v>
      </c>
      <c r="E357" s="156" t="s">
        <v>48</v>
      </c>
      <c r="F357" s="157" t="s">
        <v>1938</v>
      </c>
      <c r="H357" s="158">
        <v>0.79800000000000004</v>
      </c>
      <c r="I357" s="159"/>
      <c r="L357" s="155"/>
      <c r="M357" s="160"/>
      <c r="T357" s="161"/>
      <c r="AT357" s="156" t="s">
        <v>185</v>
      </c>
      <c r="AU357" s="156" t="s">
        <v>94</v>
      </c>
      <c r="AV357" s="13" t="s">
        <v>94</v>
      </c>
      <c r="AW357" s="13" t="s">
        <v>46</v>
      </c>
      <c r="AX357" s="13" t="s">
        <v>23</v>
      </c>
      <c r="AY357" s="156" t="s">
        <v>175</v>
      </c>
    </row>
    <row r="358" spans="2:65" s="1" customFormat="1" ht="44.25" customHeight="1">
      <c r="B358" s="32"/>
      <c r="C358" s="131" t="s">
        <v>520</v>
      </c>
      <c r="D358" s="131" t="s">
        <v>177</v>
      </c>
      <c r="E358" s="132" t="s">
        <v>1939</v>
      </c>
      <c r="F358" s="133" t="s">
        <v>1940</v>
      </c>
      <c r="G358" s="134" t="s">
        <v>180</v>
      </c>
      <c r="H358" s="135">
        <v>2.5499999999999998</v>
      </c>
      <c r="I358" s="136"/>
      <c r="J358" s="137">
        <f>ROUND(I358*H358,2)</f>
        <v>0</v>
      </c>
      <c r="K358" s="133" t="s">
        <v>181</v>
      </c>
      <c r="L358" s="32"/>
      <c r="M358" s="138" t="s">
        <v>48</v>
      </c>
      <c r="N358" s="139" t="s">
        <v>57</v>
      </c>
      <c r="P358" s="140">
        <f>O358*H358</f>
        <v>0</v>
      </c>
      <c r="Q358" s="140">
        <v>2.3010199999999998</v>
      </c>
      <c r="R358" s="140">
        <f>Q358*H358</f>
        <v>5.8676009999999996</v>
      </c>
      <c r="S358" s="140">
        <v>0</v>
      </c>
      <c r="T358" s="141">
        <f>S358*H358</f>
        <v>0</v>
      </c>
      <c r="AR358" s="142" t="s">
        <v>210</v>
      </c>
      <c r="AT358" s="142" t="s">
        <v>177</v>
      </c>
      <c r="AU358" s="142" t="s">
        <v>94</v>
      </c>
      <c r="AY358" s="16" t="s">
        <v>175</v>
      </c>
      <c r="BE358" s="143">
        <f>IF(N358="základní",J358,0)</f>
        <v>0</v>
      </c>
      <c r="BF358" s="143">
        <f>IF(N358="snížená",J358,0)</f>
        <v>0</v>
      </c>
      <c r="BG358" s="143">
        <f>IF(N358="zákl. přenesená",J358,0)</f>
        <v>0</v>
      </c>
      <c r="BH358" s="143">
        <f>IF(N358="sníž. přenesená",J358,0)</f>
        <v>0</v>
      </c>
      <c r="BI358" s="143">
        <f>IF(N358="nulová",J358,0)</f>
        <v>0</v>
      </c>
      <c r="BJ358" s="16" t="s">
        <v>23</v>
      </c>
      <c r="BK358" s="143">
        <f>ROUND(I358*H358,2)</f>
        <v>0</v>
      </c>
      <c r="BL358" s="16" t="s">
        <v>210</v>
      </c>
      <c r="BM358" s="142" t="s">
        <v>1941</v>
      </c>
    </row>
    <row r="359" spans="2:65" s="1" customFormat="1" ht="11.25">
      <c r="B359" s="32"/>
      <c r="D359" s="144" t="s">
        <v>183</v>
      </c>
      <c r="F359" s="145" t="s">
        <v>1942</v>
      </c>
      <c r="I359" s="146"/>
      <c r="L359" s="32"/>
      <c r="M359" s="147"/>
      <c r="T359" s="53"/>
      <c r="AT359" s="16" t="s">
        <v>183</v>
      </c>
      <c r="AU359" s="16" t="s">
        <v>94</v>
      </c>
    </row>
    <row r="360" spans="2:65" s="12" customFormat="1" ht="11.25">
      <c r="B360" s="148"/>
      <c r="D360" s="149" t="s">
        <v>185</v>
      </c>
      <c r="E360" s="150" t="s">
        <v>48</v>
      </c>
      <c r="F360" s="151" t="s">
        <v>1724</v>
      </c>
      <c r="H360" s="150" t="s">
        <v>48</v>
      </c>
      <c r="I360" s="152"/>
      <c r="L360" s="148"/>
      <c r="M360" s="153"/>
      <c r="T360" s="154"/>
      <c r="AT360" s="150" t="s">
        <v>185</v>
      </c>
      <c r="AU360" s="150" t="s">
        <v>94</v>
      </c>
      <c r="AV360" s="12" t="s">
        <v>23</v>
      </c>
      <c r="AW360" s="12" t="s">
        <v>46</v>
      </c>
      <c r="AX360" s="12" t="s">
        <v>86</v>
      </c>
      <c r="AY360" s="150" t="s">
        <v>175</v>
      </c>
    </row>
    <row r="361" spans="2:65" s="12" customFormat="1" ht="11.25">
      <c r="B361" s="148"/>
      <c r="D361" s="149" t="s">
        <v>185</v>
      </c>
      <c r="E361" s="150" t="s">
        <v>48</v>
      </c>
      <c r="F361" s="151" t="s">
        <v>1789</v>
      </c>
      <c r="H361" s="150" t="s">
        <v>48</v>
      </c>
      <c r="I361" s="152"/>
      <c r="L361" s="148"/>
      <c r="M361" s="153"/>
      <c r="T361" s="154"/>
      <c r="AT361" s="150" t="s">
        <v>185</v>
      </c>
      <c r="AU361" s="150" t="s">
        <v>94</v>
      </c>
      <c r="AV361" s="12" t="s">
        <v>23</v>
      </c>
      <c r="AW361" s="12" t="s">
        <v>46</v>
      </c>
      <c r="AX361" s="12" t="s">
        <v>86</v>
      </c>
      <c r="AY361" s="150" t="s">
        <v>175</v>
      </c>
    </row>
    <row r="362" spans="2:65" s="12" customFormat="1" ht="11.25">
      <c r="B362" s="148"/>
      <c r="D362" s="149" t="s">
        <v>185</v>
      </c>
      <c r="E362" s="150" t="s">
        <v>48</v>
      </c>
      <c r="F362" s="151" t="s">
        <v>1943</v>
      </c>
      <c r="H362" s="150" t="s">
        <v>48</v>
      </c>
      <c r="I362" s="152"/>
      <c r="L362" s="148"/>
      <c r="M362" s="153"/>
      <c r="T362" s="154"/>
      <c r="AT362" s="150" t="s">
        <v>185</v>
      </c>
      <c r="AU362" s="150" t="s">
        <v>94</v>
      </c>
      <c r="AV362" s="12" t="s">
        <v>23</v>
      </c>
      <c r="AW362" s="12" t="s">
        <v>46</v>
      </c>
      <c r="AX362" s="12" t="s">
        <v>86</v>
      </c>
      <c r="AY362" s="150" t="s">
        <v>175</v>
      </c>
    </row>
    <row r="363" spans="2:65" s="13" customFormat="1" ht="11.25">
      <c r="B363" s="155"/>
      <c r="D363" s="149" t="s">
        <v>185</v>
      </c>
      <c r="E363" s="156" t="s">
        <v>48</v>
      </c>
      <c r="F363" s="157" t="s">
        <v>1944</v>
      </c>
      <c r="H363" s="158">
        <v>2.5499999999999998</v>
      </c>
      <c r="I363" s="159"/>
      <c r="L363" s="155"/>
      <c r="M363" s="160"/>
      <c r="T363" s="161"/>
      <c r="AT363" s="156" t="s">
        <v>185</v>
      </c>
      <c r="AU363" s="156" t="s">
        <v>94</v>
      </c>
      <c r="AV363" s="13" t="s">
        <v>94</v>
      </c>
      <c r="AW363" s="13" t="s">
        <v>46</v>
      </c>
      <c r="AX363" s="13" t="s">
        <v>23</v>
      </c>
      <c r="AY363" s="156" t="s">
        <v>175</v>
      </c>
    </row>
    <row r="364" spans="2:65" s="1" customFormat="1" ht="24.2" customHeight="1">
      <c r="B364" s="32"/>
      <c r="C364" s="131" t="s">
        <v>524</v>
      </c>
      <c r="D364" s="131" t="s">
        <v>177</v>
      </c>
      <c r="E364" s="132" t="s">
        <v>1945</v>
      </c>
      <c r="F364" s="133" t="s">
        <v>1946</v>
      </c>
      <c r="G364" s="134" t="s">
        <v>1075</v>
      </c>
      <c r="H364" s="135">
        <v>7.2</v>
      </c>
      <c r="I364" s="136"/>
      <c r="J364" s="137">
        <f>ROUND(I364*H364,2)</f>
        <v>0</v>
      </c>
      <c r="K364" s="133" t="s">
        <v>181</v>
      </c>
      <c r="L364" s="32"/>
      <c r="M364" s="138" t="s">
        <v>48</v>
      </c>
      <c r="N364" s="139" t="s">
        <v>57</v>
      </c>
      <c r="P364" s="140">
        <f>O364*H364</f>
        <v>0</v>
      </c>
      <c r="Q364" s="140">
        <v>6.3899999999999998E-3</v>
      </c>
      <c r="R364" s="140">
        <f>Q364*H364</f>
        <v>4.6008E-2</v>
      </c>
      <c r="S364" s="140">
        <v>0</v>
      </c>
      <c r="T364" s="141">
        <f>S364*H364</f>
        <v>0</v>
      </c>
      <c r="AR364" s="142" t="s">
        <v>210</v>
      </c>
      <c r="AT364" s="142" t="s">
        <v>177</v>
      </c>
      <c r="AU364" s="142" t="s">
        <v>94</v>
      </c>
      <c r="AY364" s="16" t="s">
        <v>175</v>
      </c>
      <c r="BE364" s="143">
        <f>IF(N364="základní",J364,0)</f>
        <v>0</v>
      </c>
      <c r="BF364" s="143">
        <f>IF(N364="snížená",J364,0)</f>
        <v>0</v>
      </c>
      <c r="BG364" s="143">
        <f>IF(N364="zákl. přenesená",J364,0)</f>
        <v>0</v>
      </c>
      <c r="BH364" s="143">
        <f>IF(N364="sníž. přenesená",J364,0)</f>
        <v>0</v>
      </c>
      <c r="BI364" s="143">
        <f>IF(N364="nulová",J364,0)</f>
        <v>0</v>
      </c>
      <c r="BJ364" s="16" t="s">
        <v>23</v>
      </c>
      <c r="BK364" s="143">
        <f>ROUND(I364*H364,2)</f>
        <v>0</v>
      </c>
      <c r="BL364" s="16" t="s">
        <v>210</v>
      </c>
      <c r="BM364" s="142" t="s">
        <v>1947</v>
      </c>
    </row>
    <row r="365" spans="2:65" s="1" customFormat="1" ht="11.25">
      <c r="B365" s="32"/>
      <c r="D365" s="144" t="s">
        <v>183</v>
      </c>
      <c r="F365" s="145" t="s">
        <v>1948</v>
      </c>
      <c r="I365" s="146"/>
      <c r="L365" s="32"/>
      <c r="M365" s="147"/>
      <c r="T365" s="53"/>
      <c r="AT365" s="16" t="s">
        <v>183</v>
      </c>
      <c r="AU365" s="16" t="s">
        <v>94</v>
      </c>
    </row>
    <row r="366" spans="2:65" s="12" customFormat="1" ht="11.25">
      <c r="B366" s="148"/>
      <c r="D366" s="149" t="s">
        <v>185</v>
      </c>
      <c r="E366" s="150" t="s">
        <v>48</v>
      </c>
      <c r="F366" s="151" t="s">
        <v>1724</v>
      </c>
      <c r="H366" s="150" t="s">
        <v>48</v>
      </c>
      <c r="I366" s="152"/>
      <c r="L366" s="148"/>
      <c r="M366" s="153"/>
      <c r="T366" s="154"/>
      <c r="AT366" s="150" t="s">
        <v>185</v>
      </c>
      <c r="AU366" s="150" t="s">
        <v>94</v>
      </c>
      <c r="AV366" s="12" t="s">
        <v>23</v>
      </c>
      <c r="AW366" s="12" t="s">
        <v>46</v>
      </c>
      <c r="AX366" s="12" t="s">
        <v>86</v>
      </c>
      <c r="AY366" s="150" t="s">
        <v>175</v>
      </c>
    </row>
    <row r="367" spans="2:65" s="12" customFormat="1" ht="11.25">
      <c r="B367" s="148"/>
      <c r="D367" s="149" t="s">
        <v>185</v>
      </c>
      <c r="E367" s="150" t="s">
        <v>48</v>
      </c>
      <c r="F367" s="151" t="s">
        <v>1789</v>
      </c>
      <c r="H367" s="150" t="s">
        <v>48</v>
      </c>
      <c r="I367" s="152"/>
      <c r="L367" s="148"/>
      <c r="M367" s="153"/>
      <c r="T367" s="154"/>
      <c r="AT367" s="150" t="s">
        <v>185</v>
      </c>
      <c r="AU367" s="150" t="s">
        <v>94</v>
      </c>
      <c r="AV367" s="12" t="s">
        <v>23</v>
      </c>
      <c r="AW367" s="12" t="s">
        <v>46</v>
      </c>
      <c r="AX367" s="12" t="s">
        <v>86</v>
      </c>
      <c r="AY367" s="150" t="s">
        <v>175</v>
      </c>
    </row>
    <row r="368" spans="2:65" s="12" customFormat="1" ht="11.25">
      <c r="B368" s="148"/>
      <c r="D368" s="149" t="s">
        <v>185</v>
      </c>
      <c r="E368" s="150" t="s">
        <v>48</v>
      </c>
      <c r="F368" s="151" t="s">
        <v>1943</v>
      </c>
      <c r="H368" s="150" t="s">
        <v>48</v>
      </c>
      <c r="I368" s="152"/>
      <c r="L368" s="148"/>
      <c r="M368" s="153"/>
      <c r="T368" s="154"/>
      <c r="AT368" s="150" t="s">
        <v>185</v>
      </c>
      <c r="AU368" s="150" t="s">
        <v>94</v>
      </c>
      <c r="AV368" s="12" t="s">
        <v>23</v>
      </c>
      <c r="AW368" s="12" t="s">
        <v>46</v>
      </c>
      <c r="AX368" s="12" t="s">
        <v>86</v>
      </c>
      <c r="AY368" s="150" t="s">
        <v>175</v>
      </c>
    </row>
    <row r="369" spans="2:65" s="13" customFormat="1" ht="11.25">
      <c r="B369" s="155"/>
      <c r="D369" s="149" t="s">
        <v>185</v>
      </c>
      <c r="E369" s="156" t="s">
        <v>48</v>
      </c>
      <c r="F369" s="157" t="s">
        <v>1949</v>
      </c>
      <c r="H369" s="158">
        <v>7.2</v>
      </c>
      <c r="I369" s="159"/>
      <c r="L369" s="155"/>
      <c r="M369" s="160"/>
      <c r="T369" s="161"/>
      <c r="AT369" s="156" t="s">
        <v>185</v>
      </c>
      <c r="AU369" s="156" t="s">
        <v>94</v>
      </c>
      <c r="AV369" s="13" t="s">
        <v>94</v>
      </c>
      <c r="AW369" s="13" t="s">
        <v>46</v>
      </c>
      <c r="AX369" s="13" t="s">
        <v>23</v>
      </c>
      <c r="AY369" s="156" t="s">
        <v>175</v>
      </c>
    </row>
    <row r="370" spans="2:65" s="11" customFormat="1" ht="22.9" customHeight="1">
      <c r="B370" s="119"/>
      <c r="D370" s="120" t="s">
        <v>85</v>
      </c>
      <c r="E370" s="129" t="s">
        <v>245</v>
      </c>
      <c r="F370" s="129" t="s">
        <v>1431</v>
      </c>
      <c r="I370" s="122"/>
      <c r="J370" s="130">
        <f>BK370</f>
        <v>0</v>
      </c>
      <c r="L370" s="119"/>
      <c r="M370" s="124"/>
      <c r="P370" s="125">
        <f>SUM(P371:P518)</f>
        <v>0</v>
      </c>
      <c r="R370" s="125">
        <f>SUM(R371:R518)</f>
        <v>55.292431899999997</v>
      </c>
      <c r="T370" s="126">
        <f>SUM(T371:T518)</f>
        <v>0</v>
      </c>
      <c r="AR370" s="120" t="s">
        <v>23</v>
      </c>
      <c r="AT370" s="127" t="s">
        <v>85</v>
      </c>
      <c r="AU370" s="127" t="s">
        <v>23</v>
      </c>
      <c r="AY370" s="120" t="s">
        <v>175</v>
      </c>
      <c r="BK370" s="128">
        <f>SUM(BK371:BK518)</f>
        <v>0</v>
      </c>
    </row>
    <row r="371" spans="2:65" s="1" customFormat="1" ht="44.25" customHeight="1">
      <c r="B371" s="32"/>
      <c r="C371" s="131" t="s">
        <v>531</v>
      </c>
      <c r="D371" s="131" t="s">
        <v>177</v>
      </c>
      <c r="E371" s="132" t="s">
        <v>1950</v>
      </c>
      <c r="F371" s="133" t="s">
        <v>1951</v>
      </c>
      <c r="G371" s="134" t="s">
        <v>1075</v>
      </c>
      <c r="H371" s="135">
        <v>723.97</v>
      </c>
      <c r="I371" s="136"/>
      <c r="J371" s="137">
        <f>ROUND(I371*H371,2)</f>
        <v>0</v>
      </c>
      <c r="K371" s="133" t="s">
        <v>181</v>
      </c>
      <c r="L371" s="32"/>
      <c r="M371" s="138" t="s">
        <v>48</v>
      </c>
      <c r="N371" s="139" t="s">
        <v>57</v>
      </c>
      <c r="P371" s="140">
        <f>O371*H371</f>
        <v>0</v>
      </c>
      <c r="Q371" s="140">
        <v>0</v>
      </c>
      <c r="R371" s="140">
        <f>Q371*H371</f>
        <v>0</v>
      </c>
      <c r="S371" s="140">
        <v>0</v>
      </c>
      <c r="T371" s="141">
        <f>S371*H371</f>
        <v>0</v>
      </c>
      <c r="AR371" s="142" t="s">
        <v>210</v>
      </c>
      <c r="AT371" s="142" t="s">
        <v>177</v>
      </c>
      <c r="AU371" s="142" t="s">
        <v>94</v>
      </c>
      <c r="AY371" s="16" t="s">
        <v>175</v>
      </c>
      <c r="BE371" s="143">
        <f>IF(N371="základní",J371,0)</f>
        <v>0</v>
      </c>
      <c r="BF371" s="143">
        <f>IF(N371="snížená",J371,0)</f>
        <v>0</v>
      </c>
      <c r="BG371" s="143">
        <f>IF(N371="zákl. přenesená",J371,0)</f>
        <v>0</v>
      </c>
      <c r="BH371" s="143">
        <f>IF(N371="sníž. přenesená",J371,0)</f>
        <v>0</v>
      </c>
      <c r="BI371" s="143">
        <f>IF(N371="nulová",J371,0)</f>
        <v>0</v>
      </c>
      <c r="BJ371" s="16" t="s">
        <v>23</v>
      </c>
      <c r="BK371" s="143">
        <f>ROUND(I371*H371,2)</f>
        <v>0</v>
      </c>
      <c r="BL371" s="16" t="s">
        <v>210</v>
      </c>
      <c r="BM371" s="142" t="s">
        <v>1952</v>
      </c>
    </row>
    <row r="372" spans="2:65" s="1" customFormat="1" ht="11.25">
      <c r="B372" s="32"/>
      <c r="D372" s="144" t="s">
        <v>183</v>
      </c>
      <c r="F372" s="145" t="s">
        <v>1953</v>
      </c>
      <c r="I372" s="146"/>
      <c r="L372" s="32"/>
      <c r="M372" s="147"/>
      <c r="T372" s="53"/>
      <c r="AT372" s="16" t="s">
        <v>183</v>
      </c>
      <c r="AU372" s="16" t="s">
        <v>94</v>
      </c>
    </row>
    <row r="373" spans="2:65" s="12" customFormat="1" ht="11.25">
      <c r="B373" s="148"/>
      <c r="D373" s="149" t="s">
        <v>185</v>
      </c>
      <c r="E373" s="150" t="s">
        <v>48</v>
      </c>
      <c r="F373" s="151" t="s">
        <v>1724</v>
      </c>
      <c r="H373" s="150" t="s">
        <v>48</v>
      </c>
      <c r="I373" s="152"/>
      <c r="L373" s="148"/>
      <c r="M373" s="153"/>
      <c r="T373" s="154"/>
      <c r="AT373" s="150" t="s">
        <v>185</v>
      </c>
      <c r="AU373" s="150" t="s">
        <v>94</v>
      </c>
      <c r="AV373" s="12" t="s">
        <v>23</v>
      </c>
      <c r="AW373" s="12" t="s">
        <v>46</v>
      </c>
      <c r="AX373" s="12" t="s">
        <v>86</v>
      </c>
      <c r="AY373" s="150" t="s">
        <v>175</v>
      </c>
    </row>
    <row r="374" spans="2:65" s="12" customFormat="1" ht="22.5">
      <c r="B374" s="148"/>
      <c r="D374" s="149" t="s">
        <v>185</v>
      </c>
      <c r="E374" s="150" t="s">
        <v>48</v>
      </c>
      <c r="F374" s="151" t="s">
        <v>1954</v>
      </c>
      <c r="H374" s="150" t="s">
        <v>48</v>
      </c>
      <c r="I374" s="152"/>
      <c r="L374" s="148"/>
      <c r="M374" s="153"/>
      <c r="T374" s="154"/>
      <c r="AT374" s="150" t="s">
        <v>185</v>
      </c>
      <c r="AU374" s="150" t="s">
        <v>94</v>
      </c>
      <c r="AV374" s="12" t="s">
        <v>23</v>
      </c>
      <c r="AW374" s="12" t="s">
        <v>46</v>
      </c>
      <c r="AX374" s="12" t="s">
        <v>86</v>
      </c>
      <c r="AY374" s="150" t="s">
        <v>175</v>
      </c>
    </row>
    <row r="375" spans="2:65" s="13" customFormat="1" ht="11.25">
      <c r="B375" s="155"/>
      <c r="D375" s="149" t="s">
        <v>185</v>
      </c>
      <c r="E375" s="156" t="s">
        <v>48</v>
      </c>
      <c r="F375" s="157" t="s">
        <v>1955</v>
      </c>
      <c r="H375" s="158">
        <v>723.97</v>
      </c>
      <c r="I375" s="159"/>
      <c r="L375" s="155"/>
      <c r="M375" s="160"/>
      <c r="T375" s="161"/>
      <c r="AT375" s="156" t="s">
        <v>185</v>
      </c>
      <c r="AU375" s="156" t="s">
        <v>94</v>
      </c>
      <c r="AV375" s="13" t="s">
        <v>94</v>
      </c>
      <c r="AW375" s="13" t="s">
        <v>46</v>
      </c>
      <c r="AX375" s="13" t="s">
        <v>23</v>
      </c>
      <c r="AY375" s="156" t="s">
        <v>175</v>
      </c>
    </row>
    <row r="376" spans="2:65" s="12" customFormat="1" ht="11.25">
      <c r="B376" s="148"/>
      <c r="D376" s="149" t="s">
        <v>185</v>
      </c>
      <c r="E376" s="150" t="s">
        <v>48</v>
      </c>
      <c r="F376" s="151" t="s">
        <v>1956</v>
      </c>
      <c r="H376" s="150" t="s">
        <v>48</v>
      </c>
      <c r="I376" s="152"/>
      <c r="L376" s="148"/>
      <c r="M376" s="153"/>
      <c r="T376" s="154"/>
      <c r="AT376" s="150" t="s">
        <v>185</v>
      </c>
      <c r="AU376" s="150" t="s">
        <v>94</v>
      </c>
      <c r="AV376" s="12" t="s">
        <v>23</v>
      </c>
      <c r="AW376" s="12" t="s">
        <v>46</v>
      </c>
      <c r="AX376" s="12" t="s">
        <v>86</v>
      </c>
      <c r="AY376" s="150" t="s">
        <v>175</v>
      </c>
    </row>
    <row r="377" spans="2:65" s="13" customFormat="1" ht="11.25">
      <c r="B377" s="155"/>
      <c r="D377" s="149" t="s">
        <v>185</v>
      </c>
      <c r="E377" s="156" t="s">
        <v>48</v>
      </c>
      <c r="F377" s="157" t="s">
        <v>1957</v>
      </c>
      <c r="H377" s="158">
        <v>723.1</v>
      </c>
      <c r="I377" s="159"/>
      <c r="L377" s="155"/>
      <c r="M377" s="160"/>
      <c r="T377" s="161"/>
      <c r="AT377" s="156" t="s">
        <v>185</v>
      </c>
      <c r="AU377" s="156" t="s">
        <v>94</v>
      </c>
      <c r="AV377" s="13" t="s">
        <v>94</v>
      </c>
      <c r="AW377" s="13" t="s">
        <v>46</v>
      </c>
      <c r="AX377" s="13" t="s">
        <v>86</v>
      </c>
      <c r="AY377" s="156" t="s">
        <v>175</v>
      </c>
    </row>
    <row r="378" spans="2:65" s="1" customFormat="1" ht="24.2" customHeight="1">
      <c r="B378" s="32"/>
      <c r="C378" s="131" t="s">
        <v>542</v>
      </c>
      <c r="D378" s="131" t="s">
        <v>177</v>
      </c>
      <c r="E378" s="132" t="s">
        <v>1958</v>
      </c>
      <c r="F378" s="133" t="s">
        <v>1959</v>
      </c>
      <c r="G378" s="134" t="s">
        <v>1075</v>
      </c>
      <c r="H378" s="135">
        <v>723.97</v>
      </c>
      <c r="I378" s="136"/>
      <c r="J378" s="137">
        <f>ROUND(I378*H378,2)</f>
        <v>0</v>
      </c>
      <c r="K378" s="133" t="s">
        <v>181</v>
      </c>
      <c r="L378" s="32"/>
      <c r="M378" s="138" t="s">
        <v>48</v>
      </c>
      <c r="N378" s="139" t="s">
        <v>57</v>
      </c>
      <c r="P378" s="140">
        <f>O378*H378</f>
        <v>0</v>
      </c>
      <c r="Q378" s="140">
        <v>5.1000000000000004E-4</v>
      </c>
      <c r="R378" s="140">
        <f>Q378*H378</f>
        <v>0.36922470000000002</v>
      </c>
      <c r="S378" s="140">
        <v>0</v>
      </c>
      <c r="T378" s="141">
        <f>S378*H378</f>
        <v>0</v>
      </c>
      <c r="AR378" s="142" t="s">
        <v>210</v>
      </c>
      <c r="AT378" s="142" t="s">
        <v>177</v>
      </c>
      <c r="AU378" s="142" t="s">
        <v>94</v>
      </c>
      <c r="AY378" s="16" t="s">
        <v>175</v>
      </c>
      <c r="BE378" s="143">
        <f>IF(N378="základní",J378,0)</f>
        <v>0</v>
      </c>
      <c r="BF378" s="143">
        <f>IF(N378="snížená",J378,0)</f>
        <v>0</v>
      </c>
      <c r="BG378" s="143">
        <f>IF(N378="zákl. přenesená",J378,0)</f>
        <v>0</v>
      </c>
      <c r="BH378" s="143">
        <f>IF(N378="sníž. přenesená",J378,0)</f>
        <v>0</v>
      </c>
      <c r="BI378" s="143">
        <f>IF(N378="nulová",J378,0)</f>
        <v>0</v>
      </c>
      <c r="BJ378" s="16" t="s">
        <v>23</v>
      </c>
      <c r="BK378" s="143">
        <f>ROUND(I378*H378,2)</f>
        <v>0</v>
      </c>
      <c r="BL378" s="16" t="s">
        <v>210</v>
      </c>
      <c r="BM378" s="142" t="s">
        <v>1960</v>
      </c>
    </row>
    <row r="379" spans="2:65" s="1" customFormat="1" ht="11.25">
      <c r="B379" s="32"/>
      <c r="D379" s="144" t="s">
        <v>183</v>
      </c>
      <c r="F379" s="145" t="s">
        <v>1961</v>
      </c>
      <c r="I379" s="146"/>
      <c r="L379" s="32"/>
      <c r="M379" s="147"/>
      <c r="T379" s="53"/>
      <c r="AT379" s="16" t="s">
        <v>183</v>
      </c>
      <c r="AU379" s="16" t="s">
        <v>94</v>
      </c>
    </row>
    <row r="380" spans="2:65" s="12" customFormat="1" ht="11.25">
      <c r="B380" s="148"/>
      <c r="D380" s="149" t="s">
        <v>185</v>
      </c>
      <c r="E380" s="150" t="s">
        <v>48</v>
      </c>
      <c r="F380" s="151" t="s">
        <v>1724</v>
      </c>
      <c r="H380" s="150" t="s">
        <v>48</v>
      </c>
      <c r="I380" s="152"/>
      <c r="L380" s="148"/>
      <c r="M380" s="153"/>
      <c r="T380" s="154"/>
      <c r="AT380" s="150" t="s">
        <v>185</v>
      </c>
      <c r="AU380" s="150" t="s">
        <v>94</v>
      </c>
      <c r="AV380" s="12" t="s">
        <v>23</v>
      </c>
      <c r="AW380" s="12" t="s">
        <v>46</v>
      </c>
      <c r="AX380" s="12" t="s">
        <v>86</v>
      </c>
      <c r="AY380" s="150" t="s">
        <v>175</v>
      </c>
    </row>
    <row r="381" spans="2:65" s="12" customFormat="1" ht="22.5">
      <c r="B381" s="148"/>
      <c r="D381" s="149" t="s">
        <v>185</v>
      </c>
      <c r="E381" s="150" t="s">
        <v>48</v>
      </c>
      <c r="F381" s="151" t="s">
        <v>1954</v>
      </c>
      <c r="H381" s="150" t="s">
        <v>48</v>
      </c>
      <c r="I381" s="152"/>
      <c r="L381" s="148"/>
      <c r="M381" s="153"/>
      <c r="T381" s="154"/>
      <c r="AT381" s="150" t="s">
        <v>185</v>
      </c>
      <c r="AU381" s="150" t="s">
        <v>94</v>
      </c>
      <c r="AV381" s="12" t="s">
        <v>23</v>
      </c>
      <c r="AW381" s="12" t="s">
        <v>46</v>
      </c>
      <c r="AX381" s="12" t="s">
        <v>86</v>
      </c>
      <c r="AY381" s="150" t="s">
        <v>175</v>
      </c>
    </row>
    <row r="382" spans="2:65" s="13" customFormat="1" ht="11.25">
      <c r="B382" s="155"/>
      <c r="D382" s="149" t="s">
        <v>185</v>
      </c>
      <c r="E382" s="156" t="s">
        <v>48</v>
      </c>
      <c r="F382" s="157" t="s">
        <v>1955</v>
      </c>
      <c r="H382" s="158">
        <v>723.97</v>
      </c>
      <c r="I382" s="159"/>
      <c r="L382" s="155"/>
      <c r="M382" s="160"/>
      <c r="T382" s="161"/>
      <c r="AT382" s="156" t="s">
        <v>185</v>
      </c>
      <c r="AU382" s="156" t="s">
        <v>94</v>
      </c>
      <c r="AV382" s="13" t="s">
        <v>94</v>
      </c>
      <c r="AW382" s="13" t="s">
        <v>46</v>
      </c>
      <c r="AX382" s="13" t="s">
        <v>23</v>
      </c>
      <c r="AY382" s="156" t="s">
        <v>175</v>
      </c>
    </row>
    <row r="383" spans="2:65" s="1" customFormat="1" ht="49.15" customHeight="1">
      <c r="B383" s="32"/>
      <c r="C383" s="131" t="s">
        <v>549</v>
      </c>
      <c r="D383" s="131" t="s">
        <v>177</v>
      </c>
      <c r="E383" s="132" t="s">
        <v>1962</v>
      </c>
      <c r="F383" s="133" t="s">
        <v>1963</v>
      </c>
      <c r="G383" s="134" t="s">
        <v>1075</v>
      </c>
      <c r="H383" s="135">
        <v>244.82499999999999</v>
      </c>
      <c r="I383" s="136"/>
      <c r="J383" s="137">
        <f>ROUND(I383*H383,2)</f>
        <v>0</v>
      </c>
      <c r="K383" s="133" t="s">
        <v>181</v>
      </c>
      <c r="L383" s="32"/>
      <c r="M383" s="138" t="s">
        <v>48</v>
      </c>
      <c r="N383" s="139" t="s">
        <v>57</v>
      </c>
      <c r="P383" s="140">
        <f>O383*H383</f>
        <v>0</v>
      </c>
      <c r="Q383" s="140">
        <v>0</v>
      </c>
      <c r="R383" s="140">
        <f>Q383*H383</f>
        <v>0</v>
      </c>
      <c r="S383" s="140">
        <v>0</v>
      </c>
      <c r="T383" s="141">
        <f>S383*H383</f>
        <v>0</v>
      </c>
      <c r="AR383" s="142" t="s">
        <v>210</v>
      </c>
      <c r="AT383" s="142" t="s">
        <v>177</v>
      </c>
      <c r="AU383" s="142" t="s">
        <v>94</v>
      </c>
      <c r="AY383" s="16" t="s">
        <v>175</v>
      </c>
      <c r="BE383" s="143">
        <f>IF(N383="základní",J383,0)</f>
        <v>0</v>
      </c>
      <c r="BF383" s="143">
        <f>IF(N383="snížená",J383,0)</f>
        <v>0</v>
      </c>
      <c r="BG383" s="143">
        <f>IF(N383="zákl. přenesená",J383,0)</f>
        <v>0</v>
      </c>
      <c r="BH383" s="143">
        <f>IF(N383="sníž. přenesená",J383,0)</f>
        <v>0</v>
      </c>
      <c r="BI383" s="143">
        <f>IF(N383="nulová",J383,0)</f>
        <v>0</v>
      </c>
      <c r="BJ383" s="16" t="s">
        <v>23</v>
      </c>
      <c r="BK383" s="143">
        <f>ROUND(I383*H383,2)</f>
        <v>0</v>
      </c>
      <c r="BL383" s="16" t="s">
        <v>210</v>
      </c>
      <c r="BM383" s="142" t="s">
        <v>1964</v>
      </c>
    </row>
    <row r="384" spans="2:65" s="1" customFormat="1" ht="11.25">
      <c r="B384" s="32"/>
      <c r="D384" s="144" t="s">
        <v>183</v>
      </c>
      <c r="F384" s="145" t="s">
        <v>1965</v>
      </c>
      <c r="I384" s="146"/>
      <c r="L384" s="32"/>
      <c r="M384" s="147"/>
      <c r="T384" s="53"/>
      <c r="AT384" s="16" t="s">
        <v>183</v>
      </c>
      <c r="AU384" s="16" t="s">
        <v>94</v>
      </c>
    </row>
    <row r="385" spans="2:65" s="12" customFormat="1" ht="11.25">
      <c r="B385" s="148"/>
      <c r="D385" s="149" t="s">
        <v>185</v>
      </c>
      <c r="E385" s="150" t="s">
        <v>48</v>
      </c>
      <c r="F385" s="151" t="s">
        <v>1724</v>
      </c>
      <c r="H385" s="150" t="s">
        <v>48</v>
      </c>
      <c r="I385" s="152"/>
      <c r="L385" s="148"/>
      <c r="M385" s="153"/>
      <c r="T385" s="154"/>
      <c r="AT385" s="150" t="s">
        <v>185</v>
      </c>
      <c r="AU385" s="150" t="s">
        <v>94</v>
      </c>
      <c r="AV385" s="12" t="s">
        <v>23</v>
      </c>
      <c r="AW385" s="12" t="s">
        <v>46</v>
      </c>
      <c r="AX385" s="12" t="s">
        <v>86</v>
      </c>
      <c r="AY385" s="150" t="s">
        <v>175</v>
      </c>
    </row>
    <row r="386" spans="2:65" s="12" customFormat="1" ht="11.25">
      <c r="B386" s="148"/>
      <c r="D386" s="149" t="s">
        <v>185</v>
      </c>
      <c r="E386" s="150" t="s">
        <v>48</v>
      </c>
      <c r="F386" s="151" t="s">
        <v>1966</v>
      </c>
      <c r="H386" s="150" t="s">
        <v>48</v>
      </c>
      <c r="I386" s="152"/>
      <c r="L386" s="148"/>
      <c r="M386" s="153"/>
      <c r="T386" s="154"/>
      <c r="AT386" s="150" t="s">
        <v>185</v>
      </c>
      <c r="AU386" s="150" t="s">
        <v>94</v>
      </c>
      <c r="AV386" s="12" t="s">
        <v>23</v>
      </c>
      <c r="AW386" s="12" t="s">
        <v>46</v>
      </c>
      <c r="AX386" s="12" t="s">
        <v>86</v>
      </c>
      <c r="AY386" s="150" t="s">
        <v>175</v>
      </c>
    </row>
    <row r="387" spans="2:65" s="12" customFormat="1" ht="11.25">
      <c r="B387" s="148"/>
      <c r="D387" s="149" t="s">
        <v>185</v>
      </c>
      <c r="E387" s="150" t="s">
        <v>48</v>
      </c>
      <c r="F387" s="151" t="s">
        <v>1838</v>
      </c>
      <c r="H387" s="150" t="s">
        <v>48</v>
      </c>
      <c r="I387" s="152"/>
      <c r="L387" s="148"/>
      <c r="M387" s="153"/>
      <c r="T387" s="154"/>
      <c r="AT387" s="150" t="s">
        <v>185</v>
      </c>
      <c r="AU387" s="150" t="s">
        <v>94</v>
      </c>
      <c r="AV387" s="12" t="s">
        <v>23</v>
      </c>
      <c r="AW387" s="12" t="s">
        <v>46</v>
      </c>
      <c r="AX387" s="12" t="s">
        <v>86</v>
      </c>
      <c r="AY387" s="150" t="s">
        <v>175</v>
      </c>
    </row>
    <row r="388" spans="2:65" s="13" customFormat="1" ht="11.25">
      <c r="B388" s="155"/>
      <c r="D388" s="149" t="s">
        <v>185</v>
      </c>
      <c r="E388" s="156" t="s">
        <v>48</v>
      </c>
      <c r="F388" s="157" t="s">
        <v>1967</v>
      </c>
      <c r="H388" s="158">
        <v>151.625</v>
      </c>
      <c r="I388" s="159"/>
      <c r="L388" s="155"/>
      <c r="M388" s="160"/>
      <c r="T388" s="161"/>
      <c r="AT388" s="156" t="s">
        <v>185</v>
      </c>
      <c r="AU388" s="156" t="s">
        <v>94</v>
      </c>
      <c r="AV388" s="13" t="s">
        <v>94</v>
      </c>
      <c r="AW388" s="13" t="s">
        <v>46</v>
      </c>
      <c r="AX388" s="13" t="s">
        <v>86</v>
      </c>
      <c r="AY388" s="156" t="s">
        <v>175</v>
      </c>
    </row>
    <row r="389" spans="2:65" s="12" customFormat="1" ht="11.25">
      <c r="B389" s="148"/>
      <c r="D389" s="149" t="s">
        <v>185</v>
      </c>
      <c r="E389" s="150" t="s">
        <v>48</v>
      </c>
      <c r="F389" s="151" t="s">
        <v>1840</v>
      </c>
      <c r="H389" s="150" t="s">
        <v>48</v>
      </c>
      <c r="I389" s="152"/>
      <c r="L389" s="148"/>
      <c r="M389" s="153"/>
      <c r="T389" s="154"/>
      <c r="AT389" s="150" t="s">
        <v>185</v>
      </c>
      <c r="AU389" s="150" t="s">
        <v>94</v>
      </c>
      <c r="AV389" s="12" t="s">
        <v>23</v>
      </c>
      <c r="AW389" s="12" t="s">
        <v>46</v>
      </c>
      <c r="AX389" s="12" t="s">
        <v>86</v>
      </c>
      <c r="AY389" s="150" t="s">
        <v>175</v>
      </c>
    </row>
    <row r="390" spans="2:65" s="13" customFormat="1" ht="11.25">
      <c r="B390" s="155"/>
      <c r="D390" s="149" t="s">
        <v>185</v>
      </c>
      <c r="E390" s="156" t="s">
        <v>48</v>
      </c>
      <c r="F390" s="157" t="s">
        <v>1968</v>
      </c>
      <c r="H390" s="158">
        <v>50.45</v>
      </c>
      <c r="I390" s="159"/>
      <c r="L390" s="155"/>
      <c r="M390" s="160"/>
      <c r="T390" s="161"/>
      <c r="AT390" s="156" t="s">
        <v>185</v>
      </c>
      <c r="AU390" s="156" t="s">
        <v>94</v>
      </c>
      <c r="AV390" s="13" t="s">
        <v>94</v>
      </c>
      <c r="AW390" s="13" t="s">
        <v>46</v>
      </c>
      <c r="AX390" s="13" t="s">
        <v>86</v>
      </c>
      <c r="AY390" s="156" t="s">
        <v>175</v>
      </c>
    </row>
    <row r="391" spans="2:65" s="12" customFormat="1" ht="11.25">
      <c r="B391" s="148"/>
      <c r="D391" s="149" t="s">
        <v>185</v>
      </c>
      <c r="E391" s="150" t="s">
        <v>48</v>
      </c>
      <c r="F391" s="151" t="s">
        <v>1969</v>
      </c>
      <c r="H391" s="150" t="s">
        <v>48</v>
      </c>
      <c r="I391" s="152"/>
      <c r="L391" s="148"/>
      <c r="M391" s="153"/>
      <c r="T391" s="154"/>
      <c r="AT391" s="150" t="s">
        <v>185</v>
      </c>
      <c r="AU391" s="150" t="s">
        <v>94</v>
      </c>
      <c r="AV391" s="12" t="s">
        <v>23</v>
      </c>
      <c r="AW391" s="12" t="s">
        <v>46</v>
      </c>
      <c r="AX391" s="12" t="s">
        <v>86</v>
      </c>
      <c r="AY391" s="150" t="s">
        <v>175</v>
      </c>
    </row>
    <row r="392" spans="2:65" s="13" customFormat="1" ht="11.25">
      <c r="B392" s="155"/>
      <c r="D392" s="149" t="s">
        <v>185</v>
      </c>
      <c r="E392" s="156" t="s">
        <v>48</v>
      </c>
      <c r="F392" s="157" t="s">
        <v>1970</v>
      </c>
      <c r="H392" s="158">
        <v>42.75</v>
      </c>
      <c r="I392" s="159"/>
      <c r="L392" s="155"/>
      <c r="M392" s="160"/>
      <c r="T392" s="161"/>
      <c r="AT392" s="156" t="s">
        <v>185</v>
      </c>
      <c r="AU392" s="156" t="s">
        <v>94</v>
      </c>
      <c r="AV392" s="13" t="s">
        <v>94</v>
      </c>
      <c r="AW392" s="13" t="s">
        <v>46</v>
      </c>
      <c r="AX392" s="13" t="s">
        <v>86</v>
      </c>
      <c r="AY392" s="156" t="s">
        <v>175</v>
      </c>
    </row>
    <row r="393" spans="2:65" s="14" customFormat="1" ht="11.25">
      <c r="B393" s="162"/>
      <c r="D393" s="149" t="s">
        <v>185</v>
      </c>
      <c r="E393" s="163" t="s">
        <v>48</v>
      </c>
      <c r="F393" s="164" t="s">
        <v>209</v>
      </c>
      <c r="H393" s="165">
        <v>244.82499999999999</v>
      </c>
      <c r="I393" s="166"/>
      <c r="L393" s="162"/>
      <c r="M393" s="167"/>
      <c r="T393" s="168"/>
      <c r="AT393" s="163" t="s">
        <v>185</v>
      </c>
      <c r="AU393" s="163" t="s">
        <v>94</v>
      </c>
      <c r="AV393" s="14" t="s">
        <v>210</v>
      </c>
      <c r="AW393" s="14" t="s">
        <v>46</v>
      </c>
      <c r="AX393" s="14" t="s">
        <v>23</v>
      </c>
      <c r="AY393" s="163" t="s">
        <v>175</v>
      </c>
    </row>
    <row r="394" spans="2:65" s="1" customFormat="1" ht="44.25" customHeight="1">
      <c r="B394" s="32"/>
      <c r="C394" s="131" t="s">
        <v>553</v>
      </c>
      <c r="D394" s="131" t="s">
        <v>177</v>
      </c>
      <c r="E394" s="132" t="s">
        <v>1971</v>
      </c>
      <c r="F394" s="133" t="s">
        <v>1972</v>
      </c>
      <c r="G394" s="134" t="s">
        <v>1075</v>
      </c>
      <c r="H394" s="135">
        <v>31.8</v>
      </c>
      <c r="I394" s="136"/>
      <c r="J394" s="137">
        <f>ROUND(I394*H394,2)</f>
        <v>0</v>
      </c>
      <c r="K394" s="133" t="s">
        <v>181</v>
      </c>
      <c r="L394" s="32"/>
      <c r="M394" s="138" t="s">
        <v>48</v>
      </c>
      <c r="N394" s="139" t="s">
        <v>57</v>
      </c>
      <c r="P394" s="140">
        <f>O394*H394</f>
        <v>0</v>
      </c>
      <c r="Q394" s="140">
        <v>0</v>
      </c>
      <c r="R394" s="140">
        <f>Q394*H394</f>
        <v>0</v>
      </c>
      <c r="S394" s="140">
        <v>0</v>
      </c>
      <c r="T394" s="141">
        <f>S394*H394</f>
        <v>0</v>
      </c>
      <c r="AR394" s="142" t="s">
        <v>210</v>
      </c>
      <c r="AT394" s="142" t="s">
        <v>177</v>
      </c>
      <c r="AU394" s="142" t="s">
        <v>94</v>
      </c>
      <c r="AY394" s="16" t="s">
        <v>175</v>
      </c>
      <c r="BE394" s="143">
        <f>IF(N394="základní",J394,0)</f>
        <v>0</v>
      </c>
      <c r="BF394" s="143">
        <f>IF(N394="snížená",J394,0)</f>
        <v>0</v>
      </c>
      <c r="BG394" s="143">
        <f>IF(N394="zákl. přenesená",J394,0)</f>
        <v>0</v>
      </c>
      <c r="BH394" s="143">
        <f>IF(N394="sníž. přenesená",J394,0)</f>
        <v>0</v>
      </c>
      <c r="BI394" s="143">
        <f>IF(N394="nulová",J394,0)</f>
        <v>0</v>
      </c>
      <c r="BJ394" s="16" t="s">
        <v>23</v>
      </c>
      <c r="BK394" s="143">
        <f>ROUND(I394*H394,2)</f>
        <v>0</v>
      </c>
      <c r="BL394" s="16" t="s">
        <v>210</v>
      </c>
      <c r="BM394" s="142" t="s">
        <v>1973</v>
      </c>
    </row>
    <row r="395" spans="2:65" s="1" customFormat="1" ht="11.25">
      <c r="B395" s="32"/>
      <c r="D395" s="144" t="s">
        <v>183</v>
      </c>
      <c r="F395" s="145" t="s">
        <v>1974</v>
      </c>
      <c r="I395" s="146"/>
      <c r="L395" s="32"/>
      <c r="M395" s="147"/>
      <c r="T395" s="53"/>
      <c r="AT395" s="16" t="s">
        <v>183</v>
      </c>
      <c r="AU395" s="16" t="s">
        <v>94</v>
      </c>
    </row>
    <row r="396" spans="2:65" s="12" customFormat="1" ht="11.25">
      <c r="B396" s="148"/>
      <c r="D396" s="149" t="s">
        <v>185</v>
      </c>
      <c r="E396" s="150" t="s">
        <v>48</v>
      </c>
      <c r="F396" s="151" t="s">
        <v>1724</v>
      </c>
      <c r="H396" s="150" t="s">
        <v>48</v>
      </c>
      <c r="I396" s="152"/>
      <c r="L396" s="148"/>
      <c r="M396" s="153"/>
      <c r="T396" s="154"/>
      <c r="AT396" s="150" t="s">
        <v>185</v>
      </c>
      <c r="AU396" s="150" t="s">
        <v>94</v>
      </c>
      <c r="AV396" s="12" t="s">
        <v>23</v>
      </c>
      <c r="AW396" s="12" t="s">
        <v>46</v>
      </c>
      <c r="AX396" s="12" t="s">
        <v>86</v>
      </c>
      <c r="AY396" s="150" t="s">
        <v>175</v>
      </c>
    </row>
    <row r="397" spans="2:65" s="12" customFormat="1" ht="11.25">
      <c r="B397" s="148"/>
      <c r="D397" s="149" t="s">
        <v>185</v>
      </c>
      <c r="E397" s="150" t="s">
        <v>48</v>
      </c>
      <c r="F397" s="151" t="s">
        <v>1975</v>
      </c>
      <c r="H397" s="150" t="s">
        <v>48</v>
      </c>
      <c r="I397" s="152"/>
      <c r="L397" s="148"/>
      <c r="M397" s="153"/>
      <c r="T397" s="154"/>
      <c r="AT397" s="150" t="s">
        <v>185</v>
      </c>
      <c r="AU397" s="150" t="s">
        <v>94</v>
      </c>
      <c r="AV397" s="12" t="s">
        <v>23</v>
      </c>
      <c r="AW397" s="12" t="s">
        <v>46</v>
      </c>
      <c r="AX397" s="12" t="s">
        <v>86</v>
      </c>
      <c r="AY397" s="150" t="s">
        <v>175</v>
      </c>
    </row>
    <row r="398" spans="2:65" s="13" customFormat="1" ht="11.25">
      <c r="B398" s="155"/>
      <c r="D398" s="149" t="s">
        <v>185</v>
      </c>
      <c r="E398" s="156" t="s">
        <v>48</v>
      </c>
      <c r="F398" s="157" t="s">
        <v>1976</v>
      </c>
      <c r="H398" s="158">
        <v>12.6</v>
      </c>
      <c r="I398" s="159"/>
      <c r="L398" s="155"/>
      <c r="M398" s="160"/>
      <c r="T398" s="161"/>
      <c r="AT398" s="156" t="s">
        <v>185</v>
      </c>
      <c r="AU398" s="156" t="s">
        <v>94</v>
      </c>
      <c r="AV398" s="13" t="s">
        <v>94</v>
      </c>
      <c r="AW398" s="13" t="s">
        <v>46</v>
      </c>
      <c r="AX398" s="13" t="s">
        <v>86</v>
      </c>
      <c r="AY398" s="156" t="s">
        <v>175</v>
      </c>
    </row>
    <row r="399" spans="2:65" s="12" customFormat="1" ht="11.25">
      <c r="B399" s="148"/>
      <c r="D399" s="149" t="s">
        <v>185</v>
      </c>
      <c r="E399" s="150" t="s">
        <v>48</v>
      </c>
      <c r="F399" s="151" t="s">
        <v>1977</v>
      </c>
      <c r="H399" s="150" t="s">
        <v>48</v>
      </c>
      <c r="I399" s="152"/>
      <c r="L399" s="148"/>
      <c r="M399" s="153"/>
      <c r="T399" s="154"/>
      <c r="AT399" s="150" t="s">
        <v>185</v>
      </c>
      <c r="AU399" s="150" t="s">
        <v>94</v>
      </c>
      <c r="AV399" s="12" t="s">
        <v>23</v>
      </c>
      <c r="AW399" s="12" t="s">
        <v>46</v>
      </c>
      <c r="AX399" s="12" t="s">
        <v>86</v>
      </c>
      <c r="AY399" s="150" t="s">
        <v>175</v>
      </c>
    </row>
    <row r="400" spans="2:65" s="13" customFormat="1" ht="11.25">
      <c r="B400" s="155"/>
      <c r="D400" s="149" t="s">
        <v>185</v>
      </c>
      <c r="E400" s="156" t="s">
        <v>48</v>
      </c>
      <c r="F400" s="157" t="s">
        <v>1734</v>
      </c>
      <c r="H400" s="158">
        <v>19.2</v>
      </c>
      <c r="I400" s="159"/>
      <c r="L400" s="155"/>
      <c r="M400" s="160"/>
      <c r="T400" s="161"/>
      <c r="AT400" s="156" t="s">
        <v>185</v>
      </c>
      <c r="AU400" s="156" t="s">
        <v>94</v>
      </c>
      <c r="AV400" s="13" t="s">
        <v>94</v>
      </c>
      <c r="AW400" s="13" t="s">
        <v>46</v>
      </c>
      <c r="AX400" s="13" t="s">
        <v>86</v>
      </c>
      <c r="AY400" s="156" t="s">
        <v>175</v>
      </c>
    </row>
    <row r="401" spans="2:65" s="14" customFormat="1" ht="11.25">
      <c r="B401" s="162"/>
      <c r="D401" s="149" t="s">
        <v>185</v>
      </c>
      <c r="E401" s="163" t="s">
        <v>48</v>
      </c>
      <c r="F401" s="164" t="s">
        <v>209</v>
      </c>
      <c r="H401" s="165">
        <v>31.799999999999997</v>
      </c>
      <c r="I401" s="166"/>
      <c r="L401" s="162"/>
      <c r="M401" s="167"/>
      <c r="T401" s="168"/>
      <c r="AT401" s="163" t="s">
        <v>185</v>
      </c>
      <c r="AU401" s="163" t="s">
        <v>94</v>
      </c>
      <c r="AV401" s="14" t="s">
        <v>210</v>
      </c>
      <c r="AW401" s="14" t="s">
        <v>46</v>
      </c>
      <c r="AX401" s="14" t="s">
        <v>23</v>
      </c>
      <c r="AY401" s="163" t="s">
        <v>175</v>
      </c>
    </row>
    <row r="402" spans="2:65" s="1" customFormat="1" ht="24.2" customHeight="1">
      <c r="B402" s="32"/>
      <c r="C402" s="131" t="s">
        <v>563</v>
      </c>
      <c r="D402" s="131" t="s">
        <v>177</v>
      </c>
      <c r="E402" s="132" t="s">
        <v>1456</v>
      </c>
      <c r="F402" s="133" t="s">
        <v>1457</v>
      </c>
      <c r="G402" s="134" t="s">
        <v>1075</v>
      </c>
      <c r="H402" s="135">
        <v>276.625</v>
      </c>
      <c r="I402" s="136"/>
      <c r="J402" s="137">
        <f>ROUND(I402*H402,2)</f>
        <v>0</v>
      </c>
      <c r="K402" s="133" t="s">
        <v>181</v>
      </c>
      <c r="L402" s="32"/>
      <c r="M402" s="138" t="s">
        <v>48</v>
      </c>
      <c r="N402" s="139" t="s">
        <v>57</v>
      </c>
      <c r="P402" s="140">
        <f>O402*H402</f>
        <v>0</v>
      </c>
      <c r="Q402" s="140">
        <v>3.4000000000000002E-4</v>
      </c>
      <c r="R402" s="140">
        <f>Q402*H402</f>
        <v>9.4052500000000011E-2</v>
      </c>
      <c r="S402" s="140">
        <v>0</v>
      </c>
      <c r="T402" s="141">
        <f>S402*H402</f>
        <v>0</v>
      </c>
      <c r="AR402" s="142" t="s">
        <v>210</v>
      </c>
      <c r="AT402" s="142" t="s">
        <v>177</v>
      </c>
      <c r="AU402" s="142" t="s">
        <v>94</v>
      </c>
      <c r="AY402" s="16" t="s">
        <v>175</v>
      </c>
      <c r="BE402" s="143">
        <f>IF(N402="základní",J402,0)</f>
        <v>0</v>
      </c>
      <c r="BF402" s="143">
        <f>IF(N402="snížená",J402,0)</f>
        <v>0</v>
      </c>
      <c r="BG402" s="143">
        <f>IF(N402="zákl. přenesená",J402,0)</f>
        <v>0</v>
      </c>
      <c r="BH402" s="143">
        <f>IF(N402="sníž. přenesená",J402,0)</f>
        <v>0</v>
      </c>
      <c r="BI402" s="143">
        <f>IF(N402="nulová",J402,0)</f>
        <v>0</v>
      </c>
      <c r="BJ402" s="16" t="s">
        <v>23</v>
      </c>
      <c r="BK402" s="143">
        <f>ROUND(I402*H402,2)</f>
        <v>0</v>
      </c>
      <c r="BL402" s="16" t="s">
        <v>210</v>
      </c>
      <c r="BM402" s="142" t="s">
        <v>1978</v>
      </c>
    </row>
    <row r="403" spans="2:65" s="1" customFormat="1" ht="11.25">
      <c r="B403" s="32"/>
      <c r="D403" s="144" t="s">
        <v>183</v>
      </c>
      <c r="F403" s="145" t="s">
        <v>1459</v>
      </c>
      <c r="I403" s="146"/>
      <c r="L403" s="32"/>
      <c r="M403" s="147"/>
      <c r="T403" s="53"/>
      <c r="AT403" s="16" t="s">
        <v>183</v>
      </c>
      <c r="AU403" s="16" t="s">
        <v>94</v>
      </c>
    </row>
    <row r="404" spans="2:65" s="12" customFormat="1" ht="11.25">
      <c r="B404" s="148"/>
      <c r="D404" s="149" t="s">
        <v>185</v>
      </c>
      <c r="E404" s="150" t="s">
        <v>48</v>
      </c>
      <c r="F404" s="151" t="s">
        <v>1724</v>
      </c>
      <c r="H404" s="150" t="s">
        <v>48</v>
      </c>
      <c r="I404" s="152"/>
      <c r="L404" s="148"/>
      <c r="M404" s="153"/>
      <c r="T404" s="154"/>
      <c r="AT404" s="150" t="s">
        <v>185</v>
      </c>
      <c r="AU404" s="150" t="s">
        <v>94</v>
      </c>
      <c r="AV404" s="12" t="s">
        <v>23</v>
      </c>
      <c r="AW404" s="12" t="s">
        <v>46</v>
      </c>
      <c r="AX404" s="12" t="s">
        <v>86</v>
      </c>
      <c r="AY404" s="150" t="s">
        <v>175</v>
      </c>
    </row>
    <row r="405" spans="2:65" s="12" customFormat="1" ht="11.25">
      <c r="B405" s="148"/>
      <c r="D405" s="149" t="s">
        <v>185</v>
      </c>
      <c r="E405" s="150" t="s">
        <v>48</v>
      </c>
      <c r="F405" s="151" t="s">
        <v>1966</v>
      </c>
      <c r="H405" s="150" t="s">
        <v>48</v>
      </c>
      <c r="I405" s="152"/>
      <c r="L405" s="148"/>
      <c r="M405" s="153"/>
      <c r="T405" s="154"/>
      <c r="AT405" s="150" t="s">
        <v>185</v>
      </c>
      <c r="AU405" s="150" t="s">
        <v>94</v>
      </c>
      <c r="AV405" s="12" t="s">
        <v>23</v>
      </c>
      <c r="AW405" s="12" t="s">
        <v>46</v>
      </c>
      <c r="AX405" s="12" t="s">
        <v>86</v>
      </c>
      <c r="AY405" s="150" t="s">
        <v>175</v>
      </c>
    </row>
    <row r="406" spans="2:65" s="12" customFormat="1" ht="11.25">
      <c r="B406" s="148"/>
      <c r="D406" s="149" t="s">
        <v>185</v>
      </c>
      <c r="E406" s="150" t="s">
        <v>48</v>
      </c>
      <c r="F406" s="151" t="s">
        <v>1838</v>
      </c>
      <c r="H406" s="150" t="s">
        <v>48</v>
      </c>
      <c r="I406" s="152"/>
      <c r="L406" s="148"/>
      <c r="M406" s="153"/>
      <c r="T406" s="154"/>
      <c r="AT406" s="150" t="s">
        <v>185</v>
      </c>
      <c r="AU406" s="150" t="s">
        <v>94</v>
      </c>
      <c r="AV406" s="12" t="s">
        <v>23</v>
      </c>
      <c r="AW406" s="12" t="s">
        <v>46</v>
      </c>
      <c r="AX406" s="12" t="s">
        <v>86</v>
      </c>
      <c r="AY406" s="150" t="s">
        <v>175</v>
      </c>
    </row>
    <row r="407" spans="2:65" s="13" customFormat="1" ht="11.25">
      <c r="B407" s="155"/>
      <c r="D407" s="149" t="s">
        <v>185</v>
      </c>
      <c r="E407" s="156" t="s">
        <v>48</v>
      </c>
      <c r="F407" s="157" t="s">
        <v>1967</v>
      </c>
      <c r="H407" s="158">
        <v>151.625</v>
      </c>
      <c r="I407" s="159"/>
      <c r="L407" s="155"/>
      <c r="M407" s="160"/>
      <c r="T407" s="161"/>
      <c r="AT407" s="156" t="s">
        <v>185</v>
      </c>
      <c r="AU407" s="156" t="s">
        <v>94</v>
      </c>
      <c r="AV407" s="13" t="s">
        <v>94</v>
      </c>
      <c r="AW407" s="13" t="s">
        <v>46</v>
      </c>
      <c r="AX407" s="13" t="s">
        <v>86</v>
      </c>
      <c r="AY407" s="156" t="s">
        <v>175</v>
      </c>
    </row>
    <row r="408" spans="2:65" s="12" customFormat="1" ht="11.25">
      <c r="B408" s="148"/>
      <c r="D408" s="149" t="s">
        <v>185</v>
      </c>
      <c r="E408" s="150" t="s">
        <v>48</v>
      </c>
      <c r="F408" s="151" t="s">
        <v>1840</v>
      </c>
      <c r="H408" s="150" t="s">
        <v>48</v>
      </c>
      <c r="I408" s="152"/>
      <c r="L408" s="148"/>
      <c r="M408" s="153"/>
      <c r="T408" s="154"/>
      <c r="AT408" s="150" t="s">
        <v>185</v>
      </c>
      <c r="AU408" s="150" t="s">
        <v>94</v>
      </c>
      <c r="AV408" s="12" t="s">
        <v>23</v>
      </c>
      <c r="AW408" s="12" t="s">
        <v>46</v>
      </c>
      <c r="AX408" s="12" t="s">
        <v>86</v>
      </c>
      <c r="AY408" s="150" t="s">
        <v>175</v>
      </c>
    </row>
    <row r="409" spans="2:65" s="13" customFormat="1" ht="11.25">
      <c r="B409" s="155"/>
      <c r="D409" s="149" t="s">
        <v>185</v>
      </c>
      <c r="E409" s="156" t="s">
        <v>48</v>
      </c>
      <c r="F409" s="157" t="s">
        <v>1968</v>
      </c>
      <c r="H409" s="158">
        <v>50.45</v>
      </c>
      <c r="I409" s="159"/>
      <c r="L409" s="155"/>
      <c r="M409" s="160"/>
      <c r="T409" s="161"/>
      <c r="AT409" s="156" t="s">
        <v>185</v>
      </c>
      <c r="AU409" s="156" t="s">
        <v>94</v>
      </c>
      <c r="AV409" s="13" t="s">
        <v>94</v>
      </c>
      <c r="AW409" s="13" t="s">
        <v>46</v>
      </c>
      <c r="AX409" s="13" t="s">
        <v>86</v>
      </c>
      <c r="AY409" s="156" t="s">
        <v>175</v>
      </c>
    </row>
    <row r="410" spans="2:65" s="12" customFormat="1" ht="11.25">
      <c r="B410" s="148"/>
      <c r="D410" s="149" t="s">
        <v>185</v>
      </c>
      <c r="E410" s="150" t="s">
        <v>48</v>
      </c>
      <c r="F410" s="151" t="s">
        <v>1969</v>
      </c>
      <c r="H410" s="150" t="s">
        <v>48</v>
      </c>
      <c r="I410" s="152"/>
      <c r="L410" s="148"/>
      <c r="M410" s="153"/>
      <c r="T410" s="154"/>
      <c r="AT410" s="150" t="s">
        <v>185</v>
      </c>
      <c r="AU410" s="150" t="s">
        <v>94</v>
      </c>
      <c r="AV410" s="12" t="s">
        <v>23</v>
      </c>
      <c r="AW410" s="12" t="s">
        <v>46</v>
      </c>
      <c r="AX410" s="12" t="s">
        <v>86</v>
      </c>
      <c r="AY410" s="150" t="s">
        <v>175</v>
      </c>
    </row>
    <row r="411" spans="2:65" s="13" customFormat="1" ht="11.25">
      <c r="B411" s="155"/>
      <c r="D411" s="149" t="s">
        <v>185</v>
      </c>
      <c r="E411" s="156" t="s">
        <v>48</v>
      </c>
      <c r="F411" s="157" t="s">
        <v>1970</v>
      </c>
      <c r="H411" s="158">
        <v>42.75</v>
      </c>
      <c r="I411" s="159"/>
      <c r="L411" s="155"/>
      <c r="M411" s="160"/>
      <c r="T411" s="161"/>
      <c r="AT411" s="156" t="s">
        <v>185</v>
      </c>
      <c r="AU411" s="156" t="s">
        <v>94</v>
      </c>
      <c r="AV411" s="13" t="s">
        <v>94</v>
      </c>
      <c r="AW411" s="13" t="s">
        <v>46</v>
      </c>
      <c r="AX411" s="13" t="s">
        <v>86</v>
      </c>
      <c r="AY411" s="156" t="s">
        <v>175</v>
      </c>
    </row>
    <row r="412" spans="2:65" s="12" customFormat="1" ht="11.25">
      <c r="B412" s="148"/>
      <c r="D412" s="149" t="s">
        <v>185</v>
      </c>
      <c r="E412" s="150" t="s">
        <v>48</v>
      </c>
      <c r="F412" s="151" t="s">
        <v>1975</v>
      </c>
      <c r="H412" s="150" t="s">
        <v>48</v>
      </c>
      <c r="I412" s="152"/>
      <c r="L412" s="148"/>
      <c r="M412" s="153"/>
      <c r="T412" s="154"/>
      <c r="AT412" s="150" t="s">
        <v>185</v>
      </c>
      <c r="AU412" s="150" t="s">
        <v>94</v>
      </c>
      <c r="AV412" s="12" t="s">
        <v>23</v>
      </c>
      <c r="AW412" s="12" t="s">
        <v>46</v>
      </c>
      <c r="AX412" s="12" t="s">
        <v>86</v>
      </c>
      <c r="AY412" s="150" t="s">
        <v>175</v>
      </c>
    </row>
    <row r="413" spans="2:65" s="13" customFormat="1" ht="11.25">
      <c r="B413" s="155"/>
      <c r="D413" s="149" t="s">
        <v>185</v>
      </c>
      <c r="E413" s="156" t="s">
        <v>48</v>
      </c>
      <c r="F413" s="157" t="s">
        <v>1976</v>
      </c>
      <c r="H413" s="158">
        <v>12.6</v>
      </c>
      <c r="I413" s="159"/>
      <c r="L413" s="155"/>
      <c r="M413" s="160"/>
      <c r="T413" s="161"/>
      <c r="AT413" s="156" t="s">
        <v>185</v>
      </c>
      <c r="AU413" s="156" t="s">
        <v>94</v>
      </c>
      <c r="AV413" s="13" t="s">
        <v>94</v>
      </c>
      <c r="AW413" s="13" t="s">
        <v>46</v>
      </c>
      <c r="AX413" s="13" t="s">
        <v>86</v>
      </c>
      <c r="AY413" s="156" t="s">
        <v>175</v>
      </c>
    </row>
    <row r="414" spans="2:65" s="12" customFormat="1" ht="11.25">
      <c r="B414" s="148"/>
      <c r="D414" s="149" t="s">
        <v>185</v>
      </c>
      <c r="E414" s="150" t="s">
        <v>48</v>
      </c>
      <c r="F414" s="151" t="s">
        <v>1977</v>
      </c>
      <c r="H414" s="150" t="s">
        <v>48</v>
      </c>
      <c r="I414" s="152"/>
      <c r="L414" s="148"/>
      <c r="M414" s="153"/>
      <c r="T414" s="154"/>
      <c r="AT414" s="150" t="s">
        <v>185</v>
      </c>
      <c r="AU414" s="150" t="s">
        <v>94</v>
      </c>
      <c r="AV414" s="12" t="s">
        <v>23</v>
      </c>
      <c r="AW414" s="12" t="s">
        <v>46</v>
      </c>
      <c r="AX414" s="12" t="s">
        <v>86</v>
      </c>
      <c r="AY414" s="150" t="s">
        <v>175</v>
      </c>
    </row>
    <row r="415" spans="2:65" s="13" customFormat="1" ht="11.25">
      <c r="B415" s="155"/>
      <c r="D415" s="149" t="s">
        <v>185</v>
      </c>
      <c r="E415" s="156" t="s">
        <v>48</v>
      </c>
      <c r="F415" s="157" t="s">
        <v>1979</v>
      </c>
      <c r="H415" s="158">
        <v>19.2</v>
      </c>
      <c r="I415" s="159"/>
      <c r="L415" s="155"/>
      <c r="M415" s="160"/>
      <c r="T415" s="161"/>
      <c r="AT415" s="156" t="s">
        <v>185</v>
      </c>
      <c r="AU415" s="156" t="s">
        <v>94</v>
      </c>
      <c r="AV415" s="13" t="s">
        <v>94</v>
      </c>
      <c r="AW415" s="13" t="s">
        <v>46</v>
      </c>
      <c r="AX415" s="13" t="s">
        <v>86</v>
      </c>
      <c r="AY415" s="156" t="s">
        <v>175</v>
      </c>
    </row>
    <row r="416" spans="2:65" s="14" customFormat="1" ht="11.25">
      <c r="B416" s="162"/>
      <c r="D416" s="149" t="s">
        <v>185</v>
      </c>
      <c r="E416" s="163" t="s">
        <v>48</v>
      </c>
      <c r="F416" s="164" t="s">
        <v>209</v>
      </c>
      <c r="H416" s="165">
        <v>276.625</v>
      </c>
      <c r="I416" s="166"/>
      <c r="L416" s="162"/>
      <c r="M416" s="167"/>
      <c r="T416" s="168"/>
      <c r="AT416" s="163" t="s">
        <v>185</v>
      </c>
      <c r="AU416" s="163" t="s">
        <v>94</v>
      </c>
      <c r="AV416" s="14" t="s">
        <v>210</v>
      </c>
      <c r="AW416" s="14" t="s">
        <v>46</v>
      </c>
      <c r="AX416" s="14" t="s">
        <v>23</v>
      </c>
      <c r="AY416" s="163" t="s">
        <v>175</v>
      </c>
    </row>
    <row r="417" spans="2:65" s="1" customFormat="1" ht="37.9" customHeight="1">
      <c r="B417" s="32"/>
      <c r="C417" s="131" t="s">
        <v>568</v>
      </c>
      <c r="D417" s="131" t="s">
        <v>177</v>
      </c>
      <c r="E417" s="132" t="s">
        <v>1980</v>
      </c>
      <c r="F417" s="133" t="s">
        <v>1981</v>
      </c>
      <c r="G417" s="134" t="s">
        <v>1075</v>
      </c>
      <c r="H417" s="135">
        <v>230.77500000000001</v>
      </c>
      <c r="I417" s="136"/>
      <c r="J417" s="137">
        <f>ROUND(I417*H417,2)</f>
        <v>0</v>
      </c>
      <c r="K417" s="133" t="s">
        <v>181</v>
      </c>
      <c r="L417" s="32"/>
      <c r="M417" s="138" t="s">
        <v>48</v>
      </c>
      <c r="N417" s="139" t="s">
        <v>57</v>
      </c>
      <c r="P417" s="140">
        <f>O417*H417</f>
        <v>0</v>
      </c>
      <c r="Q417" s="140">
        <v>0</v>
      </c>
      <c r="R417" s="140">
        <f>Q417*H417</f>
        <v>0</v>
      </c>
      <c r="S417" s="140">
        <v>0</v>
      </c>
      <c r="T417" s="141">
        <f>S417*H417</f>
        <v>0</v>
      </c>
      <c r="AR417" s="142" t="s">
        <v>210</v>
      </c>
      <c r="AT417" s="142" t="s">
        <v>177</v>
      </c>
      <c r="AU417" s="142" t="s">
        <v>94</v>
      </c>
      <c r="AY417" s="16" t="s">
        <v>175</v>
      </c>
      <c r="BE417" s="143">
        <f>IF(N417="základní",J417,0)</f>
        <v>0</v>
      </c>
      <c r="BF417" s="143">
        <f>IF(N417="snížená",J417,0)</f>
        <v>0</v>
      </c>
      <c r="BG417" s="143">
        <f>IF(N417="zákl. přenesená",J417,0)</f>
        <v>0</v>
      </c>
      <c r="BH417" s="143">
        <f>IF(N417="sníž. přenesená",J417,0)</f>
        <v>0</v>
      </c>
      <c r="BI417" s="143">
        <f>IF(N417="nulová",J417,0)</f>
        <v>0</v>
      </c>
      <c r="BJ417" s="16" t="s">
        <v>23</v>
      </c>
      <c r="BK417" s="143">
        <f>ROUND(I417*H417,2)</f>
        <v>0</v>
      </c>
      <c r="BL417" s="16" t="s">
        <v>210</v>
      </c>
      <c r="BM417" s="142" t="s">
        <v>1982</v>
      </c>
    </row>
    <row r="418" spans="2:65" s="1" customFormat="1" ht="11.25">
      <c r="B418" s="32"/>
      <c r="D418" s="144" t="s">
        <v>183</v>
      </c>
      <c r="F418" s="145" t="s">
        <v>1983</v>
      </c>
      <c r="I418" s="146"/>
      <c r="L418" s="32"/>
      <c r="M418" s="147"/>
      <c r="T418" s="53"/>
      <c r="AT418" s="16" t="s">
        <v>183</v>
      </c>
      <c r="AU418" s="16" t="s">
        <v>94</v>
      </c>
    </row>
    <row r="419" spans="2:65" s="12" customFormat="1" ht="11.25">
      <c r="B419" s="148"/>
      <c r="D419" s="149" t="s">
        <v>185</v>
      </c>
      <c r="E419" s="150" t="s">
        <v>48</v>
      </c>
      <c r="F419" s="151" t="s">
        <v>1724</v>
      </c>
      <c r="H419" s="150" t="s">
        <v>48</v>
      </c>
      <c r="I419" s="152"/>
      <c r="L419" s="148"/>
      <c r="M419" s="153"/>
      <c r="T419" s="154"/>
      <c r="AT419" s="150" t="s">
        <v>185</v>
      </c>
      <c r="AU419" s="150" t="s">
        <v>94</v>
      </c>
      <c r="AV419" s="12" t="s">
        <v>23</v>
      </c>
      <c r="AW419" s="12" t="s">
        <v>46</v>
      </c>
      <c r="AX419" s="12" t="s">
        <v>86</v>
      </c>
      <c r="AY419" s="150" t="s">
        <v>175</v>
      </c>
    </row>
    <row r="420" spans="2:65" s="12" customFormat="1" ht="11.25">
      <c r="B420" s="148"/>
      <c r="D420" s="149" t="s">
        <v>185</v>
      </c>
      <c r="E420" s="150" t="s">
        <v>48</v>
      </c>
      <c r="F420" s="151" t="s">
        <v>1838</v>
      </c>
      <c r="H420" s="150" t="s">
        <v>48</v>
      </c>
      <c r="I420" s="152"/>
      <c r="L420" s="148"/>
      <c r="M420" s="153"/>
      <c r="T420" s="154"/>
      <c r="AT420" s="150" t="s">
        <v>185</v>
      </c>
      <c r="AU420" s="150" t="s">
        <v>94</v>
      </c>
      <c r="AV420" s="12" t="s">
        <v>23</v>
      </c>
      <c r="AW420" s="12" t="s">
        <v>46</v>
      </c>
      <c r="AX420" s="12" t="s">
        <v>86</v>
      </c>
      <c r="AY420" s="150" t="s">
        <v>175</v>
      </c>
    </row>
    <row r="421" spans="2:65" s="13" customFormat="1" ht="11.25">
      <c r="B421" s="155"/>
      <c r="D421" s="149" t="s">
        <v>185</v>
      </c>
      <c r="E421" s="156" t="s">
        <v>48</v>
      </c>
      <c r="F421" s="157" t="s">
        <v>1984</v>
      </c>
      <c r="H421" s="158">
        <v>146.17500000000001</v>
      </c>
      <c r="I421" s="159"/>
      <c r="L421" s="155"/>
      <c r="M421" s="160"/>
      <c r="T421" s="161"/>
      <c r="AT421" s="156" t="s">
        <v>185</v>
      </c>
      <c r="AU421" s="156" t="s">
        <v>94</v>
      </c>
      <c r="AV421" s="13" t="s">
        <v>94</v>
      </c>
      <c r="AW421" s="13" t="s">
        <v>46</v>
      </c>
      <c r="AX421" s="13" t="s">
        <v>86</v>
      </c>
      <c r="AY421" s="156" t="s">
        <v>175</v>
      </c>
    </row>
    <row r="422" spans="2:65" s="12" customFormat="1" ht="11.25">
      <c r="B422" s="148"/>
      <c r="D422" s="149" t="s">
        <v>185</v>
      </c>
      <c r="E422" s="150" t="s">
        <v>48</v>
      </c>
      <c r="F422" s="151" t="s">
        <v>1840</v>
      </c>
      <c r="H422" s="150" t="s">
        <v>48</v>
      </c>
      <c r="I422" s="152"/>
      <c r="L422" s="148"/>
      <c r="M422" s="153"/>
      <c r="T422" s="154"/>
      <c r="AT422" s="150" t="s">
        <v>185</v>
      </c>
      <c r="AU422" s="150" t="s">
        <v>94</v>
      </c>
      <c r="AV422" s="12" t="s">
        <v>23</v>
      </c>
      <c r="AW422" s="12" t="s">
        <v>46</v>
      </c>
      <c r="AX422" s="12" t="s">
        <v>86</v>
      </c>
      <c r="AY422" s="150" t="s">
        <v>175</v>
      </c>
    </row>
    <row r="423" spans="2:65" s="13" customFormat="1" ht="11.25">
      <c r="B423" s="155"/>
      <c r="D423" s="149" t="s">
        <v>185</v>
      </c>
      <c r="E423" s="156" t="s">
        <v>48</v>
      </c>
      <c r="F423" s="157" t="s">
        <v>1985</v>
      </c>
      <c r="H423" s="158">
        <v>48.15</v>
      </c>
      <c r="I423" s="159"/>
      <c r="L423" s="155"/>
      <c r="M423" s="160"/>
      <c r="T423" s="161"/>
      <c r="AT423" s="156" t="s">
        <v>185</v>
      </c>
      <c r="AU423" s="156" t="s">
        <v>94</v>
      </c>
      <c r="AV423" s="13" t="s">
        <v>94</v>
      </c>
      <c r="AW423" s="13" t="s">
        <v>46</v>
      </c>
      <c r="AX423" s="13" t="s">
        <v>86</v>
      </c>
      <c r="AY423" s="156" t="s">
        <v>175</v>
      </c>
    </row>
    <row r="424" spans="2:65" s="12" customFormat="1" ht="11.25">
      <c r="B424" s="148"/>
      <c r="D424" s="149" t="s">
        <v>185</v>
      </c>
      <c r="E424" s="150" t="s">
        <v>48</v>
      </c>
      <c r="F424" s="151" t="s">
        <v>1969</v>
      </c>
      <c r="H424" s="150" t="s">
        <v>48</v>
      </c>
      <c r="I424" s="152"/>
      <c r="L424" s="148"/>
      <c r="M424" s="153"/>
      <c r="T424" s="154"/>
      <c r="AT424" s="150" t="s">
        <v>185</v>
      </c>
      <c r="AU424" s="150" t="s">
        <v>94</v>
      </c>
      <c r="AV424" s="12" t="s">
        <v>23</v>
      </c>
      <c r="AW424" s="12" t="s">
        <v>46</v>
      </c>
      <c r="AX424" s="12" t="s">
        <v>86</v>
      </c>
      <c r="AY424" s="150" t="s">
        <v>175</v>
      </c>
    </row>
    <row r="425" spans="2:65" s="13" customFormat="1" ht="11.25">
      <c r="B425" s="155"/>
      <c r="D425" s="149" t="s">
        <v>185</v>
      </c>
      <c r="E425" s="156" t="s">
        <v>48</v>
      </c>
      <c r="F425" s="157" t="s">
        <v>1986</v>
      </c>
      <c r="H425" s="158">
        <v>36.450000000000003</v>
      </c>
      <c r="I425" s="159"/>
      <c r="L425" s="155"/>
      <c r="M425" s="160"/>
      <c r="T425" s="161"/>
      <c r="AT425" s="156" t="s">
        <v>185</v>
      </c>
      <c r="AU425" s="156" t="s">
        <v>94</v>
      </c>
      <c r="AV425" s="13" t="s">
        <v>94</v>
      </c>
      <c r="AW425" s="13" t="s">
        <v>46</v>
      </c>
      <c r="AX425" s="13" t="s">
        <v>86</v>
      </c>
      <c r="AY425" s="156" t="s">
        <v>175</v>
      </c>
    </row>
    <row r="426" spans="2:65" s="14" customFormat="1" ht="11.25">
      <c r="B426" s="162"/>
      <c r="D426" s="149" t="s">
        <v>185</v>
      </c>
      <c r="E426" s="163" t="s">
        <v>48</v>
      </c>
      <c r="F426" s="164" t="s">
        <v>209</v>
      </c>
      <c r="H426" s="165">
        <v>230.77500000000001</v>
      </c>
      <c r="I426" s="166"/>
      <c r="L426" s="162"/>
      <c r="M426" s="167"/>
      <c r="T426" s="168"/>
      <c r="AT426" s="163" t="s">
        <v>185</v>
      </c>
      <c r="AU426" s="163" t="s">
        <v>94</v>
      </c>
      <c r="AV426" s="14" t="s">
        <v>210</v>
      </c>
      <c r="AW426" s="14" t="s">
        <v>46</v>
      </c>
      <c r="AX426" s="14" t="s">
        <v>23</v>
      </c>
      <c r="AY426" s="163" t="s">
        <v>175</v>
      </c>
    </row>
    <row r="427" spans="2:65" s="1" customFormat="1" ht="44.25" customHeight="1">
      <c r="B427" s="32"/>
      <c r="C427" s="131" t="s">
        <v>573</v>
      </c>
      <c r="D427" s="131" t="s">
        <v>177</v>
      </c>
      <c r="E427" s="132" t="s">
        <v>1987</v>
      </c>
      <c r="F427" s="133" t="s">
        <v>1988</v>
      </c>
      <c r="G427" s="134" t="s">
        <v>1075</v>
      </c>
      <c r="H427" s="135">
        <v>27</v>
      </c>
      <c r="I427" s="136"/>
      <c r="J427" s="137">
        <f>ROUND(I427*H427,2)</f>
        <v>0</v>
      </c>
      <c r="K427" s="133" t="s">
        <v>181</v>
      </c>
      <c r="L427" s="32"/>
      <c r="M427" s="138" t="s">
        <v>48</v>
      </c>
      <c r="N427" s="139" t="s">
        <v>57</v>
      </c>
      <c r="P427" s="140">
        <f>O427*H427</f>
        <v>0</v>
      </c>
      <c r="Q427" s="140">
        <v>0</v>
      </c>
      <c r="R427" s="140">
        <f>Q427*H427</f>
        <v>0</v>
      </c>
      <c r="S427" s="140">
        <v>0</v>
      </c>
      <c r="T427" s="141">
        <f>S427*H427</f>
        <v>0</v>
      </c>
      <c r="AR427" s="142" t="s">
        <v>210</v>
      </c>
      <c r="AT427" s="142" t="s">
        <v>177</v>
      </c>
      <c r="AU427" s="142" t="s">
        <v>94</v>
      </c>
      <c r="AY427" s="16" t="s">
        <v>175</v>
      </c>
      <c r="BE427" s="143">
        <f>IF(N427="základní",J427,0)</f>
        <v>0</v>
      </c>
      <c r="BF427" s="143">
        <f>IF(N427="snížená",J427,0)</f>
        <v>0</v>
      </c>
      <c r="BG427" s="143">
        <f>IF(N427="zákl. přenesená",J427,0)</f>
        <v>0</v>
      </c>
      <c r="BH427" s="143">
        <f>IF(N427="sníž. přenesená",J427,0)</f>
        <v>0</v>
      </c>
      <c r="BI427" s="143">
        <f>IF(N427="nulová",J427,0)</f>
        <v>0</v>
      </c>
      <c r="BJ427" s="16" t="s">
        <v>23</v>
      </c>
      <c r="BK427" s="143">
        <f>ROUND(I427*H427,2)</f>
        <v>0</v>
      </c>
      <c r="BL427" s="16" t="s">
        <v>210</v>
      </c>
      <c r="BM427" s="142" t="s">
        <v>1989</v>
      </c>
    </row>
    <row r="428" spans="2:65" s="1" customFormat="1" ht="11.25">
      <c r="B428" s="32"/>
      <c r="D428" s="144" t="s">
        <v>183</v>
      </c>
      <c r="F428" s="145" t="s">
        <v>1990</v>
      </c>
      <c r="I428" s="146"/>
      <c r="L428" s="32"/>
      <c r="M428" s="147"/>
      <c r="T428" s="53"/>
      <c r="AT428" s="16" t="s">
        <v>183</v>
      </c>
      <c r="AU428" s="16" t="s">
        <v>94</v>
      </c>
    </row>
    <row r="429" spans="2:65" s="12" customFormat="1" ht="11.25">
      <c r="B429" s="148"/>
      <c r="D429" s="149" t="s">
        <v>185</v>
      </c>
      <c r="E429" s="150" t="s">
        <v>48</v>
      </c>
      <c r="F429" s="151" t="s">
        <v>1724</v>
      </c>
      <c r="H429" s="150" t="s">
        <v>48</v>
      </c>
      <c r="I429" s="152"/>
      <c r="L429" s="148"/>
      <c r="M429" s="153"/>
      <c r="T429" s="154"/>
      <c r="AT429" s="150" t="s">
        <v>185</v>
      </c>
      <c r="AU429" s="150" t="s">
        <v>94</v>
      </c>
      <c r="AV429" s="12" t="s">
        <v>23</v>
      </c>
      <c r="AW429" s="12" t="s">
        <v>46</v>
      </c>
      <c r="AX429" s="12" t="s">
        <v>86</v>
      </c>
      <c r="AY429" s="150" t="s">
        <v>175</v>
      </c>
    </row>
    <row r="430" spans="2:65" s="12" customFormat="1" ht="11.25">
      <c r="B430" s="148"/>
      <c r="D430" s="149" t="s">
        <v>185</v>
      </c>
      <c r="E430" s="150" t="s">
        <v>48</v>
      </c>
      <c r="F430" s="151" t="s">
        <v>1975</v>
      </c>
      <c r="H430" s="150" t="s">
        <v>48</v>
      </c>
      <c r="I430" s="152"/>
      <c r="L430" s="148"/>
      <c r="M430" s="153"/>
      <c r="T430" s="154"/>
      <c r="AT430" s="150" t="s">
        <v>185</v>
      </c>
      <c r="AU430" s="150" t="s">
        <v>94</v>
      </c>
      <c r="AV430" s="12" t="s">
        <v>23</v>
      </c>
      <c r="AW430" s="12" t="s">
        <v>46</v>
      </c>
      <c r="AX430" s="12" t="s">
        <v>86</v>
      </c>
      <c r="AY430" s="150" t="s">
        <v>175</v>
      </c>
    </row>
    <row r="431" spans="2:65" s="13" customFormat="1" ht="11.25">
      <c r="B431" s="155"/>
      <c r="D431" s="149" t="s">
        <v>185</v>
      </c>
      <c r="E431" s="156" t="s">
        <v>48</v>
      </c>
      <c r="F431" s="157" t="s">
        <v>1991</v>
      </c>
      <c r="H431" s="158">
        <v>7.8</v>
      </c>
      <c r="I431" s="159"/>
      <c r="L431" s="155"/>
      <c r="M431" s="160"/>
      <c r="T431" s="161"/>
      <c r="AT431" s="156" t="s">
        <v>185</v>
      </c>
      <c r="AU431" s="156" t="s">
        <v>94</v>
      </c>
      <c r="AV431" s="13" t="s">
        <v>94</v>
      </c>
      <c r="AW431" s="13" t="s">
        <v>46</v>
      </c>
      <c r="AX431" s="13" t="s">
        <v>86</v>
      </c>
      <c r="AY431" s="156" t="s">
        <v>175</v>
      </c>
    </row>
    <row r="432" spans="2:65" s="12" customFormat="1" ht="11.25">
      <c r="B432" s="148"/>
      <c r="D432" s="149" t="s">
        <v>185</v>
      </c>
      <c r="E432" s="150" t="s">
        <v>48</v>
      </c>
      <c r="F432" s="151" t="s">
        <v>1992</v>
      </c>
      <c r="H432" s="150" t="s">
        <v>48</v>
      </c>
      <c r="I432" s="152"/>
      <c r="L432" s="148"/>
      <c r="M432" s="153"/>
      <c r="T432" s="154"/>
      <c r="AT432" s="150" t="s">
        <v>185</v>
      </c>
      <c r="AU432" s="150" t="s">
        <v>94</v>
      </c>
      <c r="AV432" s="12" t="s">
        <v>23</v>
      </c>
      <c r="AW432" s="12" t="s">
        <v>46</v>
      </c>
      <c r="AX432" s="12" t="s">
        <v>86</v>
      </c>
      <c r="AY432" s="150" t="s">
        <v>175</v>
      </c>
    </row>
    <row r="433" spans="2:65" s="13" customFormat="1" ht="11.25">
      <c r="B433" s="155"/>
      <c r="D433" s="149" t="s">
        <v>185</v>
      </c>
      <c r="E433" s="156" t="s">
        <v>48</v>
      </c>
      <c r="F433" s="157" t="s">
        <v>1734</v>
      </c>
      <c r="H433" s="158">
        <v>19.2</v>
      </c>
      <c r="I433" s="159"/>
      <c r="L433" s="155"/>
      <c r="M433" s="160"/>
      <c r="T433" s="161"/>
      <c r="AT433" s="156" t="s">
        <v>185</v>
      </c>
      <c r="AU433" s="156" t="s">
        <v>94</v>
      </c>
      <c r="AV433" s="13" t="s">
        <v>94</v>
      </c>
      <c r="AW433" s="13" t="s">
        <v>46</v>
      </c>
      <c r="AX433" s="13" t="s">
        <v>86</v>
      </c>
      <c r="AY433" s="156" t="s">
        <v>175</v>
      </c>
    </row>
    <row r="434" spans="2:65" s="14" customFormat="1" ht="11.25">
      <c r="B434" s="162"/>
      <c r="D434" s="149" t="s">
        <v>185</v>
      </c>
      <c r="E434" s="163" t="s">
        <v>48</v>
      </c>
      <c r="F434" s="164" t="s">
        <v>209</v>
      </c>
      <c r="H434" s="165">
        <v>27</v>
      </c>
      <c r="I434" s="166"/>
      <c r="L434" s="162"/>
      <c r="M434" s="167"/>
      <c r="T434" s="168"/>
      <c r="AT434" s="163" t="s">
        <v>185</v>
      </c>
      <c r="AU434" s="163" t="s">
        <v>94</v>
      </c>
      <c r="AV434" s="14" t="s">
        <v>210</v>
      </c>
      <c r="AW434" s="14" t="s">
        <v>46</v>
      </c>
      <c r="AX434" s="14" t="s">
        <v>23</v>
      </c>
      <c r="AY434" s="163" t="s">
        <v>175</v>
      </c>
    </row>
    <row r="435" spans="2:65" s="1" customFormat="1" ht="33" customHeight="1">
      <c r="B435" s="32"/>
      <c r="C435" s="131" t="s">
        <v>578</v>
      </c>
      <c r="D435" s="131" t="s">
        <v>177</v>
      </c>
      <c r="E435" s="132" t="s">
        <v>1464</v>
      </c>
      <c r="F435" s="133" t="s">
        <v>1465</v>
      </c>
      <c r="G435" s="134" t="s">
        <v>1075</v>
      </c>
      <c r="H435" s="135">
        <v>238.4</v>
      </c>
      <c r="I435" s="136"/>
      <c r="J435" s="137">
        <f>ROUND(I435*H435,2)</f>
        <v>0</v>
      </c>
      <c r="K435" s="133" t="s">
        <v>181</v>
      </c>
      <c r="L435" s="32"/>
      <c r="M435" s="138" t="s">
        <v>48</v>
      </c>
      <c r="N435" s="139" t="s">
        <v>57</v>
      </c>
      <c r="P435" s="140">
        <f>O435*H435</f>
        <v>0</v>
      </c>
      <c r="Q435" s="140">
        <v>0</v>
      </c>
      <c r="R435" s="140">
        <f>Q435*H435</f>
        <v>0</v>
      </c>
      <c r="S435" s="140">
        <v>0</v>
      </c>
      <c r="T435" s="141">
        <f>S435*H435</f>
        <v>0</v>
      </c>
      <c r="AR435" s="142" t="s">
        <v>210</v>
      </c>
      <c r="AT435" s="142" t="s">
        <v>177</v>
      </c>
      <c r="AU435" s="142" t="s">
        <v>94</v>
      </c>
      <c r="AY435" s="16" t="s">
        <v>175</v>
      </c>
      <c r="BE435" s="143">
        <f>IF(N435="základní",J435,0)</f>
        <v>0</v>
      </c>
      <c r="BF435" s="143">
        <f>IF(N435="snížená",J435,0)</f>
        <v>0</v>
      </c>
      <c r="BG435" s="143">
        <f>IF(N435="zákl. přenesená",J435,0)</f>
        <v>0</v>
      </c>
      <c r="BH435" s="143">
        <f>IF(N435="sníž. přenesená",J435,0)</f>
        <v>0</v>
      </c>
      <c r="BI435" s="143">
        <f>IF(N435="nulová",J435,0)</f>
        <v>0</v>
      </c>
      <c r="BJ435" s="16" t="s">
        <v>23</v>
      </c>
      <c r="BK435" s="143">
        <f>ROUND(I435*H435,2)</f>
        <v>0</v>
      </c>
      <c r="BL435" s="16" t="s">
        <v>210</v>
      </c>
      <c r="BM435" s="142" t="s">
        <v>1993</v>
      </c>
    </row>
    <row r="436" spans="2:65" s="1" customFormat="1" ht="11.25">
      <c r="B436" s="32"/>
      <c r="D436" s="144" t="s">
        <v>183</v>
      </c>
      <c r="F436" s="145" t="s">
        <v>1467</v>
      </c>
      <c r="I436" s="146"/>
      <c r="L436" s="32"/>
      <c r="M436" s="147"/>
      <c r="T436" s="53"/>
      <c r="AT436" s="16" t="s">
        <v>183</v>
      </c>
      <c r="AU436" s="16" t="s">
        <v>94</v>
      </c>
    </row>
    <row r="437" spans="2:65" s="12" customFormat="1" ht="11.25">
      <c r="B437" s="148"/>
      <c r="D437" s="149" t="s">
        <v>185</v>
      </c>
      <c r="E437" s="150" t="s">
        <v>48</v>
      </c>
      <c r="F437" s="151" t="s">
        <v>1724</v>
      </c>
      <c r="H437" s="150" t="s">
        <v>48</v>
      </c>
      <c r="I437" s="152"/>
      <c r="L437" s="148"/>
      <c r="M437" s="153"/>
      <c r="T437" s="154"/>
      <c r="AT437" s="150" t="s">
        <v>185</v>
      </c>
      <c r="AU437" s="150" t="s">
        <v>94</v>
      </c>
      <c r="AV437" s="12" t="s">
        <v>23</v>
      </c>
      <c r="AW437" s="12" t="s">
        <v>46</v>
      </c>
      <c r="AX437" s="12" t="s">
        <v>86</v>
      </c>
      <c r="AY437" s="150" t="s">
        <v>175</v>
      </c>
    </row>
    <row r="438" spans="2:65" s="12" customFormat="1" ht="11.25">
      <c r="B438" s="148"/>
      <c r="D438" s="149" t="s">
        <v>185</v>
      </c>
      <c r="E438" s="150" t="s">
        <v>48</v>
      </c>
      <c r="F438" s="151" t="s">
        <v>1838</v>
      </c>
      <c r="H438" s="150" t="s">
        <v>48</v>
      </c>
      <c r="I438" s="152"/>
      <c r="L438" s="148"/>
      <c r="M438" s="153"/>
      <c r="T438" s="154"/>
      <c r="AT438" s="150" t="s">
        <v>185</v>
      </c>
      <c r="AU438" s="150" t="s">
        <v>94</v>
      </c>
      <c r="AV438" s="12" t="s">
        <v>23</v>
      </c>
      <c r="AW438" s="12" t="s">
        <v>46</v>
      </c>
      <c r="AX438" s="12" t="s">
        <v>86</v>
      </c>
      <c r="AY438" s="150" t="s">
        <v>175</v>
      </c>
    </row>
    <row r="439" spans="2:65" s="13" customFormat="1" ht="11.25">
      <c r="B439" s="155"/>
      <c r="D439" s="149" t="s">
        <v>185</v>
      </c>
      <c r="E439" s="156" t="s">
        <v>48</v>
      </c>
      <c r="F439" s="157" t="s">
        <v>1994</v>
      </c>
      <c r="H439" s="158">
        <v>154.19999999999999</v>
      </c>
      <c r="I439" s="159"/>
      <c r="L439" s="155"/>
      <c r="M439" s="160"/>
      <c r="T439" s="161"/>
      <c r="AT439" s="156" t="s">
        <v>185</v>
      </c>
      <c r="AU439" s="156" t="s">
        <v>94</v>
      </c>
      <c r="AV439" s="13" t="s">
        <v>94</v>
      </c>
      <c r="AW439" s="13" t="s">
        <v>46</v>
      </c>
      <c r="AX439" s="13" t="s">
        <v>86</v>
      </c>
      <c r="AY439" s="156" t="s">
        <v>175</v>
      </c>
    </row>
    <row r="440" spans="2:65" s="12" customFormat="1" ht="11.25">
      <c r="B440" s="148"/>
      <c r="D440" s="149" t="s">
        <v>185</v>
      </c>
      <c r="E440" s="150" t="s">
        <v>48</v>
      </c>
      <c r="F440" s="151" t="s">
        <v>1840</v>
      </c>
      <c r="H440" s="150" t="s">
        <v>48</v>
      </c>
      <c r="I440" s="152"/>
      <c r="L440" s="148"/>
      <c r="M440" s="153"/>
      <c r="T440" s="154"/>
      <c r="AT440" s="150" t="s">
        <v>185</v>
      </c>
      <c r="AU440" s="150" t="s">
        <v>94</v>
      </c>
      <c r="AV440" s="12" t="s">
        <v>23</v>
      </c>
      <c r="AW440" s="12" t="s">
        <v>46</v>
      </c>
      <c r="AX440" s="12" t="s">
        <v>86</v>
      </c>
      <c r="AY440" s="150" t="s">
        <v>175</v>
      </c>
    </row>
    <row r="441" spans="2:65" s="13" customFormat="1" ht="11.25">
      <c r="B441" s="155"/>
      <c r="D441" s="149" t="s">
        <v>185</v>
      </c>
      <c r="E441" s="156" t="s">
        <v>48</v>
      </c>
      <c r="F441" s="157" t="s">
        <v>1995</v>
      </c>
      <c r="H441" s="158">
        <v>53</v>
      </c>
      <c r="I441" s="159"/>
      <c r="L441" s="155"/>
      <c r="M441" s="160"/>
      <c r="T441" s="161"/>
      <c r="AT441" s="156" t="s">
        <v>185</v>
      </c>
      <c r="AU441" s="156" t="s">
        <v>94</v>
      </c>
      <c r="AV441" s="13" t="s">
        <v>94</v>
      </c>
      <c r="AW441" s="13" t="s">
        <v>46</v>
      </c>
      <c r="AX441" s="13" t="s">
        <v>86</v>
      </c>
      <c r="AY441" s="156" t="s">
        <v>175</v>
      </c>
    </row>
    <row r="442" spans="2:65" s="12" customFormat="1" ht="11.25">
      <c r="B442" s="148"/>
      <c r="D442" s="149" t="s">
        <v>185</v>
      </c>
      <c r="E442" s="150" t="s">
        <v>48</v>
      </c>
      <c r="F442" s="151" t="s">
        <v>1969</v>
      </c>
      <c r="H442" s="150" t="s">
        <v>48</v>
      </c>
      <c r="I442" s="152"/>
      <c r="L442" s="148"/>
      <c r="M442" s="153"/>
      <c r="T442" s="154"/>
      <c r="AT442" s="150" t="s">
        <v>185</v>
      </c>
      <c r="AU442" s="150" t="s">
        <v>94</v>
      </c>
      <c r="AV442" s="12" t="s">
        <v>23</v>
      </c>
      <c r="AW442" s="12" t="s">
        <v>46</v>
      </c>
      <c r="AX442" s="12" t="s">
        <v>86</v>
      </c>
      <c r="AY442" s="150" t="s">
        <v>175</v>
      </c>
    </row>
    <row r="443" spans="2:65" s="13" customFormat="1" ht="11.25">
      <c r="B443" s="155"/>
      <c r="D443" s="149" t="s">
        <v>185</v>
      </c>
      <c r="E443" s="156" t="s">
        <v>48</v>
      </c>
      <c r="F443" s="157" t="s">
        <v>1996</v>
      </c>
      <c r="H443" s="158">
        <v>31.2</v>
      </c>
      <c r="I443" s="159"/>
      <c r="L443" s="155"/>
      <c r="M443" s="160"/>
      <c r="T443" s="161"/>
      <c r="AT443" s="156" t="s">
        <v>185</v>
      </c>
      <c r="AU443" s="156" t="s">
        <v>94</v>
      </c>
      <c r="AV443" s="13" t="s">
        <v>94</v>
      </c>
      <c r="AW443" s="13" t="s">
        <v>46</v>
      </c>
      <c r="AX443" s="13" t="s">
        <v>86</v>
      </c>
      <c r="AY443" s="156" t="s">
        <v>175</v>
      </c>
    </row>
    <row r="444" spans="2:65" s="14" customFormat="1" ht="11.25">
      <c r="B444" s="162"/>
      <c r="D444" s="149" t="s">
        <v>185</v>
      </c>
      <c r="E444" s="163" t="s">
        <v>48</v>
      </c>
      <c r="F444" s="164" t="s">
        <v>209</v>
      </c>
      <c r="H444" s="165">
        <v>238.4</v>
      </c>
      <c r="I444" s="166"/>
      <c r="L444" s="162"/>
      <c r="M444" s="167"/>
      <c r="T444" s="168"/>
      <c r="AT444" s="163" t="s">
        <v>185</v>
      </c>
      <c r="AU444" s="163" t="s">
        <v>94</v>
      </c>
      <c r="AV444" s="14" t="s">
        <v>210</v>
      </c>
      <c r="AW444" s="14" t="s">
        <v>46</v>
      </c>
      <c r="AX444" s="14" t="s">
        <v>23</v>
      </c>
      <c r="AY444" s="163" t="s">
        <v>175</v>
      </c>
    </row>
    <row r="445" spans="2:65" s="1" customFormat="1" ht="37.9" customHeight="1">
      <c r="B445" s="32"/>
      <c r="C445" s="131" t="s">
        <v>586</v>
      </c>
      <c r="D445" s="131" t="s">
        <v>177</v>
      </c>
      <c r="E445" s="132" t="s">
        <v>1997</v>
      </c>
      <c r="F445" s="133" t="s">
        <v>1998</v>
      </c>
      <c r="G445" s="134" t="s">
        <v>1075</v>
      </c>
      <c r="H445" s="135">
        <v>27</v>
      </c>
      <c r="I445" s="136"/>
      <c r="J445" s="137">
        <f>ROUND(I445*H445,2)</f>
        <v>0</v>
      </c>
      <c r="K445" s="133" t="s">
        <v>181</v>
      </c>
      <c r="L445" s="32"/>
      <c r="M445" s="138" t="s">
        <v>48</v>
      </c>
      <c r="N445" s="139" t="s">
        <v>57</v>
      </c>
      <c r="P445" s="140">
        <f>O445*H445</f>
        <v>0</v>
      </c>
      <c r="Q445" s="140">
        <v>0</v>
      </c>
      <c r="R445" s="140">
        <f>Q445*H445</f>
        <v>0</v>
      </c>
      <c r="S445" s="140">
        <v>0</v>
      </c>
      <c r="T445" s="141">
        <f>S445*H445</f>
        <v>0</v>
      </c>
      <c r="AR445" s="142" t="s">
        <v>210</v>
      </c>
      <c r="AT445" s="142" t="s">
        <v>177</v>
      </c>
      <c r="AU445" s="142" t="s">
        <v>94</v>
      </c>
      <c r="AY445" s="16" t="s">
        <v>175</v>
      </c>
      <c r="BE445" s="143">
        <f>IF(N445="základní",J445,0)</f>
        <v>0</v>
      </c>
      <c r="BF445" s="143">
        <f>IF(N445="snížená",J445,0)</f>
        <v>0</v>
      </c>
      <c r="BG445" s="143">
        <f>IF(N445="zákl. přenesená",J445,0)</f>
        <v>0</v>
      </c>
      <c r="BH445" s="143">
        <f>IF(N445="sníž. přenesená",J445,0)</f>
        <v>0</v>
      </c>
      <c r="BI445" s="143">
        <f>IF(N445="nulová",J445,0)</f>
        <v>0</v>
      </c>
      <c r="BJ445" s="16" t="s">
        <v>23</v>
      </c>
      <c r="BK445" s="143">
        <f>ROUND(I445*H445,2)</f>
        <v>0</v>
      </c>
      <c r="BL445" s="16" t="s">
        <v>210</v>
      </c>
      <c r="BM445" s="142" t="s">
        <v>1999</v>
      </c>
    </row>
    <row r="446" spans="2:65" s="1" customFormat="1" ht="11.25">
      <c r="B446" s="32"/>
      <c r="D446" s="144" t="s">
        <v>183</v>
      </c>
      <c r="F446" s="145" t="s">
        <v>2000</v>
      </c>
      <c r="I446" s="146"/>
      <c r="L446" s="32"/>
      <c r="M446" s="147"/>
      <c r="T446" s="53"/>
      <c r="AT446" s="16" t="s">
        <v>183</v>
      </c>
      <c r="AU446" s="16" t="s">
        <v>94</v>
      </c>
    </row>
    <row r="447" spans="2:65" s="12" customFormat="1" ht="11.25">
      <c r="B447" s="148"/>
      <c r="D447" s="149" t="s">
        <v>185</v>
      </c>
      <c r="E447" s="150" t="s">
        <v>48</v>
      </c>
      <c r="F447" s="151" t="s">
        <v>1724</v>
      </c>
      <c r="H447" s="150" t="s">
        <v>48</v>
      </c>
      <c r="I447" s="152"/>
      <c r="L447" s="148"/>
      <c r="M447" s="153"/>
      <c r="T447" s="154"/>
      <c r="AT447" s="150" t="s">
        <v>185</v>
      </c>
      <c r="AU447" s="150" t="s">
        <v>94</v>
      </c>
      <c r="AV447" s="12" t="s">
        <v>23</v>
      </c>
      <c r="AW447" s="12" t="s">
        <v>46</v>
      </c>
      <c r="AX447" s="12" t="s">
        <v>86</v>
      </c>
      <c r="AY447" s="150" t="s">
        <v>175</v>
      </c>
    </row>
    <row r="448" spans="2:65" s="12" customFormat="1" ht="11.25">
      <c r="B448" s="148"/>
      <c r="D448" s="149" t="s">
        <v>185</v>
      </c>
      <c r="E448" s="150" t="s">
        <v>48</v>
      </c>
      <c r="F448" s="151" t="s">
        <v>1975</v>
      </c>
      <c r="H448" s="150" t="s">
        <v>48</v>
      </c>
      <c r="I448" s="152"/>
      <c r="L448" s="148"/>
      <c r="M448" s="153"/>
      <c r="T448" s="154"/>
      <c r="AT448" s="150" t="s">
        <v>185</v>
      </c>
      <c r="AU448" s="150" t="s">
        <v>94</v>
      </c>
      <c r="AV448" s="12" t="s">
        <v>23</v>
      </c>
      <c r="AW448" s="12" t="s">
        <v>46</v>
      </c>
      <c r="AX448" s="12" t="s">
        <v>86</v>
      </c>
      <c r="AY448" s="150" t="s">
        <v>175</v>
      </c>
    </row>
    <row r="449" spans="2:65" s="13" customFormat="1" ht="11.25">
      <c r="B449" s="155"/>
      <c r="D449" s="149" t="s">
        <v>185</v>
      </c>
      <c r="E449" s="156" t="s">
        <v>48</v>
      </c>
      <c r="F449" s="157" t="s">
        <v>1991</v>
      </c>
      <c r="H449" s="158">
        <v>7.8</v>
      </c>
      <c r="I449" s="159"/>
      <c r="L449" s="155"/>
      <c r="M449" s="160"/>
      <c r="T449" s="161"/>
      <c r="AT449" s="156" t="s">
        <v>185</v>
      </c>
      <c r="AU449" s="156" t="s">
        <v>94</v>
      </c>
      <c r="AV449" s="13" t="s">
        <v>94</v>
      </c>
      <c r="AW449" s="13" t="s">
        <v>46</v>
      </c>
      <c r="AX449" s="13" t="s">
        <v>86</v>
      </c>
      <c r="AY449" s="156" t="s">
        <v>175</v>
      </c>
    </row>
    <row r="450" spans="2:65" s="12" customFormat="1" ht="11.25">
      <c r="B450" s="148"/>
      <c r="D450" s="149" t="s">
        <v>185</v>
      </c>
      <c r="E450" s="150" t="s">
        <v>48</v>
      </c>
      <c r="F450" s="151" t="s">
        <v>1992</v>
      </c>
      <c r="H450" s="150" t="s">
        <v>48</v>
      </c>
      <c r="I450" s="152"/>
      <c r="L450" s="148"/>
      <c r="M450" s="153"/>
      <c r="T450" s="154"/>
      <c r="AT450" s="150" t="s">
        <v>185</v>
      </c>
      <c r="AU450" s="150" t="s">
        <v>94</v>
      </c>
      <c r="AV450" s="12" t="s">
        <v>23</v>
      </c>
      <c r="AW450" s="12" t="s">
        <v>46</v>
      </c>
      <c r="AX450" s="12" t="s">
        <v>86</v>
      </c>
      <c r="AY450" s="150" t="s">
        <v>175</v>
      </c>
    </row>
    <row r="451" spans="2:65" s="13" customFormat="1" ht="11.25">
      <c r="B451" s="155"/>
      <c r="D451" s="149" t="s">
        <v>185</v>
      </c>
      <c r="E451" s="156" t="s">
        <v>48</v>
      </c>
      <c r="F451" s="157" t="s">
        <v>1734</v>
      </c>
      <c r="H451" s="158">
        <v>19.2</v>
      </c>
      <c r="I451" s="159"/>
      <c r="L451" s="155"/>
      <c r="M451" s="160"/>
      <c r="T451" s="161"/>
      <c r="AT451" s="156" t="s">
        <v>185</v>
      </c>
      <c r="AU451" s="156" t="s">
        <v>94</v>
      </c>
      <c r="AV451" s="13" t="s">
        <v>94</v>
      </c>
      <c r="AW451" s="13" t="s">
        <v>46</v>
      </c>
      <c r="AX451" s="13" t="s">
        <v>86</v>
      </c>
      <c r="AY451" s="156" t="s">
        <v>175</v>
      </c>
    </row>
    <row r="452" spans="2:65" s="14" customFormat="1" ht="11.25">
      <c r="B452" s="162"/>
      <c r="D452" s="149" t="s">
        <v>185</v>
      </c>
      <c r="E452" s="163" t="s">
        <v>48</v>
      </c>
      <c r="F452" s="164" t="s">
        <v>209</v>
      </c>
      <c r="H452" s="165">
        <v>27</v>
      </c>
      <c r="I452" s="166"/>
      <c r="L452" s="162"/>
      <c r="M452" s="167"/>
      <c r="T452" s="168"/>
      <c r="AT452" s="163" t="s">
        <v>185</v>
      </c>
      <c r="AU452" s="163" t="s">
        <v>94</v>
      </c>
      <c r="AV452" s="14" t="s">
        <v>210</v>
      </c>
      <c r="AW452" s="14" t="s">
        <v>46</v>
      </c>
      <c r="AX452" s="14" t="s">
        <v>23</v>
      </c>
      <c r="AY452" s="163" t="s">
        <v>175</v>
      </c>
    </row>
    <row r="453" spans="2:65" s="1" customFormat="1" ht="78" customHeight="1">
      <c r="B453" s="32"/>
      <c r="C453" s="131" t="s">
        <v>598</v>
      </c>
      <c r="D453" s="131" t="s">
        <v>177</v>
      </c>
      <c r="E453" s="132" t="s">
        <v>1468</v>
      </c>
      <c r="F453" s="133" t="s">
        <v>1469</v>
      </c>
      <c r="G453" s="134" t="s">
        <v>1075</v>
      </c>
      <c r="H453" s="135">
        <v>181.48500000000001</v>
      </c>
      <c r="I453" s="136"/>
      <c r="J453" s="137">
        <f>ROUND(I453*H453,2)</f>
        <v>0</v>
      </c>
      <c r="K453" s="133" t="s">
        <v>181</v>
      </c>
      <c r="L453" s="32"/>
      <c r="M453" s="138" t="s">
        <v>48</v>
      </c>
      <c r="N453" s="139" t="s">
        <v>57</v>
      </c>
      <c r="P453" s="140">
        <f>O453*H453</f>
        <v>0</v>
      </c>
      <c r="Q453" s="140">
        <v>8.9219999999999994E-2</v>
      </c>
      <c r="R453" s="140">
        <f>Q453*H453</f>
        <v>16.192091699999999</v>
      </c>
      <c r="S453" s="140">
        <v>0</v>
      </c>
      <c r="T453" s="141">
        <f>S453*H453</f>
        <v>0</v>
      </c>
      <c r="AR453" s="142" t="s">
        <v>210</v>
      </c>
      <c r="AT453" s="142" t="s">
        <v>177</v>
      </c>
      <c r="AU453" s="142" t="s">
        <v>94</v>
      </c>
      <c r="AY453" s="16" t="s">
        <v>175</v>
      </c>
      <c r="BE453" s="143">
        <f>IF(N453="základní",J453,0)</f>
        <v>0</v>
      </c>
      <c r="BF453" s="143">
        <f>IF(N453="snížená",J453,0)</f>
        <v>0</v>
      </c>
      <c r="BG453" s="143">
        <f>IF(N453="zákl. přenesená",J453,0)</f>
        <v>0</v>
      </c>
      <c r="BH453" s="143">
        <f>IF(N453="sníž. přenesená",J453,0)</f>
        <v>0</v>
      </c>
      <c r="BI453" s="143">
        <f>IF(N453="nulová",J453,0)</f>
        <v>0</v>
      </c>
      <c r="BJ453" s="16" t="s">
        <v>23</v>
      </c>
      <c r="BK453" s="143">
        <f>ROUND(I453*H453,2)</f>
        <v>0</v>
      </c>
      <c r="BL453" s="16" t="s">
        <v>210</v>
      </c>
      <c r="BM453" s="142" t="s">
        <v>2001</v>
      </c>
    </row>
    <row r="454" spans="2:65" s="1" customFormat="1" ht="11.25">
      <c r="B454" s="32"/>
      <c r="D454" s="144" t="s">
        <v>183</v>
      </c>
      <c r="F454" s="145" t="s">
        <v>1471</v>
      </c>
      <c r="I454" s="146"/>
      <c r="L454" s="32"/>
      <c r="M454" s="147"/>
      <c r="T454" s="53"/>
      <c r="AT454" s="16" t="s">
        <v>183</v>
      </c>
      <c r="AU454" s="16" t="s">
        <v>94</v>
      </c>
    </row>
    <row r="455" spans="2:65" s="12" customFormat="1" ht="11.25">
      <c r="B455" s="148"/>
      <c r="D455" s="149" t="s">
        <v>185</v>
      </c>
      <c r="E455" s="150" t="s">
        <v>48</v>
      </c>
      <c r="F455" s="151" t="s">
        <v>1724</v>
      </c>
      <c r="H455" s="150" t="s">
        <v>48</v>
      </c>
      <c r="I455" s="152"/>
      <c r="L455" s="148"/>
      <c r="M455" s="153"/>
      <c r="T455" s="154"/>
      <c r="AT455" s="150" t="s">
        <v>185</v>
      </c>
      <c r="AU455" s="150" t="s">
        <v>94</v>
      </c>
      <c r="AV455" s="12" t="s">
        <v>23</v>
      </c>
      <c r="AW455" s="12" t="s">
        <v>46</v>
      </c>
      <c r="AX455" s="12" t="s">
        <v>86</v>
      </c>
      <c r="AY455" s="150" t="s">
        <v>175</v>
      </c>
    </row>
    <row r="456" spans="2:65" s="12" customFormat="1" ht="11.25">
      <c r="B456" s="148"/>
      <c r="D456" s="149" t="s">
        <v>185</v>
      </c>
      <c r="E456" s="150" t="s">
        <v>48</v>
      </c>
      <c r="F456" s="151" t="s">
        <v>1367</v>
      </c>
      <c r="H456" s="150" t="s">
        <v>48</v>
      </c>
      <c r="I456" s="152"/>
      <c r="L456" s="148"/>
      <c r="M456" s="153"/>
      <c r="T456" s="154"/>
      <c r="AT456" s="150" t="s">
        <v>185</v>
      </c>
      <c r="AU456" s="150" t="s">
        <v>94</v>
      </c>
      <c r="AV456" s="12" t="s">
        <v>23</v>
      </c>
      <c r="AW456" s="12" t="s">
        <v>46</v>
      </c>
      <c r="AX456" s="12" t="s">
        <v>86</v>
      </c>
      <c r="AY456" s="150" t="s">
        <v>175</v>
      </c>
    </row>
    <row r="457" spans="2:65" s="12" customFormat="1" ht="11.25">
      <c r="B457" s="148"/>
      <c r="D457" s="149" t="s">
        <v>185</v>
      </c>
      <c r="E457" s="150" t="s">
        <v>48</v>
      </c>
      <c r="F457" s="151" t="s">
        <v>1829</v>
      </c>
      <c r="H457" s="150" t="s">
        <v>48</v>
      </c>
      <c r="I457" s="152"/>
      <c r="L457" s="148"/>
      <c r="M457" s="153"/>
      <c r="T457" s="154"/>
      <c r="AT457" s="150" t="s">
        <v>185</v>
      </c>
      <c r="AU457" s="150" t="s">
        <v>94</v>
      </c>
      <c r="AV457" s="12" t="s">
        <v>23</v>
      </c>
      <c r="AW457" s="12" t="s">
        <v>46</v>
      </c>
      <c r="AX457" s="12" t="s">
        <v>86</v>
      </c>
      <c r="AY457" s="150" t="s">
        <v>175</v>
      </c>
    </row>
    <row r="458" spans="2:65" s="13" customFormat="1" ht="11.25">
      <c r="B458" s="155"/>
      <c r="D458" s="149" t="s">
        <v>185</v>
      </c>
      <c r="E458" s="156" t="s">
        <v>48</v>
      </c>
      <c r="F458" s="157" t="s">
        <v>2002</v>
      </c>
      <c r="H458" s="158">
        <v>71.435000000000002</v>
      </c>
      <c r="I458" s="159"/>
      <c r="L458" s="155"/>
      <c r="M458" s="160"/>
      <c r="T458" s="161"/>
      <c r="AT458" s="156" t="s">
        <v>185</v>
      </c>
      <c r="AU458" s="156" t="s">
        <v>94</v>
      </c>
      <c r="AV458" s="13" t="s">
        <v>94</v>
      </c>
      <c r="AW458" s="13" t="s">
        <v>46</v>
      </c>
      <c r="AX458" s="13" t="s">
        <v>86</v>
      </c>
      <c r="AY458" s="156" t="s">
        <v>175</v>
      </c>
    </row>
    <row r="459" spans="2:65" s="12" customFormat="1" ht="11.25">
      <c r="B459" s="148"/>
      <c r="D459" s="149" t="s">
        <v>185</v>
      </c>
      <c r="E459" s="150" t="s">
        <v>48</v>
      </c>
      <c r="F459" s="151" t="s">
        <v>2003</v>
      </c>
      <c r="H459" s="150" t="s">
        <v>48</v>
      </c>
      <c r="I459" s="152"/>
      <c r="L459" s="148"/>
      <c r="M459" s="153"/>
      <c r="T459" s="154"/>
      <c r="AT459" s="150" t="s">
        <v>185</v>
      </c>
      <c r="AU459" s="150" t="s">
        <v>94</v>
      </c>
      <c r="AV459" s="12" t="s">
        <v>23</v>
      </c>
      <c r="AW459" s="12" t="s">
        <v>46</v>
      </c>
      <c r="AX459" s="12" t="s">
        <v>86</v>
      </c>
      <c r="AY459" s="150" t="s">
        <v>175</v>
      </c>
    </row>
    <row r="460" spans="2:65" s="13" customFormat="1" ht="11.25">
      <c r="B460" s="155"/>
      <c r="D460" s="149" t="s">
        <v>185</v>
      </c>
      <c r="E460" s="156" t="s">
        <v>48</v>
      </c>
      <c r="F460" s="157" t="s">
        <v>2004</v>
      </c>
      <c r="H460" s="158">
        <v>110.05</v>
      </c>
      <c r="I460" s="159"/>
      <c r="L460" s="155"/>
      <c r="M460" s="160"/>
      <c r="T460" s="161"/>
      <c r="AT460" s="156" t="s">
        <v>185</v>
      </c>
      <c r="AU460" s="156" t="s">
        <v>94</v>
      </c>
      <c r="AV460" s="13" t="s">
        <v>94</v>
      </c>
      <c r="AW460" s="13" t="s">
        <v>46</v>
      </c>
      <c r="AX460" s="13" t="s">
        <v>86</v>
      </c>
      <c r="AY460" s="156" t="s">
        <v>175</v>
      </c>
    </row>
    <row r="461" spans="2:65" s="14" customFormat="1" ht="11.25">
      <c r="B461" s="162"/>
      <c r="D461" s="149" t="s">
        <v>185</v>
      </c>
      <c r="E461" s="163" t="s">
        <v>48</v>
      </c>
      <c r="F461" s="164" t="s">
        <v>209</v>
      </c>
      <c r="H461" s="165">
        <v>181.48500000000001</v>
      </c>
      <c r="I461" s="166"/>
      <c r="L461" s="162"/>
      <c r="M461" s="167"/>
      <c r="T461" s="168"/>
      <c r="AT461" s="163" t="s">
        <v>185</v>
      </c>
      <c r="AU461" s="163" t="s">
        <v>94</v>
      </c>
      <c r="AV461" s="14" t="s">
        <v>210</v>
      </c>
      <c r="AW461" s="14" t="s">
        <v>46</v>
      </c>
      <c r="AX461" s="14" t="s">
        <v>23</v>
      </c>
      <c r="AY461" s="163" t="s">
        <v>175</v>
      </c>
    </row>
    <row r="462" spans="2:65" s="1" customFormat="1" ht="90" customHeight="1">
      <c r="B462" s="32"/>
      <c r="C462" s="131" t="s">
        <v>603</v>
      </c>
      <c r="D462" s="131" t="s">
        <v>177</v>
      </c>
      <c r="E462" s="132" t="s">
        <v>1472</v>
      </c>
      <c r="F462" s="133" t="s">
        <v>1473</v>
      </c>
      <c r="G462" s="134" t="s">
        <v>1075</v>
      </c>
      <c r="H462" s="135">
        <v>30.532</v>
      </c>
      <c r="I462" s="136"/>
      <c r="J462" s="137">
        <f>ROUND(I462*H462,2)</f>
        <v>0</v>
      </c>
      <c r="K462" s="133" t="s">
        <v>181</v>
      </c>
      <c r="L462" s="32"/>
      <c r="M462" s="138" t="s">
        <v>48</v>
      </c>
      <c r="N462" s="139" t="s">
        <v>57</v>
      </c>
      <c r="P462" s="140">
        <f>O462*H462</f>
        <v>0</v>
      </c>
      <c r="Q462" s="140">
        <v>0</v>
      </c>
      <c r="R462" s="140">
        <f>Q462*H462</f>
        <v>0</v>
      </c>
      <c r="S462" s="140">
        <v>0</v>
      </c>
      <c r="T462" s="141">
        <f>S462*H462</f>
        <v>0</v>
      </c>
      <c r="AR462" s="142" t="s">
        <v>210</v>
      </c>
      <c r="AT462" s="142" t="s">
        <v>177</v>
      </c>
      <c r="AU462" s="142" t="s">
        <v>94</v>
      </c>
      <c r="AY462" s="16" t="s">
        <v>175</v>
      </c>
      <c r="BE462" s="143">
        <f>IF(N462="základní",J462,0)</f>
        <v>0</v>
      </c>
      <c r="BF462" s="143">
        <f>IF(N462="snížená",J462,0)</f>
        <v>0</v>
      </c>
      <c r="BG462" s="143">
        <f>IF(N462="zákl. přenesená",J462,0)</f>
        <v>0</v>
      </c>
      <c r="BH462" s="143">
        <f>IF(N462="sníž. přenesená",J462,0)</f>
        <v>0</v>
      </c>
      <c r="BI462" s="143">
        <f>IF(N462="nulová",J462,0)</f>
        <v>0</v>
      </c>
      <c r="BJ462" s="16" t="s">
        <v>23</v>
      </c>
      <c r="BK462" s="143">
        <f>ROUND(I462*H462,2)</f>
        <v>0</v>
      </c>
      <c r="BL462" s="16" t="s">
        <v>210</v>
      </c>
      <c r="BM462" s="142" t="s">
        <v>2005</v>
      </c>
    </row>
    <row r="463" spans="2:65" s="1" customFormat="1" ht="11.25">
      <c r="B463" s="32"/>
      <c r="D463" s="144" t="s">
        <v>183</v>
      </c>
      <c r="F463" s="145" t="s">
        <v>1475</v>
      </c>
      <c r="I463" s="146"/>
      <c r="L463" s="32"/>
      <c r="M463" s="147"/>
      <c r="T463" s="53"/>
      <c r="AT463" s="16" t="s">
        <v>183</v>
      </c>
      <c r="AU463" s="16" t="s">
        <v>94</v>
      </c>
    </row>
    <row r="464" spans="2:65" s="12" customFormat="1" ht="11.25">
      <c r="B464" s="148"/>
      <c r="D464" s="149" t="s">
        <v>185</v>
      </c>
      <c r="E464" s="150" t="s">
        <v>48</v>
      </c>
      <c r="F464" s="151" t="s">
        <v>1724</v>
      </c>
      <c r="H464" s="150" t="s">
        <v>48</v>
      </c>
      <c r="I464" s="152"/>
      <c r="L464" s="148"/>
      <c r="M464" s="153"/>
      <c r="T464" s="154"/>
      <c r="AT464" s="150" t="s">
        <v>185</v>
      </c>
      <c r="AU464" s="150" t="s">
        <v>94</v>
      </c>
      <c r="AV464" s="12" t="s">
        <v>23</v>
      </c>
      <c r="AW464" s="12" t="s">
        <v>46</v>
      </c>
      <c r="AX464" s="12" t="s">
        <v>86</v>
      </c>
      <c r="AY464" s="150" t="s">
        <v>175</v>
      </c>
    </row>
    <row r="465" spans="2:65" s="12" customFormat="1" ht="11.25">
      <c r="B465" s="148"/>
      <c r="D465" s="149" t="s">
        <v>185</v>
      </c>
      <c r="E465" s="150" t="s">
        <v>48</v>
      </c>
      <c r="F465" s="151" t="s">
        <v>1476</v>
      </c>
      <c r="H465" s="150" t="s">
        <v>48</v>
      </c>
      <c r="I465" s="152"/>
      <c r="L465" s="148"/>
      <c r="M465" s="153"/>
      <c r="T465" s="154"/>
      <c r="AT465" s="150" t="s">
        <v>185</v>
      </c>
      <c r="AU465" s="150" t="s">
        <v>94</v>
      </c>
      <c r="AV465" s="12" t="s">
        <v>23</v>
      </c>
      <c r="AW465" s="12" t="s">
        <v>46</v>
      </c>
      <c r="AX465" s="12" t="s">
        <v>86</v>
      </c>
      <c r="AY465" s="150" t="s">
        <v>175</v>
      </c>
    </row>
    <row r="466" spans="2:65" s="12" customFormat="1" ht="11.25">
      <c r="B466" s="148"/>
      <c r="D466" s="149" t="s">
        <v>185</v>
      </c>
      <c r="E466" s="150" t="s">
        <v>48</v>
      </c>
      <c r="F466" s="151" t="s">
        <v>2006</v>
      </c>
      <c r="H466" s="150" t="s">
        <v>48</v>
      </c>
      <c r="I466" s="152"/>
      <c r="L466" s="148"/>
      <c r="M466" s="153"/>
      <c r="T466" s="154"/>
      <c r="AT466" s="150" t="s">
        <v>185</v>
      </c>
      <c r="AU466" s="150" t="s">
        <v>94</v>
      </c>
      <c r="AV466" s="12" t="s">
        <v>23</v>
      </c>
      <c r="AW466" s="12" t="s">
        <v>46</v>
      </c>
      <c r="AX466" s="12" t="s">
        <v>86</v>
      </c>
      <c r="AY466" s="150" t="s">
        <v>175</v>
      </c>
    </row>
    <row r="467" spans="2:65" s="13" customFormat="1" ht="11.25">
      <c r="B467" s="155"/>
      <c r="D467" s="149" t="s">
        <v>185</v>
      </c>
      <c r="E467" s="156" t="s">
        <v>48</v>
      </c>
      <c r="F467" s="157" t="s">
        <v>2007</v>
      </c>
      <c r="H467" s="158">
        <v>16.36</v>
      </c>
      <c r="I467" s="159"/>
      <c r="L467" s="155"/>
      <c r="M467" s="160"/>
      <c r="T467" s="161"/>
      <c r="AT467" s="156" t="s">
        <v>185</v>
      </c>
      <c r="AU467" s="156" t="s">
        <v>94</v>
      </c>
      <c r="AV467" s="13" t="s">
        <v>94</v>
      </c>
      <c r="AW467" s="13" t="s">
        <v>46</v>
      </c>
      <c r="AX467" s="13" t="s">
        <v>86</v>
      </c>
      <c r="AY467" s="156" t="s">
        <v>175</v>
      </c>
    </row>
    <row r="468" spans="2:65" s="12" customFormat="1" ht="11.25">
      <c r="B468" s="148"/>
      <c r="D468" s="149" t="s">
        <v>185</v>
      </c>
      <c r="E468" s="150" t="s">
        <v>48</v>
      </c>
      <c r="F468" s="151" t="s">
        <v>2008</v>
      </c>
      <c r="H468" s="150" t="s">
        <v>48</v>
      </c>
      <c r="I468" s="152"/>
      <c r="L468" s="148"/>
      <c r="M468" s="153"/>
      <c r="T468" s="154"/>
      <c r="AT468" s="150" t="s">
        <v>185</v>
      </c>
      <c r="AU468" s="150" t="s">
        <v>94</v>
      </c>
      <c r="AV468" s="12" t="s">
        <v>23</v>
      </c>
      <c r="AW468" s="12" t="s">
        <v>46</v>
      </c>
      <c r="AX468" s="12" t="s">
        <v>86</v>
      </c>
      <c r="AY468" s="150" t="s">
        <v>175</v>
      </c>
    </row>
    <row r="469" spans="2:65" s="13" customFormat="1" ht="11.25">
      <c r="B469" s="155"/>
      <c r="D469" s="149" t="s">
        <v>185</v>
      </c>
      <c r="E469" s="156" t="s">
        <v>48</v>
      </c>
      <c r="F469" s="157" t="s">
        <v>2009</v>
      </c>
      <c r="H469" s="158">
        <v>14.172000000000001</v>
      </c>
      <c r="I469" s="159"/>
      <c r="L469" s="155"/>
      <c r="M469" s="160"/>
      <c r="T469" s="161"/>
      <c r="AT469" s="156" t="s">
        <v>185</v>
      </c>
      <c r="AU469" s="156" t="s">
        <v>94</v>
      </c>
      <c r="AV469" s="13" t="s">
        <v>94</v>
      </c>
      <c r="AW469" s="13" t="s">
        <v>46</v>
      </c>
      <c r="AX469" s="13" t="s">
        <v>86</v>
      </c>
      <c r="AY469" s="156" t="s">
        <v>175</v>
      </c>
    </row>
    <row r="470" spans="2:65" s="14" customFormat="1" ht="11.25">
      <c r="B470" s="162"/>
      <c r="D470" s="149" t="s">
        <v>185</v>
      </c>
      <c r="E470" s="163" t="s">
        <v>48</v>
      </c>
      <c r="F470" s="164" t="s">
        <v>209</v>
      </c>
      <c r="H470" s="165">
        <v>30.532</v>
      </c>
      <c r="I470" s="166"/>
      <c r="L470" s="162"/>
      <c r="M470" s="167"/>
      <c r="T470" s="168"/>
      <c r="AT470" s="163" t="s">
        <v>185</v>
      </c>
      <c r="AU470" s="163" t="s">
        <v>94</v>
      </c>
      <c r="AV470" s="14" t="s">
        <v>210</v>
      </c>
      <c r="AW470" s="14" t="s">
        <v>46</v>
      </c>
      <c r="AX470" s="14" t="s">
        <v>23</v>
      </c>
      <c r="AY470" s="163" t="s">
        <v>175</v>
      </c>
    </row>
    <row r="471" spans="2:65" s="1" customFormat="1" ht="21.75" customHeight="1">
      <c r="B471" s="32"/>
      <c r="C471" s="169" t="s">
        <v>609</v>
      </c>
      <c r="D471" s="169" t="s">
        <v>238</v>
      </c>
      <c r="E471" s="170" t="s">
        <v>1477</v>
      </c>
      <c r="F471" s="171" t="s">
        <v>1478</v>
      </c>
      <c r="G471" s="172" t="s">
        <v>1075</v>
      </c>
      <c r="H471" s="173">
        <v>152.46299999999999</v>
      </c>
      <c r="I471" s="174"/>
      <c r="J471" s="175">
        <f>ROUND(I471*H471,2)</f>
        <v>0</v>
      </c>
      <c r="K471" s="171" t="s">
        <v>181</v>
      </c>
      <c r="L471" s="176"/>
      <c r="M471" s="177" t="s">
        <v>48</v>
      </c>
      <c r="N471" s="178" t="s">
        <v>57</v>
      </c>
      <c r="P471" s="140">
        <f>O471*H471</f>
        <v>0</v>
      </c>
      <c r="Q471" s="140">
        <v>0.13100000000000001</v>
      </c>
      <c r="R471" s="140">
        <f>Q471*H471</f>
        <v>19.972653000000001</v>
      </c>
      <c r="S471" s="140">
        <v>0</v>
      </c>
      <c r="T471" s="141">
        <f>S471*H471</f>
        <v>0</v>
      </c>
      <c r="AR471" s="142" t="s">
        <v>262</v>
      </c>
      <c r="AT471" s="142" t="s">
        <v>238</v>
      </c>
      <c r="AU471" s="142" t="s">
        <v>94</v>
      </c>
      <c r="AY471" s="16" t="s">
        <v>175</v>
      </c>
      <c r="BE471" s="143">
        <f>IF(N471="základní",J471,0)</f>
        <v>0</v>
      </c>
      <c r="BF471" s="143">
        <f>IF(N471="snížená",J471,0)</f>
        <v>0</v>
      </c>
      <c r="BG471" s="143">
        <f>IF(N471="zákl. přenesená",J471,0)</f>
        <v>0</v>
      </c>
      <c r="BH471" s="143">
        <f>IF(N471="sníž. přenesená",J471,0)</f>
        <v>0</v>
      </c>
      <c r="BI471" s="143">
        <f>IF(N471="nulová",J471,0)</f>
        <v>0</v>
      </c>
      <c r="BJ471" s="16" t="s">
        <v>23</v>
      </c>
      <c r="BK471" s="143">
        <f>ROUND(I471*H471,2)</f>
        <v>0</v>
      </c>
      <c r="BL471" s="16" t="s">
        <v>210</v>
      </c>
      <c r="BM471" s="142" t="s">
        <v>2010</v>
      </c>
    </row>
    <row r="472" spans="2:65" s="12" customFormat="1" ht="11.25">
      <c r="B472" s="148"/>
      <c r="D472" s="149" t="s">
        <v>185</v>
      </c>
      <c r="E472" s="150" t="s">
        <v>48</v>
      </c>
      <c r="F472" s="151" t="s">
        <v>1724</v>
      </c>
      <c r="H472" s="150" t="s">
        <v>48</v>
      </c>
      <c r="I472" s="152"/>
      <c r="L472" s="148"/>
      <c r="M472" s="153"/>
      <c r="T472" s="154"/>
      <c r="AT472" s="150" t="s">
        <v>185</v>
      </c>
      <c r="AU472" s="150" t="s">
        <v>94</v>
      </c>
      <c r="AV472" s="12" t="s">
        <v>23</v>
      </c>
      <c r="AW472" s="12" t="s">
        <v>46</v>
      </c>
      <c r="AX472" s="12" t="s">
        <v>86</v>
      </c>
      <c r="AY472" s="150" t="s">
        <v>175</v>
      </c>
    </row>
    <row r="473" spans="2:65" s="12" customFormat="1" ht="11.25">
      <c r="B473" s="148"/>
      <c r="D473" s="149" t="s">
        <v>185</v>
      </c>
      <c r="E473" s="150" t="s">
        <v>48</v>
      </c>
      <c r="F473" s="151" t="s">
        <v>1476</v>
      </c>
      <c r="H473" s="150" t="s">
        <v>48</v>
      </c>
      <c r="I473" s="152"/>
      <c r="L473" s="148"/>
      <c r="M473" s="153"/>
      <c r="T473" s="154"/>
      <c r="AT473" s="150" t="s">
        <v>185</v>
      </c>
      <c r="AU473" s="150" t="s">
        <v>94</v>
      </c>
      <c r="AV473" s="12" t="s">
        <v>23</v>
      </c>
      <c r="AW473" s="12" t="s">
        <v>46</v>
      </c>
      <c r="AX473" s="12" t="s">
        <v>86</v>
      </c>
      <c r="AY473" s="150" t="s">
        <v>175</v>
      </c>
    </row>
    <row r="474" spans="2:65" s="12" customFormat="1" ht="11.25">
      <c r="B474" s="148"/>
      <c r="D474" s="149" t="s">
        <v>185</v>
      </c>
      <c r="E474" s="150" t="s">
        <v>48</v>
      </c>
      <c r="F474" s="151" t="s">
        <v>2011</v>
      </c>
      <c r="H474" s="150" t="s">
        <v>48</v>
      </c>
      <c r="I474" s="152"/>
      <c r="L474" s="148"/>
      <c r="M474" s="153"/>
      <c r="T474" s="154"/>
      <c r="AT474" s="150" t="s">
        <v>185</v>
      </c>
      <c r="AU474" s="150" t="s">
        <v>94</v>
      </c>
      <c r="AV474" s="12" t="s">
        <v>23</v>
      </c>
      <c r="AW474" s="12" t="s">
        <v>46</v>
      </c>
      <c r="AX474" s="12" t="s">
        <v>86</v>
      </c>
      <c r="AY474" s="150" t="s">
        <v>175</v>
      </c>
    </row>
    <row r="475" spans="2:65" s="13" customFormat="1" ht="11.25">
      <c r="B475" s="155"/>
      <c r="D475" s="149" t="s">
        <v>185</v>
      </c>
      <c r="E475" s="156" t="s">
        <v>48</v>
      </c>
      <c r="F475" s="157" t="s">
        <v>2012</v>
      </c>
      <c r="H475" s="158">
        <v>152.46299999999999</v>
      </c>
      <c r="I475" s="159"/>
      <c r="L475" s="155"/>
      <c r="M475" s="160"/>
      <c r="T475" s="161"/>
      <c r="AT475" s="156" t="s">
        <v>185</v>
      </c>
      <c r="AU475" s="156" t="s">
        <v>94</v>
      </c>
      <c r="AV475" s="13" t="s">
        <v>94</v>
      </c>
      <c r="AW475" s="13" t="s">
        <v>46</v>
      </c>
      <c r="AX475" s="13" t="s">
        <v>23</v>
      </c>
      <c r="AY475" s="156" t="s">
        <v>175</v>
      </c>
    </row>
    <row r="476" spans="2:65" s="1" customFormat="1" ht="24.2" customHeight="1">
      <c r="B476" s="32"/>
      <c r="C476" s="169" t="s">
        <v>616</v>
      </c>
      <c r="D476" s="169" t="s">
        <v>238</v>
      </c>
      <c r="E476" s="170" t="s">
        <v>2013</v>
      </c>
      <c r="F476" s="171" t="s">
        <v>2014</v>
      </c>
      <c r="G476" s="172" t="s">
        <v>1075</v>
      </c>
      <c r="H476" s="173">
        <v>14.382</v>
      </c>
      <c r="I476" s="174"/>
      <c r="J476" s="175">
        <f>ROUND(I476*H476,2)</f>
        <v>0</v>
      </c>
      <c r="K476" s="171" t="s">
        <v>274</v>
      </c>
      <c r="L476" s="176"/>
      <c r="M476" s="177" t="s">
        <v>48</v>
      </c>
      <c r="N476" s="178" t="s">
        <v>57</v>
      </c>
      <c r="P476" s="140">
        <f>O476*H476</f>
        <v>0</v>
      </c>
      <c r="Q476" s="140">
        <v>0.13100000000000001</v>
      </c>
      <c r="R476" s="140">
        <f>Q476*H476</f>
        <v>1.884042</v>
      </c>
      <c r="S476" s="140">
        <v>0</v>
      </c>
      <c r="T476" s="141">
        <f>S476*H476</f>
        <v>0</v>
      </c>
      <c r="AR476" s="142" t="s">
        <v>262</v>
      </c>
      <c r="AT476" s="142" t="s">
        <v>238</v>
      </c>
      <c r="AU476" s="142" t="s">
        <v>94</v>
      </c>
      <c r="AY476" s="16" t="s">
        <v>175</v>
      </c>
      <c r="BE476" s="143">
        <f>IF(N476="základní",J476,0)</f>
        <v>0</v>
      </c>
      <c r="BF476" s="143">
        <f>IF(N476="snížená",J476,0)</f>
        <v>0</v>
      </c>
      <c r="BG476" s="143">
        <f>IF(N476="zákl. přenesená",J476,0)</f>
        <v>0</v>
      </c>
      <c r="BH476" s="143">
        <f>IF(N476="sníž. přenesená",J476,0)</f>
        <v>0</v>
      </c>
      <c r="BI476" s="143">
        <f>IF(N476="nulová",J476,0)</f>
        <v>0</v>
      </c>
      <c r="BJ476" s="16" t="s">
        <v>23</v>
      </c>
      <c r="BK476" s="143">
        <f>ROUND(I476*H476,2)</f>
        <v>0</v>
      </c>
      <c r="BL476" s="16" t="s">
        <v>210</v>
      </c>
      <c r="BM476" s="142" t="s">
        <v>2015</v>
      </c>
    </row>
    <row r="477" spans="2:65" s="12" customFormat="1" ht="11.25">
      <c r="B477" s="148"/>
      <c r="D477" s="149" t="s">
        <v>185</v>
      </c>
      <c r="E477" s="150" t="s">
        <v>48</v>
      </c>
      <c r="F477" s="151" t="s">
        <v>1724</v>
      </c>
      <c r="H477" s="150" t="s">
        <v>48</v>
      </c>
      <c r="I477" s="152"/>
      <c r="L477" s="148"/>
      <c r="M477" s="153"/>
      <c r="T477" s="154"/>
      <c r="AT477" s="150" t="s">
        <v>185</v>
      </c>
      <c r="AU477" s="150" t="s">
        <v>94</v>
      </c>
      <c r="AV477" s="12" t="s">
        <v>23</v>
      </c>
      <c r="AW477" s="12" t="s">
        <v>46</v>
      </c>
      <c r="AX477" s="12" t="s">
        <v>86</v>
      </c>
      <c r="AY477" s="150" t="s">
        <v>175</v>
      </c>
    </row>
    <row r="478" spans="2:65" s="12" customFormat="1" ht="11.25">
      <c r="B478" s="148"/>
      <c r="D478" s="149" t="s">
        <v>185</v>
      </c>
      <c r="E478" s="150" t="s">
        <v>48</v>
      </c>
      <c r="F478" s="151" t="s">
        <v>1476</v>
      </c>
      <c r="H478" s="150" t="s">
        <v>48</v>
      </c>
      <c r="I478" s="152"/>
      <c r="L478" s="148"/>
      <c r="M478" s="153"/>
      <c r="T478" s="154"/>
      <c r="AT478" s="150" t="s">
        <v>185</v>
      </c>
      <c r="AU478" s="150" t="s">
        <v>94</v>
      </c>
      <c r="AV478" s="12" t="s">
        <v>23</v>
      </c>
      <c r="AW478" s="12" t="s">
        <v>46</v>
      </c>
      <c r="AX478" s="12" t="s">
        <v>86</v>
      </c>
      <c r="AY478" s="150" t="s">
        <v>175</v>
      </c>
    </row>
    <row r="479" spans="2:65" s="12" customFormat="1" ht="11.25">
      <c r="B479" s="148"/>
      <c r="D479" s="149" t="s">
        <v>185</v>
      </c>
      <c r="E479" s="150" t="s">
        <v>48</v>
      </c>
      <c r="F479" s="151" t="s">
        <v>2016</v>
      </c>
      <c r="H479" s="150" t="s">
        <v>48</v>
      </c>
      <c r="I479" s="152"/>
      <c r="L479" s="148"/>
      <c r="M479" s="153"/>
      <c r="T479" s="154"/>
      <c r="AT479" s="150" t="s">
        <v>185</v>
      </c>
      <c r="AU479" s="150" t="s">
        <v>94</v>
      </c>
      <c r="AV479" s="12" t="s">
        <v>23</v>
      </c>
      <c r="AW479" s="12" t="s">
        <v>46</v>
      </c>
      <c r="AX479" s="12" t="s">
        <v>86</v>
      </c>
      <c r="AY479" s="150" t="s">
        <v>175</v>
      </c>
    </row>
    <row r="480" spans="2:65" s="13" customFormat="1" ht="11.25">
      <c r="B480" s="155"/>
      <c r="D480" s="149" t="s">
        <v>185</v>
      </c>
      <c r="E480" s="156" t="s">
        <v>48</v>
      </c>
      <c r="F480" s="157" t="s">
        <v>2017</v>
      </c>
      <c r="H480" s="158">
        <v>14.382</v>
      </c>
      <c r="I480" s="159"/>
      <c r="L480" s="155"/>
      <c r="M480" s="160"/>
      <c r="T480" s="161"/>
      <c r="AT480" s="156" t="s">
        <v>185</v>
      </c>
      <c r="AU480" s="156" t="s">
        <v>94</v>
      </c>
      <c r="AV480" s="13" t="s">
        <v>94</v>
      </c>
      <c r="AW480" s="13" t="s">
        <v>46</v>
      </c>
      <c r="AX480" s="13" t="s">
        <v>23</v>
      </c>
      <c r="AY480" s="156" t="s">
        <v>175</v>
      </c>
    </row>
    <row r="481" spans="2:65" s="1" customFormat="1" ht="24.2" customHeight="1">
      <c r="B481" s="32"/>
      <c r="C481" s="169" t="s">
        <v>621</v>
      </c>
      <c r="D481" s="169" t="s">
        <v>238</v>
      </c>
      <c r="E481" s="170" t="s">
        <v>1487</v>
      </c>
      <c r="F481" s="171" t="s">
        <v>1488</v>
      </c>
      <c r="G481" s="172" t="s">
        <v>1075</v>
      </c>
      <c r="H481" s="173">
        <v>16.728000000000002</v>
      </c>
      <c r="I481" s="174"/>
      <c r="J481" s="175">
        <f>ROUND(I481*H481,2)</f>
        <v>0</v>
      </c>
      <c r="K481" s="171" t="s">
        <v>181</v>
      </c>
      <c r="L481" s="176"/>
      <c r="M481" s="177" t="s">
        <v>48</v>
      </c>
      <c r="N481" s="178" t="s">
        <v>57</v>
      </c>
      <c r="P481" s="140">
        <f>O481*H481</f>
        <v>0</v>
      </c>
      <c r="Q481" s="140">
        <v>0.13100000000000001</v>
      </c>
      <c r="R481" s="140">
        <f>Q481*H481</f>
        <v>2.1913680000000002</v>
      </c>
      <c r="S481" s="140">
        <v>0</v>
      </c>
      <c r="T481" s="141">
        <f>S481*H481</f>
        <v>0</v>
      </c>
      <c r="AR481" s="142" t="s">
        <v>262</v>
      </c>
      <c r="AT481" s="142" t="s">
        <v>238</v>
      </c>
      <c r="AU481" s="142" t="s">
        <v>94</v>
      </c>
      <c r="AY481" s="16" t="s">
        <v>175</v>
      </c>
      <c r="BE481" s="143">
        <f>IF(N481="základní",J481,0)</f>
        <v>0</v>
      </c>
      <c r="BF481" s="143">
        <f>IF(N481="snížená",J481,0)</f>
        <v>0</v>
      </c>
      <c r="BG481" s="143">
        <f>IF(N481="zákl. přenesená",J481,0)</f>
        <v>0</v>
      </c>
      <c r="BH481" s="143">
        <f>IF(N481="sníž. přenesená",J481,0)</f>
        <v>0</v>
      </c>
      <c r="BI481" s="143">
        <f>IF(N481="nulová",J481,0)</f>
        <v>0</v>
      </c>
      <c r="BJ481" s="16" t="s">
        <v>23</v>
      </c>
      <c r="BK481" s="143">
        <f>ROUND(I481*H481,2)</f>
        <v>0</v>
      </c>
      <c r="BL481" s="16" t="s">
        <v>210</v>
      </c>
      <c r="BM481" s="142" t="s">
        <v>2018</v>
      </c>
    </row>
    <row r="482" spans="2:65" s="12" customFormat="1" ht="11.25">
      <c r="B482" s="148"/>
      <c r="D482" s="149" t="s">
        <v>185</v>
      </c>
      <c r="E482" s="150" t="s">
        <v>48</v>
      </c>
      <c r="F482" s="151" t="s">
        <v>1724</v>
      </c>
      <c r="H482" s="150" t="s">
        <v>48</v>
      </c>
      <c r="I482" s="152"/>
      <c r="L482" s="148"/>
      <c r="M482" s="153"/>
      <c r="T482" s="154"/>
      <c r="AT482" s="150" t="s">
        <v>185</v>
      </c>
      <c r="AU482" s="150" t="s">
        <v>94</v>
      </c>
      <c r="AV482" s="12" t="s">
        <v>23</v>
      </c>
      <c r="AW482" s="12" t="s">
        <v>46</v>
      </c>
      <c r="AX482" s="12" t="s">
        <v>86</v>
      </c>
      <c r="AY482" s="150" t="s">
        <v>175</v>
      </c>
    </row>
    <row r="483" spans="2:65" s="12" customFormat="1" ht="11.25">
      <c r="B483" s="148"/>
      <c r="D483" s="149" t="s">
        <v>185</v>
      </c>
      <c r="E483" s="150" t="s">
        <v>48</v>
      </c>
      <c r="F483" s="151" t="s">
        <v>1476</v>
      </c>
      <c r="H483" s="150" t="s">
        <v>48</v>
      </c>
      <c r="I483" s="152"/>
      <c r="L483" s="148"/>
      <c r="M483" s="153"/>
      <c r="T483" s="154"/>
      <c r="AT483" s="150" t="s">
        <v>185</v>
      </c>
      <c r="AU483" s="150" t="s">
        <v>94</v>
      </c>
      <c r="AV483" s="12" t="s">
        <v>23</v>
      </c>
      <c r="AW483" s="12" t="s">
        <v>46</v>
      </c>
      <c r="AX483" s="12" t="s">
        <v>86</v>
      </c>
      <c r="AY483" s="150" t="s">
        <v>175</v>
      </c>
    </row>
    <row r="484" spans="2:65" s="12" customFormat="1" ht="11.25">
      <c r="B484" s="148"/>
      <c r="D484" s="149" t="s">
        <v>185</v>
      </c>
      <c r="E484" s="150" t="s">
        <v>48</v>
      </c>
      <c r="F484" s="151" t="s">
        <v>2006</v>
      </c>
      <c r="H484" s="150" t="s">
        <v>48</v>
      </c>
      <c r="I484" s="152"/>
      <c r="L484" s="148"/>
      <c r="M484" s="153"/>
      <c r="T484" s="154"/>
      <c r="AT484" s="150" t="s">
        <v>185</v>
      </c>
      <c r="AU484" s="150" t="s">
        <v>94</v>
      </c>
      <c r="AV484" s="12" t="s">
        <v>23</v>
      </c>
      <c r="AW484" s="12" t="s">
        <v>46</v>
      </c>
      <c r="AX484" s="12" t="s">
        <v>86</v>
      </c>
      <c r="AY484" s="150" t="s">
        <v>175</v>
      </c>
    </row>
    <row r="485" spans="2:65" s="13" customFormat="1" ht="11.25">
      <c r="B485" s="155"/>
      <c r="D485" s="149" t="s">
        <v>185</v>
      </c>
      <c r="E485" s="156" t="s">
        <v>48</v>
      </c>
      <c r="F485" s="157" t="s">
        <v>2019</v>
      </c>
      <c r="H485" s="158">
        <v>16.728000000000002</v>
      </c>
      <c r="I485" s="159"/>
      <c r="L485" s="155"/>
      <c r="M485" s="160"/>
      <c r="T485" s="161"/>
      <c r="AT485" s="156" t="s">
        <v>185</v>
      </c>
      <c r="AU485" s="156" t="s">
        <v>94</v>
      </c>
      <c r="AV485" s="13" t="s">
        <v>94</v>
      </c>
      <c r="AW485" s="13" t="s">
        <v>46</v>
      </c>
      <c r="AX485" s="13" t="s">
        <v>23</v>
      </c>
      <c r="AY485" s="156" t="s">
        <v>175</v>
      </c>
    </row>
    <row r="486" spans="2:65" s="12" customFormat="1" ht="33.75">
      <c r="B486" s="148"/>
      <c r="D486" s="149" t="s">
        <v>185</v>
      </c>
      <c r="E486" s="150" t="s">
        <v>48</v>
      </c>
      <c r="F486" s="151" t="s">
        <v>2020</v>
      </c>
      <c r="H486" s="150" t="s">
        <v>48</v>
      </c>
      <c r="I486" s="152"/>
      <c r="L486" s="148"/>
      <c r="M486" s="153"/>
      <c r="T486" s="154"/>
      <c r="AT486" s="150" t="s">
        <v>185</v>
      </c>
      <c r="AU486" s="150" t="s">
        <v>94</v>
      </c>
      <c r="AV486" s="12" t="s">
        <v>23</v>
      </c>
      <c r="AW486" s="12" t="s">
        <v>46</v>
      </c>
      <c r="AX486" s="12" t="s">
        <v>86</v>
      </c>
      <c r="AY486" s="150" t="s">
        <v>175</v>
      </c>
    </row>
    <row r="487" spans="2:65" s="1" customFormat="1" ht="33" customHeight="1">
      <c r="B487" s="32"/>
      <c r="C487" s="131" t="s">
        <v>626</v>
      </c>
      <c r="D487" s="131" t="s">
        <v>177</v>
      </c>
      <c r="E487" s="132" t="s">
        <v>1460</v>
      </c>
      <c r="F487" s="133" t="s">
        <v>1461</v>
      </c>
      <c r="G487" s="134" t="s">
        <v>1075</v>
      </c>
      <c r="H487" s="135">
        <v>181.48500000000001</v>
      </c>
      <c r="I487" s="136"/>
      <c r="J487" s="137">
        <f>ROUND(I487*H487,2)</f>
        <v>0</v>
      </c>
      <c r="K487" s="133" t="s">
        <v>181</v>
      </c>
      <c r="L487" s="32"/>
      <c r="M487" s="138" t="s">
        <v>48</v>
      </c>
      <c r="N487" s="139" t="s">
        <v>57</v>
      </c>
      <c r="P487" s="140">
        <f>O487*H487</f>
        <v>0</v>
      </c>
      <c r="Q487" s="140">
        <v>0</v>
      </c>
      <c r="R487" s="140">
        <f>Q487*H487</f>
        <v>0</v>
      </c>
      <c r="S487" s="140">
        <v>0</v>
      </c>
      <c r="T487" s="141">
        <f>S487*H487</f>
        <v>0</v>
      </c>
      <c r="AR487" s="142" t="s">
        <v>210</v>
      </c>
      <c r="AT487" s="142" t="s">
        <v>177</v>
      </c>
      <c r="AU487" s="142" t="s">
        <v>94</v>
      </c>
      <c r="AY487" s="16" t="s">
        <v>175</v>
      </c>
      <c r="BE487" s="143">
        <f>IF(N487="základní",J487,0)</f>
        <v>0</v>
      </c>
      <c r="BF487" s="143">
        <f>IF(N487="snížená",J487,0)</f>
        <v>0</v>
      </c>
      <c r="BG487" s="143">
        <f>IF(N487="zákl. přenesená",J487,0)</f>
        <v>0</v>
      </c>
      <c r="BH487" s="143">
        <f>IF(N487="sníž. přenesená",J487,0)</f>
        <v>0</v>
      </c>
      <c r="BI487" s="143">
        <f>IF(N487="nulová",J487,0)</f>
        <v>0</v>
      </c>
      <c r="BJ487" s="16" t="s">
        <v>23</v>
      </c>
      <c r="BK487" s="143">
        <f>ROUND(I487*H487,2)</f>
        <v>0</v>
      </c>
      <c r="BL487" s="16" t="s">
        <v>210</v>
      </c>
      <c r="BM487" s="142" t="s">
        <v>2021</v>
      </c>
    </row>
    <row r="488" spans="2:65" s="1" customFormat="1" ht="11.25">
      <c r="B488" s="32"/>
      <c r="D488" s="144" t="s">
        <v>183</v>
      </c>
      <c r="F488" s="145" t="s">
        <v>1463</v>
      </c>
      <c r="I488" s="146"/>
      <c r="L488" s="32"/>
      <c r="M488" s="147"/>
      <c r="T488" s="53"/>
      <c r="AT488" s="16" t="s">
        <v>183</v>
      </c>
      <c r="AU488" s="16" t="s">
        <v>94</v>
      </c>
    </row>
    <row r="489" spans="2:65" s="12" customFormat="1" ht="11.25">
      <c r="B489" s="148"/>
      <c r="D489" s="149" t="s">
        <v>185</v>
      </c>
      <c r="E489" s="150" t="s">
        <v>48</v>
      </c>
      <c r="F489" s="151" t="s">
        <v>1724</v>
      </c>
      <c r="H489" s="150" t="s">
        <v>48</v>
      </c>
      <c r="I489" s="152"/>
      <c r="L489" s="148"/>
      <c r="M489" s="153"/>
      <c r="T489" s="154"/>
      <c r="AT489" s="150" t="s">
        <v>185</v>
      </c>
      <c r="AU489" s="150" t="s">
        <v>94</v>
      </c>
      <c r="AV489" s="12" t="s">
        <v>23</v>
      </c>
      <c r="AW489" s="12" t="s">
        <v>46</v>
      </c>
      <c r="AX489" s="12" t="s">
        <v>86</v>
      </c>
      <c r="AY489" s="150" t="s">
        <v>175</v>
      </c>
    </row>
    <row r="490" spans="2:65" s="12" customFormat="1" ht="11.25">
      <c r="B490" s="148"/>
      <c r="D490" s="149" t="s">
        <v>185</v>
      </c>
      <c r="E490" s="150" t="s">
        <v>48</v>
      </c>
      <c r="F490" s="151" t="s">
        <v>1367</v>
      </c>
      <c r="H490" s="150" t="s">
        <v>48</v>
      </c>
      <c r="I490" s="152"/>
      <c r="L490" s="148"/>
      <c r="M490" s="153"/>
      <c r="T490" s="154"/>
      <c r="AT490" s="150" t="s">
        <v>185</v>
      </c>
      <c r="AU490" s="150" t="s">
        <v>94</v>
      </c>
      <c r="AV490" s="12" t="s">
        <v>23</v>
      </c>
      <c r="AW490" s="12" t="s">
        <v>46</v>
      </c>
      <c r="AX490" s="12" t="s">
        <v>86</v>
      </c>
      <c r="AY490" s="150" t="s">
        <v>175</v>
      </c>
    </row>
    <row r="491" spans="2:65" s="12" customFormat="1" ht="11.25">
      <c r="B491" s="148"/>
      <c r="D491" s="149" t="s">
        <v>185</v>
      </c>
      <c r="E491" s="150" t="s">
        <v>48</v>
      </c>
      <c r="F491" s="151" t="s">
        <v>1829</v>
      </c>
      <c r="H491" s="150" t="s">
        <v>48</v>
      </c>
      <c r="I491" s="152"/>
      <c r="L491" s="148"/>
      <c r="M491" s="153"/>
      <c r="T491" s="154"/>
      <c r="AT491" s="150" t="s">
        <v>185</v>
      </c>
      <c r="AU491" s="150" t="s">
        <v>94</v>
      </c>
      <c r="AV491" s="12" t="s">
        <v>23</v>
      </c>
      <c r="AW491" s="12" t="s">
        <v>46</v>
      </c>
      <c r="AX491" s="12" t="s">
        <v>86</v>
      </c>
      <c r="AY491" s="150" t="s">
        <v>175</v>
      </c>
    </row>
    <row r="492" spans="2:65" s="13" customFormat="1" ht="11.25">
      <c r="B492" s="155"/>
      <c r="D492" s="149" t="s">
        <v>185</v>
      </c>
      <c r="E492" s="156" t="s">
        <v>48</v>
      </c>
      <c r="F492" s="157" t="s">
        <v>2002</v>
      </c>
      <c r="H492" s="158">
        <v>71.435000000000002</v>
      </c>
      <c r="I492" s="159"/>
      <c r="L492" s="155"/>
      <c r="M492" s="160"/>
      <c r="T492" s="161"/>
      <c r="AT492" s="156" t="s">
        <v>185</v>
      </c>
      <c r="AU492" s="156" t="s">
        <v>94</v>
      </c>
      <c r="AV492" s="13" t="s">
        <v>94</v>
      </c>
      <c r="AW492" s="13" t="s">
        <v>46</v>
      </c>
      <c r="AX492" s="13" t="s">
        <v>86</v>
      </c>
      <c r="AY492" s="156" t="s">
        <v>175</v>
      </c>
    </row>
    <row r="493" spans="2:65" s="12" customFormat="1" ht="11.25">
      <c r="B493" s="148"/>
      <c r="D493" s="149" t="s">
        <v>185</v>
      </c>
      <c r="E493" s="150" t="s">
        <v>48</v>
      </c>
      <c r="F493" s="151" t="s">
        <v>2003</v>
      </c>
      <c r="H493" s="150" t="s">
        <v>48</v>
      </c>
      <c r="I493" s="152"/>
      <c r="L493" s="148"/>
      <c r="M493" s="153"/>
      <c r="T493" s="154"/>
      <c r="AT493" s="150" t="s">
        <v>185</v>
      </c>
      <c r="AU493" s="150" t="s">
        <v>94</v>
      </c>
      <c r="AV493" s="12" t="s">
        <v>23</v>
      </c>
      <c r="AW493" s="12" t="s">
        <v>46</v>
      </c>
      <c r="AX493" s="12" t="s">
        <v>86</v>
      </c>
      <c r="AY493" s="150" t="s">
        <v>175</v>
      </c>
    </row>
    <row r="494" spans="2:65" s="13" customFormat="1" ht="11.25">
      <c r="B494" s="155"/>
      <c r="D494" s="149" t="s">
        <v>185</v>
      </c>
      <c r="E494" s="156" t="s">
        <v>48</v>
      </c>
      <c r="F494" s="157" t="s">
        <v>2004</v>
      </c>
      <c r="H494" s="158">
        <v>110.05</v>
      </c>
      <c r="I494" s="159"/>
      <c r="L494" s="155"/>
      <c r="M494" s="160"/>
      <c r="T494" s="161"/>
      <c r="AT494" s="156" t="s">
        <v>185</v>
      </c>
      <c r="AU494" s="156" t="s">
        <v>94</v>
      </c>
      <c r="AV494" s="13" t="s">
        <v>94</v>
      </c>
      <c r="AW494" s="13" t="s">
        <v>46</v>
      </c>
      <c r="AX494" s="13" t="s">
        <v>86</v>
      </c>
      <c r="AY494" s="156" t="s">
        <v>175</v>
      </c>
    </row>
    <row r="495" spans="2:65" s="14" customFormat="1" ht="11.25">
      <c r="B495" s="162"/>
      <c r="D495" s="149" t="s">
        <v>185</v>
      </c>
      <c r="E495" s="163" t="s">
        <v>48</v>
      </c>
      <c r="F495" s="164" t="s">
        <v>209</v>
      </c>
      <c r="H495" s="165">
        <v>181.48500000000001</v>
      </c>
      <c r="I495" s="166"/>
      <c r="L495" s="162"/>
      <c r="M495" s="167"/>
      <c r="T495" s="168"/>
      <c r="AT495" s="163" t="s">
        <v>185</v>
      </c>
      <c r="AU495" s="163" t="s">
        <v>94</v>
      </c>
      <c r="AV495" s="14" t="s">
        <v>210</v>
      </c>
      <c r="AW495" s="14" t="s">
        <v>46</v>
      </c>
      <c r="AX495" s="14" t="s">
        <v>23</v>
      </c>
      <c r="AY495" s="163" t="s">
        <v>175</v>
      </c>
    </row>
    <row r="496" spans="2:65" s="1" customFormat="1" ht="33" customHeight="1">
      <c r="B496" s="32"/>
      <c r="C496" s="131" t="s">
        <v>645</v>
      </c>
      <c r="D496" s="131" t="s">
        <v>177</v>
      </c>
      <c r="E496" s="132" t="s">
        <v>1464</v>
      </c>
      <c r="F496" s="133" t="s">
        <v>1465</v>
      </c>
      <c r="G496" s="134" t="s">
        <v>1075</v>
      </c>
      <c r="H496" s="135">
        <v>181.48500000000001</v>
      </c>
      <c r="I496" s="136"/>
      <c r="J496" s="137">
        <f>ROUND(I496*H496,2)</f>
        <v>0</v>
      </c>
      <c r="K496" s="133" t="s">
        <v>181</v>
      </c>
      <c r="L496" s="32"/>
      <c r="M496" s="138" t="s">
        <v>48</v>
      </c>
      <c r="N496" s="139" t="s">
        <v>57</v>
      </c>
      <c r="P496" s="140">
        <f>O496*H496</f>
        <v>0</v>
      </c>
      <c r="Q496" s="140">
        <v>0</v>
      </c>
      <c r="R496" s="140">
        <f>Q496*H496</f>
        <v>0</v>
      </c>
      <c r="S496" s="140">
        <v>0</v>
      </c>
      <c r="T496" s="141">
        <f>S496*H496</f>
        <v>0</v>
      </c>
      <c r="AR496" s="142" t="s">
        <v>210</v>
      </c>
      <c r="AT496" s="142" t="s">
        <v>177</v>
      </c>
      <c r="AU496" s="142" t="s">
        <v>94</v>
      </c>
      <c r="AY496" s="16" t="s">
        <v>175</v>
      </c>
      <c r="BE496" s="143">
        <f>IF(N496="základní",J496,0)</f>
        <v>0</v>
      </c>
      <c r="BF496" s="143">
        <f>IF(N496="snížená",J496,0)</f>
        <v>0</v>
      </c>
      <c r="BG496" s="143">
        <f>IF(N496="zákl. přenesená",J496,0)</f>
        <v>0</v>
      </c>
      <c r="BH496" s="143">
        <f>IF(N496="sníž. přenesená",J496,0)</f>
        <v>0</v>
      </c>
      <c r="BI496" s="143">
        <f>IF(N496="nulová",J496,0)</f>
        <v>0</v>
      </c>
      <c r="BJ496" s="16" t="s">
        <v>23</v>
      </c>
      <c r="BK496" s="143">
        <f>ROUND(I496*H496,2)</f>
        <v>0</v>
      </c>
      <c r="BL496" s="16" t="s">
        <v>210</v>
      </c>
      <c r="BM496" s="142" t="s">
        <v>2022</v>
      </c>
    </row>
    <row r="497" spans="2:65" s="1" customFormat="1" ht="11.25">
      <c r="B497" s="32"/>
      <c r="D497" s="144" t="s">
        <v>183</v>
      </c>
      <c r="F497" s="145" t="s">
        <v>1467</v>
      </c>
      <c r="I497" s="146"/>
      <c r="L497" s="32"/>
      <c r="M497" s="147"/>
      <c r="T497" s="53"/>
      <c r="AT497" s="16" t="s">
        <v>183</v>
      </c>
      <c r="AU497" s="16" t="s">
        <v>94</v>
      </c>
    </row>
    <row r="498" spans="2:65" s="12" customFormat="1" ht="11.25">
      <c r="B498" s="148"/>
      <c r="D498" s="149" t="s">
        <v>185</v>
      </c>
      <c r="E498" s="150" t="s">
        <v>48</v>
      </c>
      <c r="F498" s="151" t="s">
        <v>1724</v>
      </c>
      <c r="H498" s="150" t="s">
        <v>48</v>
      </c>
      <c r="I498" s="152"/>
      <c r="L498" s="148"/>
      <c r="M498" s="153"/>
      <c r="T498" s="154"/>
      <c r="AT498" s="150" t="s">
        <v>185</v>
      </c>
      <c r="AU498" s="150" t="s">
        <v>94</v>
      </c>
      <c r="AV498" s="12" t="s">
        <v>23</v>
      </c>
      <c r="AW498" s="12" t="s">
        <v>46</v>
      </c>
      <c r="AX498" s="12" t="s">
        <v>86</v>
      </c>
      <c r="AY498" s="150" t="s">
        <v>175</v>
      </c>
    </row>
    <row r="499" spans="2:65" s="12" customFormat="1" ht="11.25">
      <c r="B499" s="148"/>
      <c r="D499" s="149" t="s">
        <v>185</v>
      </c>
      <c r="E499" s="150" t="s">
        <v>48</v>
      </c>
      <c r="F499" s="151" t="s">
        <v>1367</v>
      </c>
      <c r="H499" s="150" t="s">
        <v>48</v>
      </c>
      <c r="I499" s="152"/>
      <c r="L499" s="148"/>
      <c r="M499" s="153"/>
      <c r="T499" s="154"/>
      <c r="AT499" s="150" t="s">
        <v>185</v>
      </c>
      <c r="AU499" s="150" t="s">
        <v>94</v>
      </c>
      <c r="AV499" s="12" t="s">
        <v>23</v>
      </c>
      <c r="AW499" s="12" t="s">
        <v>46</v>
      </c>
      <c r="AX499" s="12" t="s">
        <v>86</v>
      </c>
      <c r="AY499" s="150" t="s">
        <v>175</v>
      </c>
    </row>
    <row r="500" spans="2:65" s="12" customFormat="1" ht="11.25">
      <c r="B500" s="148"/>
      <c r="D500" s="149" t="s">
        <v>185</v>
      </c>
      <c r="E500" s="150" t="s">
        <v>48</v>
      </c>
      <c r="F500" s="151" t="s">
        <v>1829</v>
      </c>
      <c r="H500" s="150" t="s">
        <v>48</v>
      </c>
      <c r="I500" s="152"/>
      <c r="L500" s="148"/>
      <c r="M500" s="153"/>
      <c r="T500" s="154"/>
      <c r="AT500" s="150" t="s">
        <v>185</v>
      </c>
      <c r="AU500" s="150" t="s">
        <v>94</v>
      </c>
      <c r="AV500" s="12" t="s">
        <v>23</v>
      </c>
      <c r="AW500" s="12" t="s">
        <v>46</v>
      </c>
      <c r="AX500" s="12" t="s">
        <v>86</v>
      </c>
      <c r="AY500" s="150" t="s">
        <v>175</v>
      </c>
    </row>
    <row r="501" spans="2:65" s="13" customFormat="1" ht="11.25">
      <c r="B501" s="155"/>
      <c r="D501" s="149" t="s">
        <v>185</v>
      </c>
      <c r="E501" s="156" t="s">
        <v>48</v>
      </c>
      <c r="F501" s="157" t="s">
        <v>2002</v>
      </c>
      <c r="H501" s="158">
        <v>71.435000000000002</v>
      </c>
      <c r="I501" s="159"/>
      <c r="L501" s="155"/>
      <c r="M501" s="160"/>
      <c r="T501" s="161"/>
      <c r="AT501" s="156" t="s">
        <v>185</v>
      </c>
      <c r="AU501" s="156" t="s">
        <v>94</v>
      </c>
      <c r="AV501" s="13" t="s">
        <v>94</v>
      </c>
      <c r="AW501" s="13" t="s">
        <v>46</v>
      </c>
      <c r="AX501" s="13" t="s">
        <v>86</v>
      </c>
      <c r="AY501" s="156" t="s">
        <v>175</v>
      </c>
    </row>
    <row r="502" spans="2:65" s="12" customFormat="1" ht="11.25">
      <c r="B502" s="148"/>
      <c r="D502" s="149" t="s">
        <v>185</v>
      </c>
      <c r="E502" s="150" t="s">
        <v>48</v>
      </c>
      <c r="F502" s="151" t="s">
        <v>2003</v>
      </c>
      <c r="H502" s="150" t="s">
        <v>48</v>
      </c>
      <c r="I502" s="152"/>
      <c r="L502" s="148"/>
      <c r="M502" s="153"/>
      <c r="T502" s="154"/>
      <c r="AT502" s="150" t="s">
        <v>185</v>
      </c>
      <c r="AU502" s="150" t="s">
        <v>94</v>
      </c>
      <c r="AV502" s="12" t="s">
        <v>23</v>
      </c>
      <c r="AW502" s="12" t="s">
        <v>46</v>
      </c>
      <c r="AX502" s="12" t="s">
        <v>86</v>
      </c>
      <c r="AY502" s="150" t="s">
        <v>175</v>
      </c>
    </row>
    <row r="503" spans="2:65" s="13" customFormat="1" ht="11.25">
      <c r="B503" s="155"/>
      <c r="D503" s="149" t="s">
        <v>185</v>
      </c>
      <c r="E503" s="156" t="s">
        <v>48</v>
      </c>
      <c r="F503" s="157" t="s">
        <v>2004</v>
      </c>
      <c r="H503" s="158">
        <v>110.05</v>
      </c>
      <c r="I503" s="159"/>
      <c r="L503" s="155"/>
      <c r="M503" s="160"/>
      <c r="T503" s="161"/>
      <c r="AT503" s="156" t="s">
        <v>185</v>
      </c>
      <c r="AU503" s="156" t="s">
        <v>94</v>
      </c>
      <c r="AV503" s="13" t="s">
        <v>94</v>
      </c>
      <c r="AW503" s="13" t="s">
        <v>46</v>
      </c>
      <c r="AX503" s="13" t="s">
        <v>86</v>
      </c>
      <c r="AY503" s="156" t="s">
        <v>175</v>
      </c>
    </row>
    <row r="504" spans="2:65" s="14" customFormat="1" ht="11.25">
      <c r="B504" s="162"/>
      <c r="D504" s="149" t="s">
        <v>185</v>
      </c>
      <c r="E504" s="163" t="s">
        <v>48</v>
      </c>
      <c r="F504" s="164" t="s">
        <v>209</v>
      </c>
      <c r="H504" s="165">
        <v>181.48500000000001</v>
      </c>
      <c r="I504" s="166"/>
      <c r="L504" s="162"/>
      <c r="M504" s="167"/>
      <c r="T504" s="168"/>
      <c r="AT504" s="163" t="s">
        <v>185</v>
      </c>
      <c r="AU504" s="163" t="s">
        <v>94</v>
      </c>
      <c r="AV504" s="14" t="s">
        <v>210</v>
      </c>
      <c r="AW504" s="14" t="s">
        <v>46</v>
      </c>
      <c r="AX504" s="14" t="s">
        <v>23</v>
      </c>
      <c r="AY504" s="163" t="s">
        <v>175</v>
      </c>
    </row>
    <row r="505" spans="2:65" s="1" customFormat="1" ht="24.2" customHeight="1">
      <c r="B505" s="32"/>
      <c r="C505" s="131" t="s">
        <v>652</v>
      </c>
      <c r="D505" s="131" t="s">
        <v>177</v>
      </c>
      <c r="E505" s="132" t="s">
        <v>1432</v>
      </c>
      <c r="F505" s="133" t="s">
        <v>1433</v>
      </c>
      <c r="G505" s="134" t="s">
        <v>180</v>
      </c>
      <c r="H505" s="135">
        <v>8.5500000000000007</v>
      </c>
      <c r="I505" s="136"/>
      <c r="J505" s="137">
        <f>ROUND(I505*H505,2)</f>
        <v>0</v>
      </c>
      <c r="K505" s="133" t="s">
        <v>181</v>
      </c>
      <c r="L505" s="32"/>
      <c r="M505" s="138" t="s">
        <v>48</v>
      </c>
      <c r="N505" s="139" t="s">
        <v>57</v>
      </c>
      <c r="P505" s="140">
        <f>O505*H505</f>
        <v>0</v>
      </c>
      <c r="Q505" s="140">
        <v>0</v>
      </c>
      <c r="R505" s="140">
        <f>Q505*H505</f>
        <v>0</v>
      </c>
      <c r="S505" s="140">
        <v>0</v>
      </c>
      <c r="T505" s="141">
        <f>S505*H505</f>
        <v>0</v>
      </c>
      <c r="AR505" s="142" t="s">
        <v>210</v>
      </c>
      <c r="AT505" s="142" t="s">
        <v>177</v>
      </c>
      <c r="AU505" s="142" t="s">
        <v>94</v>
      </c>
      <c r="AY505" s="16" t="s">
        <v>175</v>
      </c>
      <c r="BE505" s="143">
        <f>IF(N505="základní",J505,0)</f>
        <v>0</v>
      </c>
      <c r="BF505" s="143">
        <f>IF(N505="snížená",J505,0)</f>
        <v>0</v>
      </c>
      <c r="BG505" s="143">
        <f>IF(N505="zákl. přenesená",J505,0)</f>
        <v>0</v>
      </c>
      <c r="BH505" s="143">
        <f>IF(N505="sníž. přenesená",J505,0)</f>
        <v>0</v>
      </c>
      <c r="BI505" s="143">
        <f>IF(N505="nulová",J505,0)</f>
        <v>0</v>
      </c>
      <c r="BJ505" s="16" t="s">
        <v>23</v>
      </c>
      <c r="BK505" s="143">
        <f>ROUND(I505*H505,2)</f>
        <v>0</v>
      </c>
      <c r="BL505" s="16" t="s">
        <v>210</v>
      </c>
      <c r="BM505" s="142" t="s">
        <v>2023</v>
      </c>
    </row>
    <row r="506" spans="2:65" s="1" customFormat="1" ht="11.25">
      <c r="B506" s="32"/>
      <c r="D506" s="144" t="s">
        <v>183</v>
      </c>
      <c r="F506" s="145" t="s">
        <v>1435</v>
      </c>
      <c r="I506" s="146"/>
      <c r="L506" s="32"/>
      <c r="M506" s="147"/>
      <c r="T506" s="53"/>
      <c r="AT506" s="16" t="s">
        <v>183</v>
      </c>
      <c r="AU506" s="16" t="s">
        <v>94</v>
      </c>
    </row>
    <row r="507" spans="2:65" s="12" customFormat="1" ht="11.25">
      <c r="B507" s="148"/>
      <c r="D507" s="149" t="s">
        <v>185</v>
      </c>
      <c r="E507" s="150" t="s">
        <v>48</v>
      </c>
      <c r="F507" s="151" t="s">
        <v>1724</v>
      </c>
      <c r="H507" s="150" t="s">
        <v>48</v>
      </c>
      <c r="I507" s="152"/>
      <c r="L507" s="148"/>
      <c r="M507" s="153"/>
      <c r="T507" s="154"/>
      <c r="AT507" s="150" t="s">
        <v>185</v>
      </c>
      <c r="AU507" s="150" t="s">
        <v>94</v>
      </c>
      <c r="AV507" s="12" t="s">
        <v>23</v>
      </c>
      <c r="AW507" s="12" t="s">
        <v>46</v>
      </c>
      <c r="AX507" s="12" t="s">
        <v>86</v>
      </c>
      <c r="AY507" s="150" t="s">
        <v>175</v>
      </c>
    </row>
    <row r="508" spans="2:65" s="12" customFormat="1" ht="11.25">
      <c r="B508" s="148"/>
      <c r="D508" s="149" t="s">
        <v>185</v>
      </c>
      <c r="E508" s="150" t="s">
        <v>48</v>
      </c>
      <c r="F508" s="151" t="s">
        <v>2024</v>
      </c>
      <c r="H508" s="150" t="s">
        <v>48</v>
      </c>
      <c r="I508" s="152"/>
      <c r="L508" s="148"/>
      <c r="M508" s="153"/>
      <c r="T508" s="154"/>
      <c r="AT508" s="150" t="s">
        <v>185</v>
      </c>
      <c r="AU508" s="150" t="s">
        <v>94</v>
      </c>
      <c r="AV508" s="12" t="s">
        <v>23</v>
      </c>
      <c r="AW508" s="12" t="s">
        <v>46</v>
      </c>
      <c r="AX508" s="12" t="s">
        <v>86</v>
      </c>
      <c r="AY508" s="150" t="s">
        <v>175</v>
      </c>
    </row>
    <row r="509" spans="2:65" s="13" customFormat="1" ht="11.25">
      <c r="B509" s="155"/>
      <c r="D509" s="149" t="s">
        <v>185</v>
      </c>
      <c r="E509" s="156" t="s">
        <v>48</v>
      </c>
      <c r="F509" s="157" t="s">
        <v>2025</v>
      </c>
      <c r="H509" s="158">
        <v>8.5500000000000007</v>
      </c>
      <c r="I509" s="159"/>
      <c r="L509" s="155"/>
      <c r="M509" s="160"/>
      <c r="T509" s="161"/>
      <c r="AT509" s="156" t="s">
        <v>185</v>
      </c>
      <c r="AU509" s="156" t="s">
        <v>94</v>
      </c>
      <c r="AV509" s="13" t="s">
        <v>94</v>
      </c>
      <c r="AW509" s="13" t="s">
        <v>46</v>
      </c>
      <c r="AX509" s="13" t="s">
        <v>23</v>
      </c>
      <c r="AY509" s="156" t="s">
        <v>175</v>
      </c>
    </row>
    <row r="510" spans="2:65" s="1" customFormat="1" ht="16.5" customHeight="1">
      <c r="B510" s="32"/>
      <c r="C510" s="169" t="s">
        <v>657</v>
      </c>
      <c r="D510" s="169" t="s">
        <v>238</v>
      </c>
      <c r="E510" s="170" t="s">
        <v>1818</v>
      </c>
      <c r="F510" s="171" t="s">
        <v>1819</v>
      </c>
      <c r="G510" s="172" t="s">
        <v>213</v>
      </c>
      <c r="H510" s="173">
        <v>14.535</v>
      </c>
      <c r="I510" s="174"/>
      <c r="J510" s="175">
        <f>ROUND(I510*H510,2)</f>
        <v>0</v>
      </c>
      <c r="K510" s="171" t="s">
        <v>181</v>
      </c>
      <c r="L510" s="176"/>
      <c r="M510" s="177" t="s">
        <v>48</v>
      </c>
      <c r="N510" s="178" t="s">
        <v>57</v>
      </c>
      <c r="P510" s="140">
        <f>O510*H510</f>
        <v>0</v>
      </c>
      <c r="Q510" s="140">
        <v>1</v>
      </c>
      <c r="R510" s="140">
        <f>Q510*H510</f>
        <v>14.535</v>
      </c>
      <c r="S510" s="140">
        <v>0</v>
      </c>
      <c r="T510" s="141">
        <f>S510*H510</f>
        <v>0</v>
      </c>
      <c r="AR510" s="142" t="s">
        <v>262</v>
      </c>
      <c r="AT510" s="142" t="s">
        <v>238</v>
      </c>
      <c r="AU510" s="142" t="s">
        <v>94</v>
      </c>
      <c r="AY510" s="16" t="s">
        <v>175</v>
      </c>
      <c r="BE510" s="143">
        <f>IF(N510="základní",J510,0)</f>
        <v>0</v>
      </c>
      <c r="BF510" s="143">
        <f>IF(N510="snížená",J510,0)</f>
        <v>0</v>
      </c>
      <c r="BG510" s="143">
        <f>IF(N510="zákl. přenesená",J510,0)</f>
        <v>0</v>
      </c>
      <c r="BH510" s="143">
        <f>IF(N510="sníž. přenesená",J510,0)</f>
        <v>0</v>
      </c>
      <c r="BI510" s="143">
        <f>IF(N510="nulová",J510,0)</f>
        <v>0</v>
      </c>
      <c r="BJ510" s="16" t="s">
        <v>23</v>
      </c>
      <c r="BK510" s="143">
        <f>ROUND(I510*H510,2)</f>
        <v>0</v>
      </c>
      <c r="BL510" s="16" t="s">
        <v>210</v>
      </c>
      <c r="BM510" s="142" t="s">
        <v>2026</v>
      </c>
    </row>
    <row r="511" spans="2:65" s="12" customFormat="1" ht="11.25">
      <c r="B511" s="148"/>
      <c r="D511" s="149" t="s">
        <v>185</v>
      </c>
      <c r="E511" s="150" t="s">
        <v>48</v>
      </c>
      <c r="F511" s="151" t="s">
        <v>1724</v>
      </c>
      <c r="H511" s="150" t="s">
        <v>48</v>
      </c>
      <c r="I511" s="152"/>
      <c r="L511" s="148"/>
      <c r="M511" s="153"/>
      <c r="T511" s="154"/>
      <c r="AT511" s="150" t="s">
        <v>185</v>
      </c>
      <c r="AU511" s="150" t="s">
        <v>94</v>
      </c>
      <c r="AV511" s="12" t="s">
        <v>23</v>
      </c>
      <c r="AW511" s="12" t="s">
        <v>46</v>
      </c>
      <c r="AX511" s="12" t="s">
        <v>86</v>
      </c>
      <c r="AY511" s="150" t="s">
        <v>175</v>
      </c>
    </row>
    <row r="512" spans="2:65" s="12" customFormat="1" ht="11.25">
      <c r="B512" s="148"/>
      <c r="D512" s="149" t="s">
        <v>185</v>
      </c>
      <c r="E512" s="150" t="s">
        <v>48</v>
      </c>
      <c r="F512" s="151" t="s">
        <v>2024</v>
      </c>
      <c r="H512" s="150" t="s">
        <v>48</v>
      </c>
      <c r="I512" s="152"/>
      <c r="L512" s="148"/>
      <c r="M512" s="153"/>
      <c r="T512" s="154"/>
      <c r="AT512" s="150" t="s">
        <v>185</v>
      </c>
      <c r="AU512" s="150" t="s">
        <v>94</v>
      </c>
      <c r="AV512" s="12" t="s">
        <v>23</v>
      </c>
      <c r="AW512" s="12" t="s">
        <v>46</v>
      </c>
      <c r="AX512" s="12" t="s">
        <v>86</v>
      </c>
      <c r="AY512" s="150" t="s">
        <v>175</v>
      </c>
    </row>
    <row r="513" spans="2:65" s="13" customFormat="1" ht="11.25">
      <c r="B513" s="155"/>
      <c r="D513" s="149" t="s">
        <v>185</v>
      </c>
      <c r="E513" s="156" t="s">
        <v>48</v>
      </c>
      <c r="F513" s="157" t="s">
        <v>2027</v>
      </c>
      <c r="H513" s="158">
        <v>14.535</v>
      </c>
      <c r="I513" s="159"/>
      <c r="L513" s="155"/>
      <c r="M513" s="160"/>
      <c r="T513" s="161"/>
      <c r="AT513" s="156" t="s">
        <v>185</v>
      </c>
      <c r="AU513" s="156" t="s">
        <v>94</v>
      </c>
      <c r="AV513" s="13" t="s">
        <v>94</v>
      </c>
      <c r="AW513" s="13" t="s">
        <v>46</v>
      </c>
      <c r="AX513" s="13" t="s">
        <v>23</v>
      </c>
      <c r="AY513" s="156" t="s">
        <v>175</v>
      </c>
    </row>
    <row r="514" spans="2:65" s="1" customFormat="1" ht="24.2" customHeight="1">
      <c r="B514" s="32"/>
      <c r="C514" s="131" t="s">
        <v>664</v>
      </c>
      <c r="D514" s="131" t="s">
        <v>177</v>
      </c>
      <c r="E514" s="132" t="s">
        <v>1494</v>
      </c>
      <c r="F514" s="133" t="s">
        <v>1495</v>
      </c>
      <c r="G514" s="134" t="s">
        <v>295</v>
      </c>
      <c r="H514" s="135">
        <v>15</v>
      </c>
      <c r="I514" s="136"/>
      <c r="J514" s="137">
        <f>ROUND(I514*H514,2)</f>
        <v>0</v>
      </c>
      <c r="K514" s="133" t="s">
        <v>181</v>
      </c>
      <c r="L514" s="32"/>
      <c r="M514" s="138" t="s">
        <v>48</v>
      </c>
      <c r="N514" s="139" t="s">
        <v>57</v>
      </c>
      <c r="P514" s="140">
        <f>O514*H514</f>
        <v>0</v>
      </c>
      <c r="Q514" s="140">
        <v>3.5999999999999999E-3</v>
      </c>
      <c r="R514" s="140">
        <f>Q514*H514</f>
        <v>5.3999999999999999E-2</v>
      </c>
      <c r="S514" s="140">
        <v>0</v>
      </c>
      <c r="T514" s="141">
        <f>S514*H514</f>
        <v>0</v>
      </c>
      <c r="AR514" s="142" t="s">
        <v>210</v>
      </c>
      <c r="AT514" s="142" t="s">
        <v>177</v>
      </c>
      <c r="AU514" s="142" t="s">
        <v>94</v>
      </c>
      <c r="AY514" s="16" t="s">
        <v>175</v>
      </c>
      <c r="BE514" s="143">
        <f>IF(N514="základní",J514,0)</f>
        <v>0</v>
      </c>
      <c r="BF514" s="143">
        <f>IF(N514="snížená",J514,0)</f>
        <v>0</v>
      </c>
      <c r="BG514" s="143">
        <f>IF(N514="zákl. přenesená",J514,0)</f>
        <v>0</v>
      </c>
      <c r="BH514" s="143">
        <f>IF(N514="sníž. přenesená",J514,0)</f>
        <v>0</v>
      </c>
      <c r="BI514" s="143">
        <f>IF(N514="nulová",J514,0)</f>
        <v>0</v>
      </c>
      <c r="BJ514" s="16" t="s">
        <v>23</v>
      </c>
      <c r="BK514" s="143">
        <f>ROUND(I514*H514,2)</f>
        <v>0</v>
      </c>
      <c r="BL514" s="16" t="s">
        <v>210</v>
      </c>
      <c r="BM514" s="142" t="s">
        <v>2028</v>
      </c>
    </row>
    <row r="515" spans="2:65" s="1" customFormat="1" ht="11.25">
      <c r="B515" s="32"/>
      <c r="D515" s="144" t="s">
        <v>183</v>
      </c>
      <c r="F515" s="145" t="s">
        <v>1497</v>
      </c>
      <c r="I515" s="146"/>
      <c r="L515" s="32"/>
      <c r="M515" s="147"/>
      <c r="T515" s="53"/>
      <c r="AT515" s="16" t="s">
        <v>183</v>
      </c>
      <c r="AU515" s="16" t="s">
        <v>94</v>
      </c>
    </row>
    <row r="516" spans="2:65" s="12" customFormat="1" ht="11.25">
      <c r="B516" s="148"/>
      <c r="D516" s="149" t="s">
        <v>185</v>
      </c>
      <c r="E516" s="150" t="s">
        <v>48</v>
      </c>
      <c r="F516" s="151" t="s">
        <v>1724</v>
      </c>
      <c r="H516" s="150" t="s">
        <v>48</v>
      </c>
      <c r="I516" s="152"/>
      <c r="L516" s="148"/>
      <c r="M516" s="153"/>
      <c r="T516" s="154"/>
      <c r="AT516" s="150" t="s">
        <v>185</v>
      </c>
      <c r="AU516" s="150" t="s">
        <v>94</v>
      </c>
      <c r="AV516" s="12" t="s">
        <v>23</v>
      </c>
      <c r="AW516" s="12" t="s">
        <v>46</v>
      </c>
      <c r="AX516" s="12" t="s">
        <v>86</v>
      </c>
      <c r="AY516" s="150" t="s">
        <v>175</v>
      </c>
    </row>
    <row r="517" spans="2:65" s="12" customFormat="1" ht="11.25">
      <c r="B517" s="148"/>
      <c r="D517" s="149" t="s">
        <v>185</v>
      </c>
      <c r="E517" s="150" t="s">
        <v>48</v>
      </c>
      <c r="F517" s="151" t="s">
        <v>2029</v>
      </c>
      <c r="H517" s="150" t="s">
        <v>48</v>
      </c>
      <c r="I517" s="152"/>
      <c r="L517" s="148"/>
      <c r="M517" s="153"/>
      <c r="T517" s="154"/>
      <c r="AT517" s="150" t="s">
        <v>185</v>
      </c>
      <c r="AU517" s="150" t="s">
        <v>94</v>
      </c>
      <c r="AV517" s="12" t="s">
        <v>23</v>
      </c>
      <c r="AW517" s="12" t="s">
        <v>46</v>
      </c>
      <c r="AX517" s="12" t="s">
        <v>86</v>
      </c>
      <c r="AY517" s="150" t="s">
        <v>175</v>
      </c>
    </row>
    <row r="518" spans="2:65" s="13" customFormat="1" ht="11.25">
      <c r="B518" s="155"/>
      <c r="D518" s="149" t="s">
        <v>185</v>
      </c>
      <c r="E518" s="156" t="s">
        <v>48</v>
      </c>
      <c r="F518" s="157" t="s">
        <v>8</v>
      </c>
      <c r="H518" s="158">
        <v>15</v>
      </c>
      <c r="I518" s="159"/>
      <c r="L518" s="155"/>
      <c r="M518" s="160"/>
      <c r="T518" s="161"/>
      <c r="AT518" s="156" t="s">
        <v>185</v>
      </c>
      <c r="AU518" s="156" t="s">
        <v>94</v>
      </c>
      <c r="AV518" s="13" t="s">
        <v>94</v>
      </c>
      <c r="AW518" s="13" t="s">
        <v>46</v>
      </c>
      <c r="AX518" s="13" t="s">
        <v>23</v>
      </c>
      <c r="AY518" s="156" t="s">
        <v>175</v>
      </c>
    </row>
    <row r="519" spans="2:65" s="11" customFormat="1" ht="22.9" customHeight="1">
      <c r="B519" s="119"/>
      <c r="D519" s="120" t="s">
        <v>85</v>
      </c>
      <c r="E519" s="129" t="s">
        <v>262</v>
      </c>
      <c r="F519" s="129" t="s">
        <v>2030</v>
      </c>
      <c r="I519" s="122"/>
      <c r="J519" s="130">
        <f>BK519</f>
        <v>0</v>
      </c>
      <c r="L519" s="119"/>
      <c r="M519" s="124"/>
      <c r="P519" s="125">
        <f>SUM(P520:P617)</f>
        <v>0</v>
      </c>
      <c r="R519" s="125">
        <f>SUM(R520:R617)</f>
        <v>12.457256799999998</v>
      </c>
      <c r="T519" s="126">
        <f>SUM(T520:T617)</f>
        <v>0.30000000000000004</v>
      </c>
      <c r="AR519" s="120" t="s">
        <v>23</v>
      </c>
      <c r="AT519" s="127" t="s">
        <v>85</v>
      </c>
      <c r="AU519" s="127" t="s">
        <v>23</v>
      </c>
      <c r="AY519" s="120" t="s">
        <v>175</v>
      </c>
      <c r="BK519" s="128">
        <f>SUM(BK520:BK617)</f>
        <v>0</v>
      </c>
    </row>
    <row r="520" spans="2:65" s="1" customFormat="1" ht="24.2" customHeight="1">
      <c r="B520" s="32"/>
      <c r="C520" s="131" t="s">
        <v>670</v>
      </c>
      <c r="D520" s="131" t="s">
        <v>177</v>
      </c>
      <c r="E520" s="132" t="s">
        <v>2031</v>
      </c>
      <c r="F520" s="133" t="s">
        <v>2032</v>
      </c>
      <c r="G520" s="134" t="s">
        <v>233</v>
      </c>
      <c r="H520" s="135">
        <v>3</v>
      </c>
      <c r="I520" s="136"/>
      <c r="J520" s="137">
        <f>ROUND(I520*H520,2)</f>
        <v>0</v>
      </c>
      <c r="K520" s="133" t="s">
        <v>181</v>
      </c>
      <c r="L520" s="32"/>
      <c r="M520" s="138" t="s">
        <v>48</v>
      </c>
      <c r="N520" s="139" t="s">
        <v>57</v>
      </c>
      <c r="P520" s="140">
        <f>O520*H520</f>
        <v>0</v>
      </c>
      <c r="Q520" s="140">
        <v>0.12526000000000001</v>
      </c>
      <c r="R520" s="140">
        <f>Q520*H520</f>
        <v>0.37578</v>
      </c>
      <c r="S520" s="140">
        <v>0</v>
      </c>
      <c r="T520" s="141">
        <f>S520*H520</f>
        <v>0</v>
      </c>
      <c r="AR520" s="142" t="s">
        <v>210</v>
      </c>
      <c r="AT520" s="142" t="s">
        <v>177</v>
      </c>
      <c r="AU520" s="142" t="s">
        <v>94</v>
      </c>
      <c r="AY520" s="16" t="s">
        <v>175</v>
      </c>
      <c r="BE520" s="143">
        <f>IF(N520="základní",J520,0)</f>
        <v>0</v>
      </c>
      <c r="BF520" s="143">
        <f>IF(N520="snížená",J520,0)</f>
        <v>0</v>
      </c>
      <c r="BG520" s="143">
        <f>IF(N520="zákl. přenesená",J520,0)</f>
        <v>0</v>
      </c>
      <c r="BH520" s="143">
        <f>IF(N520="sníž. přenesená",J520,0)</f>
        <v>0</v>
      </c>
      <c r="BI520" s="143">
        <f>IF(N520="nulová",J520,0)</f>
        <v>0</v>
      </c>
      <c r="BJ520" s="16" t="s">
        <v>23</v>
      </c>
      <c r="BK520" s="143">
        <f>ROUND(I520*H520,2)</f>
        <v>0</v>
      </c>
      <c r="BL520" s="16" t="s">
        <v>210</v>
      </c>
      <c r="BM520" s="142" t="s">
        <v>2033</v>
      </c>
    </row>
    <row r="521" spans="2:65" s="1" customFormat="1" ht="11.25">
      <c r="B521" s="32"/>
      <c r="D521" s="144" t="s">
        <v>183</v>
      </c>
      <c r="F521" s="145" t="s">
        <v>2034</v>
      </c>
      <c r="I521" s="146"/>
      <c r="L521" s="32"/>
      <c r="M521" s="147"/>
      <c r="T521" s="53"/>
      <c r="AT521" s="16" t="s">
        <v>183</v>
      </c>
      <c r="AU521" s="16" t="s">
        <v>94</v>
      </c>
    </row>
    <row r="522" spans="2:65" s="12" customFormat="1" ht="11.25">
      <c r="B522" s="148"/>
      <c r="D522" s="149" t="s">
        <v>185</v>
      </c>
      <c r="E522" s="150" t="s">
        <v>48</v>
      </c>
      <c r="F522" s="151" t="s">
        <v>1724</v>
      </c>
      <c r="H522" s="150" t="s">
        <v>48</v>
      </c>
      <c r="I522" s="152"/>
      <c r="L522" s="148"/>
      <c r="M522" s="153"/>
      <c r="T522" s="154"/>
      <c r="AT522" s="150" t="s">
        <v>185</v>
      </c>
      <c r="AU522" s="150" t="s">
        <v>94</v>
      </c>
      <c r="AV522" s="12" t="s">
        <v>23</v>
      </c>
      <c r="AW522" s="12" t="s">
        <v>46</v>
      </c>
      <c r="AX522" s="12" t="s">
        <v>86</v>
      </c>
      <c r="AY522" s="150" t="s">
        <v>175</v>
      </c>
    </row>
    <row r="523" spans="2:65" s="12" customFormat="1" ht="11.25">
      <c r="B523" s="148"/>
      <c r="D523" s="149" t="s">
        <v>185</v>
      </c>
      <c r="E523" s="150" t="s">
        <v>48</v>
      </c>
      <c r="F523" s="151" t="s">
        <v>1789</v>
      </c>
      <c r="H523" s="150" t="s">
        <v>48</v>
      </c>
      <c r="I523" s="152"/>
      <c r="L523" s="148"/>
      <c r="M523" s="153"/>
      <c r="T523" s="154"/>
      <c r="AT523" s="150" t="s">
        <v>185</v>
      </c>
      <c r="AU523" s="150" t="s">
        <v>94</v>
      </c>
      <c r="AV523" s="12" t="s">
        <v>23</v>
      </c>
      <c r="AW523" s="12" t="s">
        <v>46</v>
      </c>
      <c r="AX523" s="12" t="s">
        <v>86</v>
      </c>
      <c r="AY523" s="150" t="s">
        <v>175</v>
      </c>
    </row>
    <row r="524" spans="2:65" s="12" customFormat="1" ht="11.25">
      <c r="B524" s="148"/>
      <c r="D524" s="149" t="s">
        <v>185</v>
      </c>
      <c r="E524" s="150" t="s">
        <v>48</v>
      </c>
      <c r="F524" s="151" t="s">
        <v>2035</v>
      </c>
      <c r="H524" s="150" t="s">
        <v>48</v>
      </c>
      <c r="I524" s="152"/>
      <c r="L524" s="148"/>
      <c r="M524" s="153"/>
      <c r="T524" s="154"/>
      <c r="AT524" s="150" t="s">
        <v>185</v>
      </c>
      <c r="AU524" s="150" t="s">
        <v>94</v>
      </c>
      <c r="AV524" s="12" t="s">
        <v>23</v>
      </c>
      <c r="AW524" s="12" t="s">
        <v>46</v>
      </c>
      <c r="AX524" s="12" t="s">
        <v>86</v>
      </c>
      <c r="AY524" s="150" t="s">
        <v>175</v>
      </c>
    </row>
    <row r="525" spans="2:65" s="13" customFormat="1" ht="11.25">
      <c r="B525" s="155"/>
      <c r="D525" s="149" t="s">
        <v>185</v>
      </c>
      <c r="E525" s="156" t="s">
        <v>48</v>
      </c>
      <c r="F525" s="157" t="s">
        <v>230</v>
      </c>
      <c r="H525" s="158">
        <v>3</v>
      </c>
      <c r="I525" s="159"/>
      <c r="L525" s="155"/>
      <c r="M525" s="160"/>
      <c r="T525" s="161"/>
      <c r="AT525" s="156" t="s">
        <v>185</v>
      </c>
      <c r="AU525" s="156" t="s">
        <v>94</v>
      </c>
      <c r="AV525" s="13" t="s">
        <v>94</v>
      </c>
      <c r="AW525" s="13" t="s">
        <v>46</v>
      </c>
      <c r="AX525" s="13" t="s">
        <v>23</v>
      </c>
      <c r="AY525" s="156" t="s">
        <v>175</v>
      </c>
    </row>
    <row r="526" spans="2:65" s="1" customFormat="1" ht="24.2" customHeight="1">
      <c r="B526" s="32"/>
      <c r="C526" s="169" t="s">
        <v>676</v>
      </c>
      <c r="D526" s="169" t="s">
        <v>238</v>
      </c>
      <c r="E526" s="170" t="s">
        <v>2036</v>
      </c>
      <c r="F526" s="171" t="s">
        <v>2037</v>
      </c>
      <c r="G526" s="172" t="s">
        <v>233</v>
      </c>
      <c r="H526" s="173">
        <v>3</v>
      </c>
      <c r="I526" s="174"/>
      <c r="J526" s="175">
        <f>ROUND(I526*H526,2)</f>
        <v>0</v>
      </c>
      <c r="K526" s="171" t="s">
        <v>181</v>
      </c>
      <c r="L526" s="176"/>
      <c r="M526" s="177" t="s">
        <v>48</v>
      </c>
      <c r="N526" s="178" t="s">
        <v>57</v>
      </c>
      <c r="P526" s="140">
        <f>O526*H526</f>
        <v>0</v>
      </c>
      <c r="Q526" s="140">
        <v>0.15</v>
      </c>
      <c r="R526" s="140">
        <f>Q526*H526</f>
        <v>0.44999999999999996</v>
      </c>
      <c r="S526" s="140">
        <v>0</v>
      </c>
      <c r="T526" s="141">
        <f>S526*H526</f>
        <v>0</v>
      </c>
      <c r="AR526" s="142" t="s">
        <v>262</v>
      </c>
      <c r="AT526" s="142" t="s">
        <v>238</v>
      </c>
      <c r="AU526" s="142" t="s">
        <v>94</v>
      </c>
      <c r="AY526" s="16" t="s">
        <v>175</v>
      </c>
      <c r="BE526" s="143">
        <f>IF(N526="základní",J526,0)</f>
        <v>0</v>
      </c>
      <c r="BF526" s="143">
        <f>IF(N526="snížená",J526,0)</f>
        <v>0</v>
      </c>
      <c r="BG526" s="143">
        <f>IF(N526="zákl. přenesená",J526,0)</f>
        <v>0</v>
      </c>
      <c r="BH526" s="143">
        <f>IF(N526="sníž. přenesená",J526,0)</f>
        <v>0</v>
      </c>
      <c r="BI526" s="143">
        <f>IF(N526="nulová",J526,0)</f>
        <v>0</v>
      </c>
      <c r="BJ526" s="16" t="s">
        <v>23</v>
      </c>
      <c r="BK526" s="143">
        <f>ROUND(I526*H526,2)</f>
        <v>0</v>
      </c>
      <c r="BL526" s="16" t="s">
        <v>210</v>
      </c>
      <c r="BM526" s="142" t="s">
        <v>2038</v>
      </c>
    </row>
    <row r="527" spans="2:65" s="12" customFormat="1" ht="11.25">
      <c r="B527" s="148"/>
      <c r="D527" s="149" t="s">
        <v>185</v>
      </c>
      <c r="E527" s="150" t="s">
        <v>48</v>
      </c>
      <c r="F527" s="151" t="s">
        <v>1724</v>
      </c>
      <c r="H527" s="150" t="s">
        <v>48</v>
      </c>
      <c r="I527" s="152"/>
      <c r="L527" s="148"/>
      <c r="M527" s="153"/>
      <c r="T527" s="154"/>
      <c r="AT527" s="150" t="s">
        <v>185</v>
      </c>
      <c r="AU527" s="150" t="s">
        <v>94</v>
      </c>
      <c r="AV527" s="12" t="s">
        <v>23</v>
      </c>
      <c r="AW527" s="12" t="s">
        <v>46</v>
      </c>
      <c r="AX527" s="12" t="s">
        <v>86</v>
      </c>
      <c r="AY527" s="150" t="s">
        <v>175</v>
      </c>
    </row>
    <row r="528" spans="2:65" s="12" customFormat="1" ht="11.25">
      <c r="B528" s="148"/>
      <c r="D528" s="149" t="s">
        <v>185</v>
      </c>
      <c r="E528" s="150" t="s">
        <v>48</v>
      </c>
      <c r="F528" s="151" t="s">
        <v>1789</v>
      </c>
      <c r="H528" s="150" t="s">
        <v>48</v>
      </c>
      <c r="I528" s="152"/>
      <c r="L528" s="148"/>
      <c r="M528" s="153"/>
      <c r="T528" s="154"/>
      <c r="AT528" s="150" t="s">
        <v>185</v>
      </c>
      <c r="AU528" s="150" t="s">
        <v>94</v>
      </c>
      <c r="AV528" s="12" t="s">
        <v>23</v>
      </c>
      <c r="AW528" s="12" t="s">
        <v>46</v>
      </c>
      <c r="AX528" s="12" t="s">
        <v>86</v>
      </c>
      <c r="AY528" s="150" t="s">
        <v>175</v>
      </c>
    </row>
    <row r="529" spans="2:65" s="12" customFormat="1" ht="11.25">
      <c r="B529" s="148"/>
      <c r="D529" s="149" t="s">
        <v>185</v>
      </c>
      <c r="E529" s="150" t="s">
        <v>48</v>
      </c>
      <c r="F529" s="151" t="s">
        <v>2035</v>
      </c>
      <c r="H529" s="150" t="s">
        <v>48</v>
      </c>
      <c r="I529" s="152"/>
      <c r="L529" s="148"/>
      <c r="M529" s="153"/>
      <c r="T529" s="154"/>
      <c r="AT529" s="150" t="s">
        <v>185</v>
      </c>
      <c r="AU529" s="150" t="s">
        <v>94</v>
      </c>
      <c r="AV529" s="12" t="s">
        <v>23</v>
      </c>
      <c r="AW529" s="12" t="s">
        <v>46</v>
      </c>
      <c r="AX529" s="12" t="s">
        <v>86</v>
      </c>
      <c r="AY529" s="150" t="s">
        <v>175</v>
      </c>
    </row>
    <row r="530" spans="2:65" s="13" customFormat="1" ht="11.25">
      <c r="B530" s="155"/>
      <c r="D530" s="149" t="s">
        <v>185</v>
      </c>
      <c r="E530" s="156" t="s">
        <v>48</v>
      </c>
      <c r="F530" s="157" t="s">
        <v>230</v>
      </c>
      <c r="H530" s="158">
        <v>3</v>
      </c>
      <c r="I530" s="159"/>
      <c r="L530" s="155"/>
      <c r="M530" s="160"/>
      <c r="T530" s="161"/>
      <c r="AT530" s="156" t="s">
        <v>185</v>
      </c>
      <c r="AU530" s="156" t="s">
        <v>94</v>
      </c>
      <c r="AV530" s="13" t="s">
        <v>94</v>
      </c>
      <c r="AW530" s="13" t="s">
        <v>46</v>
      </c>
      <c r="AX530" s="13" t="s">
        <v>23</v>
      </c>
      <c r="AY530" s="156" t="s">
        <v>175</v>
      </c>
    </row>
    <row r="531" spans="2:65" s="1" customFormat="1" ht="24.2" customHeight="1">
      <c r="B531" s="32"/>
      <c r="C531" s="131" t="s">
        <v>680</v>
      </c>
      <c r="D531" s="131" t="s">
        <v>177</v>
      </c>
      <c r="E531" s="132" t="s">
        <v>2039</v>
      </c>
      <c r="F531" s="133" t="s">
        <v>2040</v>
      </c>
      <c r="G531" s="134" t="s">
        <v>233</v>
      </c>
      <c r="H531" s="135">
        <v>3</v>
      </c>
      <c r="I531" s="136"/>
      <c r="J531" s="137">
        <f>ROUND(I531*H531,2)</f>
        <v>0</v>
      </c>
      <c r="K531" s="133" t="s">
        <v>181</v>
      </c>
      <c r="L531" s="32"/>
      <c r="M531" s="138" t="s">
        <v>48</v>
      </c>
      <c r="N531" s="139" t="s">
        <v>57</v>
      </c>
      <c r="P531" s="140">
        <f>O531*H531</f>
        <v>0</v>
      </c>
      <c r="Q531" s="140">
        <v>0.12526000000000001</v>
      </c>
      <c r="R531" s="140">
        <f>Q531*H531</f>
        <v>0.37578</v>
      </c>
      <c r="S531" s="140">
        <v>0</v>
      </c>
      <c r="T531" s="141">
        <f>S531*H531</f>
        <v>0</v>
      </c>
      <c r="AR531" s="142" t="s">
        <v>210</v>
      </c>
      <c r="AT531" s="142" t="s">
        <v>177</v>
      </c>
      <c r="AU531" s="142" t="s">
        <v>94</v>
      </c>
      <c r="AY531" s="16" t="s">
        <v>175</v>
      </c>
      <c r="BE531" s="143">
        <f>IF(N531="základní",J531,0)</f>
        <v>0</v>
      </c>
      <c r="BF531" s="143">
        <f>IF(N531="snížená",J531,0)</f>
        <v>0</v>
      </c>
      <c r="BG531" s="143">
        <f>IF(N531="zákl. přenesená",J531,0)</f>
        <v>0</v>
      </c>
      <c r="BH531" s="143">
        <f>IF(N531="sníž. přenesená",J531,0)</f>
        <v>0</v>
      </c>
      <c r="BI531" s="143">
        <f>IF(N531="nulová",J531,0)</f>
        <v>0</v>
      </c>
      <c r="BJ531" s="16" t="s">
        <v>23</v>
      </c>
      <c r="BK531" s="143">
        <f>ROUND(I531*H531,2)</f>
        <v>0</v>
      </c>
      <c r="BL531" s="16" t="s">
        <v>210</v>
      </c>
      <c r="BM531" s="142" t="s">
        <v>2041</v>
      </c>
    </row>
    <row r="532" spans="2:65" s="1" customFormat="1" ht="11.25">
      <c r="B532" s="32"/>
      <c r="D532" s="144" t="s">
        <v>183</v>
      </c>
      <c r="F532" s="145" t="s">
        <v>2042</v>
      </c>
      <c r="I532" s="146"/>
      <c r="L532" s="32"/>
      <c r="M532" s="147"/>
      <c r="T532" s="53"/>
      <c r="AT532" s="16" t="s">
        <v>183</v>
      </c>
      <c r="AU532" s="16" t="s">
        <v>94</v>
      </c>
    </row>
    <row r="533" spans="2:65" s="12" customFormat="1" ht="11.25">
      <c r="B533" s="148"/>
      <c r="D533" s="149" t="s">
        <v>185</v>
      </c>
      <c r="E533" s="150" t="s">
        <v>48</v>
      </c>
      <c r="F533" s="151" t="s">
        <v>1724</v>
      </c>
      <c r="H533" s="150" t="s">
        <v>48</v>
      </c>
      <c r="I533" s="152"/>
      <c r="L533" s="148"/>
      <c r="M533" s="153"/>
      <c r="T533" s="154"/>
      <c r="AT533" s="150" t="s">
        <v>185</v>
      </c>
      <c r="AU533" s="150" t="s">
        <v>94</v>
      </c>
      <c r="AV533" s="12" t="s">
        <v>23</v>
      </c>
      <c r="AW533" s="12" t="s">
        <v>46</v>
      </c>
      <c r="AX533" s="12" t="s">
        <v>86</v>
      </c>
      <c r="AY533" s="150" t="s">
        <v>175</v>
      </c>
    </row>
    <row r="534" spans="2:65" s="12" customFormat="1" ht="11.25">
      <c r="B534" s="148"/>
      <c r="D534" s="149" t="s">
        <v>185</v>
      </c>
      <c r="E534" s="150" t="s">
        <v>48</v>
      </c>
      <c r="F534" s="151" t="s">
        <v>1789</v>
      </c>
      <c r="H534" s="150" t="s">
        <v>48</v>
      </c>
      <c r="I534" s="152"/>
      <c r="L534" s="148"/>
      <c r="M534" s="153"/>
      <c r="T534" s="154"/>
      <c r="AT534" s="150" t="s">
        <v>185</v>
      </c>
      <c r="AU534" s="150" t="s">
        <v>94</v>
      </c>
      <c r="AV534" s="12" t="s">
        <v>23</v>
      </c>
      <c r="AW534" s="12" t="s">
        <v>46</v>
      </c>
      <c r="AX534" s="12" t="s">
        <v>86</v>
      </c>
      <c r="AY534" s="150" t="s">
        <v>175</v>
      </c>
    </row>
    <row r="535" spans="2:65" s="12" customFormat="1" ht="11.25">
      <c r="B535" s="148"/>
      <c r="D535" s="149" t="s">
        <v>185</v>
      </c>
      <c r="E535" s="150" t="s">
        <v>48</v>
      </c>
      <c r="F535" s="151" t="s">
        <v>2035</v>
      </c>
      <c r="H535" s="150" t="s">
        <v>48</v>
      </c>
      <c r="I535" s="152"/>
      <c r="L535" s="148"/>
      <c r="M535" s="153"/>
      <c r="T535" s="154"/>
      <c r="AT535" s="150" t="s">
        <v>185</v>
      </c>
      <c r="AU535" s="150" t="s">
        <v>94</v>
      </c>
      <c r="AV535" s="12" t="s">
        <v>23</v>
      </c>
      <c r="AW535" s="12" t="s">
        <v>46</v>
      </c>
      <c r="AX535" s="12" t="s">
        <v>86</v>
      </c>
      <c r="AY535" s="150" t="s">
        <v>175</v>
      </c>
    </row>
    <row r="536" spans="2:65" s="13" customFormat="1" ht="11.25">
      <c r="B536" s="155"/>
      <c r="D536" s="149" t="s">
        <v>185</v>
      </c>
      <c r="E536" s="156" t="s">
        <v>48</v>
      </c>
      <c r="F536" s="157" t="s">
        <v>230</v>
      </c>
      <c r="H536" s="158">
        <v>3</v>
      </c>
      <c r="I536" s="159"/>
      <c r="L536" s="155"/>
      <c r="M536" s="160"/>
      <c r="T536" s="161"/>
      <c r="AT536" s="156" t="s">
        <v>185</v>
      </c>
      <c r="AU536" s="156" t="s">
        <v>94</v>
      </c>
      <c r="AV536" s="13" t="s">
        <v>94</v>
      </c>
      <c r="AW536" s="13" t="s">
        <v>46</v>
      </c>
      <c r="AX536" s="13" t="s">
        <v>23</v>
      </c>
      <c r="AY536" s="156" t="s">
        <v>175</v>
      </c>
    </row>
    <row r="537" spans="2:65" s="1" customFormat="1" ht="24.2" customHeight="1">
      <c r="B537" s="32"/>
      <c r="C537" s="169" t="s">
        <v>687</v>
      </c>
      <c r="D537" s="169" t="s">
        <v>238</v>
      </c>
      <c r="E537" s="170" t="s">
        <v>2043</v>
      </c>
      <c r="F537" s="171" t="s">
        <v>2044</v>
      </c>
      <c r="G537" s="172" t="s">
        <v>233</v>
      </c>
      <c r="H537" s="173">
        <v>3</v>
      </c>
      <c r="I537" s="174"/>
      <c r="J537" s="175">
        <f>ROUND(I537*H537,2)</f>
        <v>0</v>
      </c>
      <c r="K537" s="171" t="s">
        <v>274</v>
      </c>
      <c r="L537" s="176"/>
      <c r="M537" s="177" t="s">
        <v>48</v>
      </c>
      <c r="N537" s="178" t="s">
        <v>57</v>
      </c>
      <c r="P537" s="140">
        <f>O537*H537</f>
        <v>0</v>
      </c>
      <c r="Q537" s="140">
        <v>0.111</v>
      </c>
      <c r="R537" s="140">
        <f>Q537*H537</f>
        <v>0.33300000000000002</v>
      </c>
      <c r="S537" s="140">
        <v>0</v>
      </c>
      <c r="T537" s="141">
        <f>S537*H537</f>
        <v>0</v>
      </c>
      <c r="AR537" s="142" t="s">
        <v>262</v>
      </c>
      <c r="AT537" s="142" t="s">
        <v>238</v>
      </c>
      <c r="AU537" s="142" t="s">
        <v>94</v>
      </c>
      <c r="AY537" s="16" t="s">
        <v>175</v>
      </c>
      <c r="BE537" s="143">
        <f>IF(N537="základní",J537,0)</f>
        <v>0</v>
      </c>
      <c r="BF537" s="143">
        <f>IF(N537="snížená",J537,0)</f>
        <v>0</v>
      </c>
      <c r="BG537" s="143">
        <f>IF(N537="zákl. přenesená",J537,0)</f>
        <v>0</v>
      </c>
      <c r="BH537" s="143">
        <f>IF(N537="sníž. přenesená",J537,0)</f>
        <v>0</v>
      </c>
      <c r="BI537" s="143">
        <f>IF(N537="nulová",J537,0)</f>
        <v>0</v>
      </c>
      <c r="BJ537" s="16" t="s">
        <v>23</v>
      </c>
      <c r="BK537" s="143">
        <f>ROUND(I537*H537,2)</f>
        <v>0</v>
      </c>
      <c r="BL537" s="16" t="s">
        <v>210</v>
      </c>
      <c r="BM537" s="142" t="s">
        <v>2045</v>
      </c>
    </row>
    <row r="538" spans="2:65" s="12" customFormat="1" ht="11.25">
      <c r="B538" s="148"/>
      <c r="D538" s="149" t="s">
        <v>185</v>
      </c>
      <c r="E538" s="150" t="s">
        <v>48</v>
      </c>
      <c r="F538" s="151" t="s">
        <v>1724</v>
      </c>
      <c r="H538" s="150" t="s">
        <v>48</v>
      </c>
      <c r="I538" s="152"/>
      <c r="L538" s="148"/>
      <c r="M538" s="153"/>
      <c r="T538" s="154"/>
      <c r="AT538" s="150" t="s">
        <v>185</v>
      </c>
      <c r="AU538" s="150" t="s">
        <v>94</v>
      </c>
      <c r="AV538" s="12" t="s">
        <v>23</v>
      </c>
      <c r="AW538" s="12" t="s">
        <v>46</v>
      </c>
      <c r="AX538" s="12" t="s">
        <v>86</v>
      </c>
      <c r="AY538" s="150" t="s">
        <v>175</v>
      </c>
    </row>
    <row r="539" spans="2:65" s="12" customFormat="1" ht="11.25">
      <c r="B539" s="148"/>
      <c r="D539" s="149" t="s">
        <v>185</v>
      </c>
      <c r="E539" s="150" t="s">
        <v>48</v>
      </c>
      <c r="F539" s="151" t="s">
        <v>1789</v>
      </c>
      <c r="H539" s="150" t="s">
        <v>48</v>
      </c>
      <c r="I539" s="152"/>
      <c r="L539" s="148"/>
      <c r="M539" s="153"/>
      <c r="T539" s="154"/>
      <c r="AT539" s="150" t="s">
        <v>185</v>
      </c>
      <c r="AU539" s="150" t="s">
        <v>94</v>
      </c>
      <c r="AV539" s="12" t="s">
        <v>23</v>
      </c>
      <c r="AW539" s="12" t="s">
        <v>46</v>
      </c>
      <c r="AX539" s="12" t="s">
        <v>86</v>
      </c>
      <c r="AY539" s="150" t="s">
        <v>175</v>
      </c>
    </row>
    <row r="540" spans="2:65" s="12" customFormat="1" ht="11.25">
      <c r="B540" s="148"/>
      <c r="D540" s="149" t="s">
        <v>185</v>
      </c>
      <c r="E540" s="150" t="s">
        <v>48</v>
      </c>
      <c r="F540" s="151" t="s">
        <v>2035</v>
      </c>
      <c r="H540" s="150" t="s">
        <v>48</v>
      </c>
      <c r="I540" s="152"/>
      <c r="L540" s="148"/>
      <c r="M540" s="153"/>
      <c r="T540" s="154"/>
      <c r="AT540" s="150" t="s">
        <v>185</v>
      </c>
      <c r="AU540" s="150" t="s">
        <v>94</v>
      </c>
      <c r="AV540" s="12" t="s">
        <v>23</v>
      </c>
      <c r="AW540" s="12" t="s">
        <v>46</v>
      </c>
      <c r="AX540" s="12" t="s">
        <v>86</v>
      </c>
      <c r="AY540" s="150" t="s">
        <v>175</v>
      </c>
    </row>
    <row r="541" spans="2:65" s="13" customFormat="1" ht="11.25">
      <c r="B541" s="155"/>
      <c r="D541" s="149" t="s">
        <v>185</v>
      </c>
      <c r="E541" s="156" t="s">
        <v>48</v>
      </c>
      <c r="F541" s="157" t="s">
        <v>230</v>
      </c>
      <c r="H541" s="158">
        <v>3</v>
      </c>
      <c r="I541" s="159"/>
      <c r="L541" s="155"/>
      <c r="M541" s="160"/>
      <c r="T541" s="161"/>
      <c r="AT541" s="156" t="s">
        <v>185</v>
      </c>
      <c r="AU541" s="156" t="s">
        <v>94</v>
      </c>
      <c r="AV541" s="13" t="s">
        <v>94</v>
      </c>
      <c r="AW541" s="13" t="s">
        <v>46</v>
      </c>
      <c r="AX541" s="13" t="s">
        <v>23</v>
      </c>
      <c r="AY541" s="156" t="s">
        <v>175</v>
      </c>
    </row>
    <row r="542" spans="2:65" s="1" customFormat="1" ht="24.2" customHeight="1">
      <c r="B542" s="32"/>
      <c r="C542" s="131" t="s">
        <v>690</v>
      </c>
      <c r="D542" s="131" t="s">
        <v>177</v>
      </c>
      <c r="E542" s="132" t="s">
        <v>2046</v>
      </c>
      <c r="F542" s="133" t="s">
        <v>2047</v>
      </c>
      <c r="G542" s="134" t="s">
        <v>233</v>
      </c>
      <c r="H542" s="135">
        <v>3</v>
      </c>
      <c r="I542" s="136"/>
      <c r="J542" s="137">
        <f>ROUND(I542*H542,2)</f>
        <v>0</v>
      </c>
      <c r="K542" s="133" t="s">
        <v>181</v>
      </c>
      <c r="L542" s="32"/>
      <c r="M542" s="138" t="s">
        <v>48</v>
      </c>
      <c r="N542" s="139" t="s">
        <v>57</v>
      </c>
      <c r="P542" s="140">
        <f>O542*H542</f>
        <v>0</v>
      </c>
      <c r="Q542" s="140">
        <v>3.0759999999999999E-2</v>
      </c>
      <c r="R542" s="140">
        <f>Q542*H542</f>
        <v>9.2280000000000001E-2</v>
      </c>
      <c r="S542" s="140">
        <v>0</v>
      </c>
      <c r="T542" s="141">
        <f>S542*H542</f>
        <v>0</v>
      </c>
      <c r="AR542" s="142" t="s">
        <v>210</v>
      </c>
      <c r="AT542" s="142" t="s">
        <v>177</v>
      </c>
      <c r="AU542" s="142" t="s">
        <v>94</v>
      </c>
      <c r="AY542" s="16" t="s">
        <v>175</v>
      </c>
      <c r="BE542" s="143">
        <f>IF(N542="základní",J542,0)</f>
        <v>0</v>
      </c>
      <c r="BF542" s="143">
        <f>IF(N542="snížená",J542,0)</f>
        <v>0</v>
      </c>
      <c r="BG542" s="143">
        <f>IF(N542="zákl. přenesená",J542,0)</f>
        <v>0</v>
      </c>
      <c r="BH542" s="143">
        <f>IF(N542="sníž. přenesená",J542,0)</f>
        <v>0</v>
      </c>
      <c r="BI542" s="143">
        <f>IF(N542="nulová",J542,0)</f>
        <v>0</v>
      </c>
      <c r="BJ542" s="16" t="s">
        <v>23</v>
      </c>
      <c r="BK542" s="143">
        <f>ROUND(I542*H542,2)</f>
        <v>0</v>
      </c>
      <c r="BL542" s="16" t="s">
        <v>210</v>
      </c>
      <c r="BM542" s="142" t="s">
        <v>2048</v>
      </c>
    </row>
    <row r="543" spans="2:65" s="1" customFormat="1" ht="11.25">
      <c r="B543" s="32"/>
      <c r="D543" s="144" t="s">
        <v>183</v>
      </c>
      <c r="F543" s="145" t="s">
        <v>2049</v>
      </c>
      <c r="I543" s="146"/>
      <c r="L543" s="32"/>
      <c r="M543" s="147"/>
      <c r="T543" s="53"/>
      <c r="AT543" s="16" t="s">
        <v>183</v>
      </c>
      <c r="AU543" s="16" t="s">
        <v>94</v>
      </c>
    </row>
    <row r="544" spans="2:65" s="12" customFormat="1" ht="11.25">
      <c r="B544" s="148"/>
      <c r="D544" s="149" t="s">
        <v>185</v>
      </c>
      <c r="E544" s="150" t="s">
        <v>48</v>
      </c>
      <c r="F544" s="151" t="s">
        <v>1724</v>
      </c>
      <c r="H544" s="150" t="s">
        <v>48</v>
      </c>
      <c r="I544" s="152"/>
      <c r="L544" s="148"/>
      <c r="M544" s="153"/>
      <c r="T544" s="154"/>
      <c r="AT544" s="150" t="s">
        <v>185</v>
      </c>
      <c r="AU544" s="150" t="s">
        <v>94</v>
      </c>
      <c r="AV544" s="12" t="s">
        <v>23</v>
      </c>
      <c r="AW544" s="12" t="s">
        <v>46</v>
      </c>
      <c r="AX544" s="12" t="s">
        <v>86</v>
      </c>
      <c r="AY544" s="150" t="s">
        <v>175</v>
      </c>
    </row>
    <row r="545" spans="2:65" s="12" customFormat="1" ht="11.25">
      <c r="B545" s="148"/>
      <c r="D545" s="149" t="s">
        <v>185</v>
      </c>
      <c r="E545" s="150" t="s">
        <v>48</v>
      </c>
      <c r="F545" s="151" t="s">
        <v>1789</v>
      </c>
      <c r="H545" s="150" t="s">
        <v>48</v>
      </c>
      <c r="I545" s="152"/>
      <c r="L545" s="148"/>
      <c r="M545" s="153"/>
      <c r="T545" s="154"/>
      <c r="AT545" s="150" t="s">
        <v>185</v>
      </c>
      <c r="AU545" s="150" t="s">
        <v>94</v>
      </c>
      <c r="AV545" s="12" t="s">
        <v>23</v>
      </c>
      <c r="AW545" s="12" t="s">
        <v>46</v>
      </c>
      <c r="AX545" s="12" t="s">
        <v>86</v>
      </c>
      <c r="AY545" s="150" t="s">
        <v>175</v>
      </c>
    </row>
    <row r="546" spans="2:65" s="12" customFormat="1" ht="11.25">
      <c r="B546" s="148"/>
      <c r="D546" s="149" t="s">
        <v>185</v>
      </c>
      <c r="E546" s="150" t="s">
        <v>48</v>
      </c>
      <c r="F546" s="151" t="s">
        <v>2035</v>
      </c>
      <c r="H546" s="150" t="s">
        <v>48</v>
      </c>
      <c r="I546" s="152"/>
      <c r="L546" s="148"/>
      <c r="M546" s="153"/>
      <c r="T546" s="154"/>
      <c r="AT546" s="150" t="s">
        <v>185</v>
      </c>
      <c r="AU546" s="150" t="s">
        <v>94</v>
      </c>
      <c r="AV546" s="12" t="s">
        <v>23</v>
      </c>
      <c r="AW546" s="12" t="s">
        <v>46</v>
      </c>
      <c r="AX546" s="12" t="s">
        <v>86</v>
      </c>
      <c r="AY546" s="150" t="s">
        <v>175</v>
      </c>
    </row>
    <row r="547" spans="2:65" s="13" customFormat="1" ht="11.25">
      <c r="B547" s="155"/>
      <c r="D547" s="149" t="s">
        <v>185</v>
      </c>
      <c r="E547" s="156" t="s">
        <v>48</v>
      </c>
      <c r="F547" s="157" t="s">
        <v>230</v>
      </c>
      <c r="H547" s="158">
        <v>3</v>
      </c>
      <c r="I547" s="159"/>
      <c r="L547" s="155"/>
      <c r="M547" s="160"/>
      <c r="T547" s="161"/>
      <c r="AT547" s="156" t="s">
        <v>185</v>
      </c>
      <c r="AU547" s="156" t="s">
        <v>94</v>
      </c>
      <c r="AV547" s="13" t="s">
        <v>94</v>
      </c>
      <c r="AW547" s="13" t="s">
        <v>46</v>
      </c>
      <c r="AX547" s="13" t="s">
        <v>23</v>
      </c>
      <c r="AY547" s="156" t="s">
        <v>175</v>
      </c>
    </row>
    <row r="548" spans="2:65" s="1" customFormat="1" ht="24.2" customHeight="1">
      <c r="B548" s="32"/>
      <c r="C548" s="169" t="s">
        <v>696</v>
      </c>
      <c r="D548" s="169" t="s">
        <v>238</v>
      </c>
      <c r="E548" s="170" t="s">
        <v>2050</v>
      </c>
      <c r="F548" s="171" t="s">
        <v>2051</v>
      </c>
      <c r="G548" s="172" t="s">
        <v>233</v>
      </c>
      <c r="H548" s="173">
        <v>3</v>
      </c>
      <c r="I548" s="174"/>
      <c r="J548" s="175">
        <f>ROUND(I548*H548,2)</f>
        <v>0</v>
      </c>
      <c r="K548" s="171" t="s">
        <v>181</v>
      </c>
      <c r="L548" s="176"/>
      <c r="M548" s="177" t="s">
        <v>48</v>
      </c>
      <c r="N548" s="178" t="s">
        <v>57</v>
      </c>
      <c r="P548" s="140">
        <f>O548*H548</f>
        <v>0</v>
      </c>
      <c r="Q548" s="140">
        <v>0.155</v>
      </c>
      <c r="R548" s="140">
        <f>Q548*H548</f>
        <v>0.46499999999999997</v>
      </c>
      <c r="S548" s="140">
        <v>0</v>
      </c>
      <c r="T548" s="141">
        <f>S548*H548</f>
        <v>0</v>
      </c>
      <c r="AR548" s="142" t="s">
        <v>262</v>
      </c>
      <c r="AT548" s="142" t="s">
        <v>238</v>
      </c>
      <c r="AU548" s="142" t="s">
        <v>94</v>
      </c>
      <c r="AY548" s="16" t="s">
        <v>175</v>
      </c>
      <c r="BE548" s="143">
        <f>IF(N548="základní",J548,0)</f>
        <v>0</v>
      </c>
      <c r="BF548" s="143">
        <f>IF(N548="snížená",J548,0)</f>
        <v>0</v>
      </c>
      <c r="BG548" s="143">
        <f>IF(N548="zákl. přenesená",J548,0)</f>
        <v>0</v>
      </c>
      <c r="BH548" s="143">
        <f>IF(N548="sníž. přenesená",J548,0)</f>
        <v>0</v>
      </c>
      <c r="BI548" s="143">
        <f>IF(N548="nulová",J548,0)</f>
        <v>0</v>
      </c>
      <c r="BJ548" s="16" t="s">
        <v>23</v>
      </c>
      <c r="BK548" s="143">
        <f>ROUND(I548*H548,2)</f>
        <v>0</v>
      </c>
      <c r="BL548" s="16" t="s">
        <v>210</v>
      </c>
      <c r="BM548" s="142" t="s">
        <v>2052</v>
      </c>
    </row>
    <row r="549" spans="2:65" s="12" customFormat="1" ht="11.25">
      <c r="B549" s="148"/>
      <c r="D549" s="149" t="s">
        <v>185</v>
      </c>
      <c r="E549" s="150" t="s">
        <v>48</v>
      </c>
      <c r="F549" s="151" t="s">
        <v>1724</v>
      </c>
      <c r="H549" s="150" t="s">
        <v>48</v>
      </c>
      <c r="I549" s="152"/>
      <c r="L549" s="148"/>
      <c r="M549" s="153"/>
      <c r="T549" s="154"/>
      <c r="AT549" s="150" t="s">
        <v>185</v>
      </c>
      <c r="AU549" s="150" t="s">
        <v>94</v>
      </c>
      <c r="AV549" s="12" t="s">
        <v>23</v>
      </c>
      <c r="AW549" s="12" t="s">
        <v>46</v>
      </c>
      <c r="AX549" s="12" t="s">
        <v>86</v>
      </c>
      <c r="AY549" s="150" t="s">
        <v>175</v>
      </c>
    </row>
    <row r="550" spans="2:65" s="12" customFormat="1" ht="11.25">
      <c r="B550" s="148"/>
      <c r="D550" s="149" t="s">
        <v>185</v>
      </c>
      <c r="E550" s="150" t="s">
        <v>48</v>
      </c>
      <c r="F550" s="151" t="s">
        <v>1789</v>
      </c>
      <c r="H550" s="150" t="s">
        <v>48</v>
      </c>
      <c r="I550" s="152"/>
      <c r="L550" s="148"/>
      <c r="M550" s="153"/>
      <c r="T550" s="154"/>
      <c r="AT550" s="150" t="s">
        <v>185</v>
      </c>
      <c r="AU550" s="150" t="s">
        <v>94</v>
      </c>
      <c r="AV550" s="12" t="s">
        <v>23</v>
      </c>
      <c r="AW550" s="12" t="s">
        <v>46</v>
      </c>
      <c r="AX550" s="12" t="s">
        <v>86</v>
      </c>
      <c r="AY550" s="150" t="s">
        <v>175</v>
      </c>
    </row>
    <row r="551" spans="2:65" s="12" customFormat="1" ht="11.25">
      <c r="B551" s="148"/>
      <c r="D551" s="149" t="s">
        <v>185</v>
      </c>
      <c r="E551" s="150" t="s">
        <v>48</v>
      </c>
      <c r="F551" s="151" t="s">
        <v>2035</v>
      </c>
      <c r="H551" s="150" t="s">
        <v>48</v>
      </c>
      <c r="I551" s="152"/>
      <c r="L551" s="148"/>
      <c r="M551" s="153"/>
      <c r="T551" s="154"/>
      <c r="AT551" s="150" t="s">
        <v>185</v>
      </c>
      <c r="AU551" s="150" t="s">
        <v>94</v>
      </c>
      <c r="AV551" s="12" t="s">
        <v>23</v>
      </c>
      <c r="AW551" s="12" t="s">
        <v>46</v>
      </c>
      <c r="AX551" s="12" t="s">
        <v>86</v>
      </c>
      <c r="AY551" s="150" t="s">
        <v>175</v>
      </c>
    </row>
    <row r="552" spans="2:65" s="13" customFormat="1" ht="11.25">
      <c r="B552" s="155"/>
      <c r="D552" s="149" t="s">
        <v>185</v>
      </c>
      <c r="E552" s="156" t="s">
        <v>48</v>
      </c>
      <c r="F552" s="157" t="s">
        <v>230</v>
      </c>
      <c r="H552" s="158">
        <v>3</v>
      </c>
      <c r="I552" s="159"/>
      <c r="L552" s="155"/>
      <c r="M552" s="160"/>
      <c r="T552" s="161"/>
      <c r="AT552" s="156" t="s">
        <v>185</v>
      </c>
      <c r="AU552" s="156" t="s">
        <v>94</v>
      </c>
      <c r="AV552" s="13" t="s">
        <v>94</v>
      </c>
      <c r="AW552" s="13" t="s">
        <v>46</v>
      </c>
      <c r="AX552" s="13" t="s">
        <v>23</v>
      </c>
      <c r="AY552" s="156" t="s">
        <v>175</v>
      </c>
    </row>
    <row r="553" spans="2:65" s="1" customFormat="1" ht="24.2" customHeight="1">
      <c r="B553" s="32"/>
      <c r="C553" s="131" t="s">
        <v>700</v>
      </c>
      <c r="D553" s="131" t="s">
        <v>177</v>
      </c>
      <c r="E553" s="132" t="s">
        <v>2053</v>
      </c>
      <c r="F553" s="133" t="s">
        <v>2054</v>
      </c>
      <c r="G553" s="134" t="s">
        <v>233</v>
      </c>
      <c r="H553" s="135">
        <v>3</v>
      </c>
      <c r="I553" s="136"/>
      <c r="J553" s="137">
        <f>ROUND(I553*H553,2)</f>
        <v>0</v>
      </c>
      <c r="K553" s="133" t="s">
        <v>181</v>
      </c>
      <c r="L553" s="32"/>
      <c r="M553" s="138" t="s">
        <v>48</v>
      </c>
      <c r="N553" s="139" t="s">
        <v>57</v>
      </c>
      <c r="P553" s="140">
        <f>O553*H553</f>
        <v>0</v>
      </c>
      <c r="Q553" s="140">
        <v>0.21734000000000001</v>
      </c>
      <c r="R553" s="140">
        <f>Q553*H553</f>
        <v>0.65202000000000004</v>
      </c>
      <c r="S553" s="140">
        <v>0</v>
      </c>
      <c r="T553" s="141">
        <f>S553*H553</f>
        <v>0</v>
      </c>
      <c r="AR553" s="142" t="s">
        <v>210</v>
      </c>
      <c r="AT553" s="142" t="s">
        <v>177</v>
      </c>
      <c r="AU553" s="142" t="s">
        <v>94</v>
      </c>
      <c r="AY553" s="16" t="s">
        <v>175</v>
      </c>
      <c r="BE553" s="143">
        <f>IF(N553="základní",J553,0)</f>
        <v>0</v>
      </c>
      <c r="BF553" s="143">
        <f>IF(N553="snížená",J553,0)</f>
        <v>0</v>
      </c>
      <c r="BG553" s="143">
        <f>IF(N553="zákl. přenesená",J553,0)</f>
        <v>0</v>
      </c>
      <c r="BH553" s="143">
        <f>IF(N553="sníž. přenesená",J553,0)</f>
        <v>0</v>
      </c>
      <c r="BI553" s="143">
        <f>IF(N553="nulová",J553,0)</f>
        <v>0</v>
      </c>
      <c r="BJ553" s="16" t="s">
        <v>23</v>
      </c>
      <c r="BK553" s="143">
        <f>ROUND(I553*H553,2)</f>
        <v>0</v>
      </c>
      <c r="BL553" s="16" t="s">
        <v>210</v>
      </c>
      <c r="BM553" s="142" t="s">
        <v>2055</v>
      </c>
    </row>
    <row r="554" spans="2:65" s="1" customFormat="1" ht="11.25">
      <c r="B554" s="32"/>
      <c r="D554" s="144" t="s">
        <v>183</v>
      </c>
      <c r="F554" s="145" t="s">
        <v>2056</v>
      </c>
      <c r="I554" s="146"/>
      <c r="L554" s="32"/>
      <c r="M554" s="147"/>
      <c r="T554" s="53"/>
      <c r="AT554" s="16" t="s">
        <v>183</v>
      </c>
      <c r="AU554" s="16" t="s">
        <v>94</v>
      </c>
    </row>
    <row r="555" spans="2:65" s="12" customFormat="1" ht="11.25">
      <c r="B555" s="148"/>
      <c r="D555" s="149" t="s">
        <v>185</v>
      </c>
      <c r="E555" s="150" t="s">
        <v>48</v>
      </c>
      <c r="F555" s="151" t="s">
        <v>1724</v>
      </c>
      <c r="H555" s="150" t="s">
        <v>48</v>
      </c>
      <c r="I555" s="152"/>
      <c r="L555" s="148"/>
      <c r="M555" s="153"/>
      <c r="T555" s="154"/>
      <c r="AT555" s="150" t="s">
        <v>185</v>
      </c>
      <c r="AU555" s="150" t="s">
        <v>94</v>
      </c>
      <c r="AV555" s="12" t="s">
        <v>23</v>
      </c>
      <c r="AW555" s="12" t="s">
        <v>46</v>
      </c>
      <c r="AX555" s="12" t="s">
        <v>86</v>
      </c>
      <c r="AY555" s="150" t="s">
        <v>175</v>
      </c>
    </row>
    <row r="556" spans="2:65" s="12" customFormat="1" ht="11.25">
      <c r="B556" s="148"/>
      <c r="D556" s="149" t="s">
        <v>185</v>
      </c>
      <c r="E556" s="150" t="s">
        <v>48</v>
      </c>
      <c r="F556" s="151" t="s">
        <v>1789</v>
      </c>
      <c r="H556" s="150" t="s">
        <v>48</v>
      </c>
      <c r="I556" s="152"/>
      <c r="L556" s="148"/>
      <c r="M556" s="153"/>
      <c r="T556" s="154"/>
      <c r="AT556" s="150" t="s">
        <v>185</v>
      </c>
      <c r="AU556" s="150" t="s">
        <v>94</v>
      </c>
      <c r="AV556" s="12" t="s">
        <v>23</v>
      </c>
      <c r="AW556" s="12" t="s">
        <v>46</v>
      </c>
      <c r="AX556" s="12" t="s">
        <v>86</v>
      </c>
      <c r="AY556" s="150" t="s">
        <v>175</v>
      </c>
    </row>
    <row r="557" spans="2:65" s="12" customFormat="1" ht="22.5">
      <c r="B557" s="148"/>
      <c r="D557" s="149" t="s">
        <v>185</v>
      </c>
      <c r="E557" s="150" t="s">
        <v>48</v>
      </c>
      <c r="F557" s="151" t="s">
        <v>2057</v>
      </c>
      <c r="H557" s="150" t="s">
        <v>48</v>
      </c>
      <c r="I557" s="152"/>
      <c r="L557" s="148"/>
      <c r="M557" s="153"/>
      <c r="T557" s="154"/>
      <c r="AT557" s="150" t="s">
        <v>185</v>
      </c>
      <c r="AU557" s="150" t="s">
        <v>94</v>
      </c>
      <c r="AV557" s="12" t="s">
        <v>23</v>
      </c>
      <c r="AW557" s="12" t="s">
        <v>46</v>
      </c>
      <c r="AX557" s="12" t="s">
        <v>86</v>
      </c>
      <c r="AY557" s="150" t="s">
        <v>175</v>
      </c>
    </row>
    <row r="558" spans="2:65" s="13" customFormat="1" ht="11.25">
      <c r="B558" s="155"/>
      <c r="D558" s="149" t="s">
        <v>185</v>
      </c>
      <c r="E558" s="156" t="s">
        <v>48</v>
      </c>
      <c r="F558" s="157" t="s">
        <v>230</v>
      </c>
      <c r="H558" s="158">
        <v>3</v>
      </c>
      <c r="I558" s="159"/>
      <c r="L558" s="155"/>
      <c r="M558" s="160"/>
      <c r="T558" s="161"/>
      <c r="AT558" s="156" t="s">
        <v>185</v>
      </c>
      <c r="AU558" s="156" t="s">
        <v>94</v>
      </c>
      <c r="AV558" s="13" t="s">
        <v>94</v>
      </c>
      <c r="AW558" s="13" t="s">
        <v>46</v>
      </c>
      <c r="AX558" s="13" t="s">
        <v>23</v>
      </c>
      <c r="AY558" s="156" t="s">
        <v>175</v>
      </c>
    </row>
    <row r="559" spans="2:65" s="1" customFormat="1" ht="37.9" customHeight="1">
      <c r="B559" s="32"/>
      <c r="C559" s="131" t="s">
        <v>712</v>
      </c>
      <c r="D559" s="131" t="s">
        <v>177</v>
      </c>
      <c r="E559" s="132" t="s">
        <v>2058</v>
      </c>
      <c r="F559" s="133" t="s">
        <v>2059</v>
      </c>
      <c r="G559" s="134" t="s">
        <v>233</v>
      </c>
      <c r="H559" s="135">
        <v>6</v>
      </c>
      <c r="I559" s="136"/>
      <c r="J559" s="137">
        <f>ROUND(I559*H559,2)</f>
        <v>0</v>
      </c>
      <c r="K559" s="133" t="s">
        <v>181</v>
      </c>
      <c r="L559" s="32"/>
      <c r="M559" s="138" t="s">
        <v>48</v>
      </c>
      <c r="N559" s="139" t="s">
        <v>57</v>
      </c>
      <c r="P559" s="140">
        <f>O559*H559</f>
        <v>0</v>
      </c>
      <c r="Q559" s="140">
        <v>6.9999999999999994E-5</v>
      </c>
      <c r="R559" s="140">
        <f>Q559*H559</f>
        <v>4.1999999999999996E-4</v>
      </c>
      <c r="S559" s="140">
        <v>0</v>
      </c>
      <c r="T559" s="141">
        <f>S559*H559</f>
        <v>0</v>
      </c>
      <c r="AR559" s="142" t="s">
        <v>210</v>
      </c>
      <c r="AT559" s="142" t="s">
        <v>177</v>
      </c>
      <c r="AU559" s="142" t="s">
        <v>94</v>
      </c>
      <c r="AY559" s="16" t="s">
        <v>175</v>
      </c>
      <c r="BE559" s="143">
        <f>IF(N559="základní",J559,0)</f>
        <v>0</v>
      </c>
      <c r="BF559" s="143">
        <f>IF(N559="snížená",J559,0)</f>
        <v>0</v>
      </c>
      <c r="BG559" s="143">
        <f>IF(N559="zákl. přenesená",J559,0)</f>
        <v>0</v>
      </c>
      <c r="BH559" s="143">
        <f>IF(N559="sníž. přenesená",J559,0)</f>
        <v>0</v>
      </c>
      <c r="BI559" s="143">
        <f>IF(N559="nulová",J559,0)</f>
        <v>0</v>
      </c>
      <c r="BJ559" s="16" t="s">
        <v>23</v>
      </c>
      <c r="BK559" s="143">
        <f>ROUND(I559*H559,2)</f>
        <v>0</v>
      </c>
      <c r="BL559" s="16" t="s">
        <v>210</v>
      </c>
      <c r="BM559" s="142" t="s">
        <v>2060</v>
      </c>
    </row>
    <row r="560" spans="2:65" s="1" customFormat="1" ht="11.25">
      <c r="B560" s="32"/>
      <c r="D560" s="144" t="s">
        <v>183</v>
      </c>
      <c r="F560" s="145" t="s">
        <v>2061</v>
      </c>
      <c r="I560" s="146"/>
      <c r="L560" s="32"/>
      <c r="M560" s="147"/>
      <c r="T560" s="53"/>
      <c r="AT560" s="16" t="s">
        <v>183</v>
      </c>
      <c r="AU560" s="16" t="s">
        <v>94</v>
      </c>
    </row>
    <row r="561" spans="2:65" s="12" customFormat="1" ht="11.25">
      <c r="B561" s="148"/>
      <c r="D561" s="149" t="s">
        <v>185</v>
      </c>
      <c r="E561" s="150" t="s">
        <v>48</v>
      </c>
      <c r="F561" s="151" t="s">
        <v>1724</v>
      </c>
      <c r="H561" s="150" t="s">
        <v>48</v>
      </c>
      <c r="I561" s="152"/>
      <c r="L561" s="148"/>
      <c r="M561" s="153"/>
      <c r="T561" s="154"/>
      <c r="AT561" s="150" t="s">
        <v>185</v>
      </c>
      <c r="AU561" s="150" t="s">
        <v>94</v>
      </c>
      <c r="AV561" s="12" t="s">
        <v>23</v>
      </c>
      <c r="AW561" s="12" t="s">
        <v>46</v>
      </c>
      <c r="AX561" s="12" t="s">
        <v>86</v>
      </c>
      <c r="AY561" s="150" t="s">
        <v>175</v>
      </c>
    </row>
    <row r="562" spans="2:65" s="12" customFormat="1" ht="11.25">
      <c r="B562" s="148"/>
      <c r="D562" s="149" t="s">
        <v>185</v>
      </c>
      <c r="E562" s="150" t="s">
        <v>48</v>
      </c>
      <c r="F562" s="151" t="s">
        <v>1789</v>
      </c>
      <c r="H562" s="150" t="s">
        <v>48</v>
      </c>
      <c r="I562" s="152"/>
      <c r="L562" s="148"/>
      <c r="M562" s="153"/>
      <c r="T562" s="154"/>
      <c r="AT562" s="150" t="s">
        <v>185</v>
      </c>
      <c r="AU562" s="150" t="s">
        <v>94</v>
      </c>
      <c r="AV562" s="12" t="s">
        <v>23</v>
      </c>
      <c r="AW562" s="12" t="s">
        <v>46</v>
      </c>
      <c r="AX562" s="12" t="s">
        <v>86</v>
      </c>
      <c r="AY562" s="150" t="s">
        <v>175</v>
      </c>
    </row>
    <row r="563" spans="2:65" s="12" customFormat="1" ht="11.25">
      <c r="B563" s="148"/>
      <c r="D563" s="149" t="s">
        <v>185</v>
      </c>
      <c r="E563" s="150" t="s">
        <v>48</v>
      </c>
      <c r="F563" s="151" t="s">
        <v>1929</v>
      </c>
      <c r="H563" s="150" t="s">
        <v>48</v>
      </c>
      <c r="I563" s="152"/>
      <c r="L563" s="148"/>
      <c r="M563" s="153"/>
      <c r="T563" s="154"/>
      <c r="AT563" s="150" t="s">
        <v>185</v>
      </c>
      <c r="AU563" s="150" t="s">
        <v>94</v>
      </c>
      <c r="AV563" s="12" t="s">
        <v>23</v>
      </c>
      <c r="AW563" s="12" t="s">
        <v>46</v>
      </c>
      <c r="AX563" s="12" t="s">
        <v>86</v>
      </c>
      <c r="AY563" s="150" t="s">
        <v>175</v>
      </c>
    </row>
    <row r="564" spans="2:65" s="13" customFormat="1" ht="11.25">
      <c r="B564" s="155"/>
      <c r="D564" s="149" t="s">
        <v>185</v>
      </c>
      <c r="E564" s="156" t="s">
        <v>48</v>
      </c>
      <c r="F564" s="157" t="s">
        <v>253</v>
      </c>
      <c r="H564" s="158">
        <v>6</v>
      </c>
      <c r="I564" s="159"/>
      <c r="L564" s="155"/>
      <c r="M564" s="160"/>
      <c r="T564" s="161"/>
      <c r="AT564" s="156" t="s">
        <v>185</v>
      </c>
      <c r="AU564" s="156" t="s">
        <v>94</v>
      </c>
      <c r="AV564" s="13" t="s">
        <v>94</v>
      </c>
      <c r="AW564" s="13" t="s">
        <v>46</v>
      </c>
      <c r="AX564" s="13" t="s">
        <v>23</v>
      </c>
      <c r="AY564" s="156" t="s">
        <v>175</v>
      </c>
    </row>
    <row r="565" spans="2:65" s="1" customFormat="1" ht="24.2" customHeight="1">
      <c r="B565" s="32"/>
      <c r="C565" s="169" t="s">
        <v>562</v>
      </c>
      <c r="D565" s="169" t="s">
        <v>238</v>
      </c>
      <c r="E565" s="170" t="s">
        <v>2062</v>
      </c>
      <c r="F565" s="171" t="s">
        <v>2063</v>
      </c>
      <c r="G565" s="172" t="s">
        <v>233</v>
      </c>
      <c r="H565" s="173">
        <v>3</v>
      </c>
      <c r="I565" s="174"/>
      <c r="J565" s="175">
        <f>ROUND(I565*H565,2)</f>
        <v>0</v>
      </c>
      <c r="K565" s="171" t="s">
        <v>181</v>
      </c>
      <c r="L565" s="176"/>
      <c r="M565" s="177" t="s">
        <v>48</v>
      </c>
      <c r="N565" s="178" t="s">
        <v>57</v>
      </c>
      <c r="P565" s="140">
        <f>O565*H565</f>
        <v>0</v>
      </c>
      <c r="Q565" s="140">
        <v>0.01</v>
      </c>
      <c r="R565" s="140">
        <f>Q565*H565</f>
        <v>0.03</v>
      </c>
      <c r="S565" s="140">
        <v>0</v>
      </c>
      <c r="T565" s="141">
        <f>S565*H565</f>
        <v>0</v>
      </c>
      <c r="AR565" s="142" t="s">
        <v>262</v>
      </c>
      <c r="AT565" s="142" t="s">
        <v>238</v>
      </c>
      <c r="AU565" s="142" t="s">
        <v>94</v>
      </c>
      <c r="AY565" s="16" t="s">
        <v>175</v>
      </c>
      <c r="BE565" s="143">
        <f>IF(N565="základní",J565,0)</f>
        <v>0</v>
      </c>
      <c r="BF565" s="143">
        <f>IF(N565="snížená",J565,0)</f>
        <v>0</v>
      </c>
      <c r="BG565" s="143">
        <f>IF(N565="zákl. přenesená",J565,0)</f>
        <v>0</v>
      </c>
      <c r="BH565" s="143">
        <f>IF(N565="sníž. přenesená",J565,0)</f>
        <v>0</v>
      </c>
      <c r="BI565" s="143">
        <f>IF(N565="nulová",J565,0)</f>
        <v>0</v>
      </c>
      <c r="BJ565" s="16" t="s">
        <v>23</v>
      </c>
      <c r="BK565" s="143">
        <f>ROUND(I565*H565,2)</f>
        <v>0</v>
      </c>
      <c r="BL565" s="16" t="s">
        <v>210</v>
      </c>
      <c r="BM565" s="142" t="s">
        <v>2064</v>
      </c>
    </row>
    <row r="566" spans="2:65" s="12" customFormat="1" ht="11.25">
      <c r="B566" s="148"/>
      <c r="D566" s="149" t="s">
        <v>185</v>
      </c>
      <c r="E566" s="150" t="s">
        <v>48</v>
      </c>
      <c r="F566" s="151" t="s">
        <v>1724</v>
      </c>
      <c r="H566" s="150" t="s">
        <v>48</v>
      </c>
      <c r="I566" s="152"/>
      <c r="L566" s="148"/>
      <c r="M566" s="153"/>
      <c r="T566" s="154"/>
      <c r="AT566" s="150" t="s">
        <v>185</v>
      </c>
      <c r="AU566" s="150" t="s">
        <v>94</v>
      </c>
      <c r="AV566" s="12" t="s">
        <v>23</v>
      </c>
      <c r="AW566" s="12" t="s">
        <v>46</v>
      </c>
      <c r="AX566" s="12" t="s">
        <v>86</v>
      </c>
      <c r="AY566" s="150" t="s">
        <v>175</v>
      </c>
    </row>
    <row r="567" spans="2:65" s="12" customFormat="1" ht="11.25">
      <c r="B567" s="148"/>
      <c r="D567" s="149" t="s">
        <v>185</v>
      </c>
      <c r="E567" s="150" t="s">
        <v>48</v>
      </c>
      <c r="F567" s="151" t="s">
        <v>1789</v>
      </c>
      <c r="H567" s="150" t="s">
        <v>48</v>
      </c>
      <c r="I567" s="152"/>
      <c r="L567" s="148"/>
      <c r="M567" s="153"/>
      <c r="T567" s="154"/>
      <c r="AT567" s="150" t="s">
        <v>185</v>
      </c>
      <c r="AU567" s="150" t="s">
        <v>94</v>
      </c>
      <c r="AV567" s="12" t="s">
        <v>23</v>
      </c>
      <c r="AW567" s="12" t="s">
        <v>46</v>
      </c>
      <c r="AX567" s="12" t="s">
        <v>86</v>
      </c>
      <c r="AY567" s="150" t="s">
        <v>175</v>
      </c>
    </row>
    <row r="568" spans="2:65" s="12" customFormat="1" ht="11.25">
      <c r="B568" s="148"/>
      <c r="D568" s="149" t="s">
        <v>185</v>
      </c>
      <c r="E568" s="150" t="s">
        <v>48</v>
      </c>
      <c r="F568" s="151" t="s">
        <v>1929</v>
      </c>
      <c r="H568" s="150" t="s">
        <v>48</v>
      </c>
      <c r="I568" s="152"/>
      <c r="L568" s="148"/>
      <c r="M568" s="153"/>
      <c r="T568" s="154"/>
      <c r="AT568" s="150" t="s">
        <v>185</v>
      </c>
      <c r="AU568" s="150" t="s">
        <v>94</v>
      </c>
      <c r="AV568" s="12" t="s">
        <v>23</v>
      </c>
      <c r="AW568" s="12" t="s">
        <v>46</v>
      </c>
      <c r="AX568" s="12" t="s">
        <v>86</v>
      </c>
      <c r="AY568" s="150" t="s">
        <v>175</v>
      </c>
    </row>
    <row r="569" spans="2:65" s="13" customFormat="1" ht="11.25">
      <c r="B569" s="155"/>
      <c r="D569" s="149" t="s">
        <v>185</v>
      </c>
      <c r="E569" s="156" t="s">
        <v>48</v>
      </c>
      <c r="F569" s="157" t="s">
        <v>230</v>
      </c>
      <c r="H569" s="158">
        <v>3</v>
      </c>
      <c r="I569" s="159"/>
      <c r="L569" s="155"/>
      <c r="M569" s="160"/>
      <c r="T569" s="161"/>
      <c r="AT569" s="156" t="s">
        <v>185</v>
      </c>
      <c r="AU569" s="156" t="s">
        <v>94</v>
      </c>
      <c r="AV569" s="13" t="s">
        <v>94</v>
      </c>
      <c r="AW569" s="13" t="s">
        <v>46</v>
      </c>
      <c r="AX569" s="13" t="s">
        <v>23</v>
      </c>
      <c r="AY569" s="156" t="s">
        <v>175</v>
      </c>
    </row>
    <row r="570" spans="2:65" s="1" customFormat="1" ht="24.2" customHeight="1">
      <c r="B570" s="32"/>
      <c r="C570" s="169" t="s">
        <v>722</v>
      </c>
      <c r="D570" s="169" t="s">
        <v>238</v>
      </c>
      <c r="E570" s="170" t="s">
        <v>2065</v>
      </c>
      <c r="F570" s="171" t="s">
        <v>2066</v>
      </c>
      <c r="G570" s="172" t="s">
        <v>233</v>
      </c>
      <c r="H570" s="173">
        <v>3</v>
      </c>
      <c r="I570" s="174"/>
      <c r="J570" s="175">
        <f>ROUND(I570*H570,2)</f>
        <v>0</v>
      </c>
      <c r="K570" s="171" t="s">
        <v>181</v>
      </c>
      <c r="L570" s="176"/>
      <c r="M570" s="177" t="s">
        <v>48</v>
      </c>
      <c r="N570" s="178" t="s">
        <v>57</v>
      </c>
      <c r="P570" s="140">
        <f>O570*H570</f>
        <v>0</v>
      </c>
      <c r="Q570" s="140">
        <v>0.01</v>
      </c>
      <c r="R570" s="140">
        <f>Q570*H570</f>
        <v>0.03</v>
      </c>
      <c r="S570" s="140">
        <v>0</v>
      </c>
      <c r="T570" s="141">
        <f>S570*H570</f>
        <v>0</v>
      </c>
      <c r="AR570" s="142" t="s">
        <v>262</v>
      </c>
      <c r="AT570" s="142" t="s">
        <v>238</v>
      </c>
      <c r="AU570" s="142" t="s">
        <v>94</v>
      </c>
      <c r="AY570" s="16" t="s">
        <v>175</v>
      </c>
      <c r="BE570" s="143">
        <f>IF(N570="základní",J570,0)</f>
        <v>0</v>
      </c>
      <c r="BF570" s="143">
        <f>IF(N570="snížená",J570,0)</f>
        <v>0</v>
      </c>
      <c r="BG570" s="143">
        <f>IF(N570="zákl. přenesená",J570,0)</f>
        <v>0</v>
      </c>
      <c r="BH570" s="143">
        <f>IF(N570="sníž. přenesená",J570,0)</f>
        <v>0</v>
      </c>
      <c r="BI570" s="143">
        <f>IF(N570="nulová",J570,0)</f>
        <v>0</v>
      </c>
      <c r="BJ570" s="16" t="s">
        <v>23</v>
      </c>
      <c r="BK570" s="143">
        <f>ROUND(I570*H570,2)</f>
        <v>0</v>
      </c>
      <c r="BL570" s="16" t="s">
        <v>210</v>
      </c>
      <c r="BM570" s="142" t="s">
        <v>2067</v>
      </c>
    </row>
    <row r="571" spans="2:65" s="12" customFormat="1" ht="11.25">
      <c r="B571" s="148"/>
      <c r="D571" s="149" t="s">
        <v>185</v>
      </c>
      <c r="E571" s="150" t="s">
        <v>48</v>
      </c>
      <c r="F571" s="151" t="s">
        <v>1724</v>
      </c>
      <c r="H571" s="150" t="s">
        <v>48</v>
      </c>
      <c r="I571" s="152"/>
      <c r="L571" s="148"/>
      <c r="M571" s="153"/>
      <c r="T571" s="154"/>
      <c r="AT571" s="150" t="s">
        <v>185</v>
      </c>
      <c r="AU571" s="150" t="s">
        <v>94</v>
      </c>
      <c r="AV571" s="12" t="s">
        <v>23</v>
      </c>
      <c r="AW571" s="12" t="s">
        <v>46</v>
      </c>
      <c r="AX571" s="12" t="s">
        <v>86</v>
      </c>
      <c r="AY571" s="150" t="s">
        <v>175</v>
      </c>
    </row>
    <row r="572" spans="2:65" s="12" customFormat="1" ht="11.25">
      <c r="B572" s="148"/>
      <c r="D572" s="149" t="s">
        <v>185</v>
      </c>
      <c r="E572" s="150" t="s">
        <v>48</v>
      </c>
      <c r="F572" s="151" t="s">
        <v>1789</v>
      </c>
      <c r="H572" s="150" t="s">
        <v>48</v>
      </c>
      <c r="I572" s="152"/>
      <c r="L572" s="148"/>
      <c r="M572" s="153"/>
      <c r="T572" s="154"/>
      <c r="AT572" s="150" t="s">
        <v>185</v>
      </c>
      <c r="AU572" s="150" t="s">
        <v>94</v>
      </c>
      <c r="AV572" s="12" t="s">
        <v>23</v>
      </c>
      <c r="AW572" s="12" t="s">
        <v>46</v>
      </c>
      <c r="AX572" s="12" t="s">
        <v>86</v>
      </c>
      <c r="AY572" s="150" t="s">
        <v>175</v>
      </c>
    </row>
    <row r="573" spans="2:65" s="12" customFormat="1" ht="11.25">
      <c r="B573" s="148"/>
      <c r="D573" s="149" t="s">
        <v>185</v>
      </c>
      <c r="E573" s="150" t="s">
        <v>48</v>
      </c>
      <c r="F573" s="151" t="s">
        <v>1929</v>
      </c>
      <c r="H573" s="150" t="s">
        <v>48</v>
      </c>
      <c r="I573" s="152"/>
      <c r="L573" s="148"/>
      <c r="M573" s="153"/>
      <c r="T573" s="154"/>
      <c r="AT573" s="150" t="s">
        <v>185</v>
      </c>
      <c r="AU573" s="150" t="s">
        <v>94</v>
      </c>
      <c r="AV573" s="12" t="s">
        <v>23</v>
      </c>
      <c r="AW573" s="12" t="s">
        <v>46</v>
      </c>
      <c r="AX573" s="12" t="s">
        <v>86</v>
      </c>
      <c r="AY573" s="150" t="s">
        <v>175</v>
      </c>
    </row>
    <row r="574" spans="2:65" s="13" customFormat="1" ht="11.25">
      <c r="B574" s="155"/>
      <c r="D574" s="149" t="s">
        <v>185</v>
      </c>
      <c r="E574" s="156" t="s">
        <v>48</v>
      </c>
      <c r="F574" s="157" t="s">
        <v>230</v>
      </c>
      <c r="H574" s="158">
        <v>3</v>
      </c>
      <c r="I574" s="159"/>
      <c r="L574" s="155"/>
      <c r="M574" s="160"/>
      <c r="T574" s="161"/>
      <c r="AT574" s="156" t="s">
        <v>185</v>
      </c>
      <c r="AU574" s="156" t="s">
        <v>94</v>
      </c>
      <c r="AV574" s="13" t="s">
        <v>94</v>
      </c>
      <c r="AW574" s="13" t="s">
        <v>46</v>
      </c>
      <c r="AX574" s="13" t="s">
        <v>23</v>
      </c>
      <c r="AY574" s="156" t="s">
        <v>175</v>
      </c>
    </row>
    <row r="575" spans="2:65" s="1" customFormat="1" ht="37.9" customHeight="1">
      <c r="B575" s="32"/>
      <c r="C575" s="131" t="s">
        <v>728</v>
      </c>
      <c r="D575" s="131" t="s">
        <v>177</v>
      </c>
      <c r="E575" s="132" t="s">
        <v>2068</v>
      </c>
      <c r="F575" s="133" t="s">
        <v>2069</v>
      </c>
      <c r="G575" s="134" t="s">
        <v>295</v>
      </c>
      <c r="H575" s="135">
        <v>16</v>
      </c>
      <c r="I575" s="136"/>
      <c r="J575" s="137">
        <f>ROUND(I575*H575,2)</f>
        <v>0</v>
      </c>
      <c r="K575" s="133" t="s">
        <v>181</v>
      </c>
      <c r="L575" s="32"/>
      <c r="M575" s="138" t="s">
        <v>48</v>
      </c>
      <c r="N575" s="139" t="s">
        <v>57</v>
      </c>
      <c r="P575" s="140">
        <f>O575*H575</f>
        <v>0</v>
      </c>
      <c r="Q575" s="140">
        <v>3.0000000000000001E-5</v>
      </c>
      <c r="R575" s="140">
        <f>Q575*H575</f>
        <v>4.8000000000000001E-4</v>
      </c>
      <c r="S575" s="140">
        <v>0</v>
      </c>
      <c r="T575" s="141">
        <f>S575*H575</f>
        <v>0</v>
      </c>
      <c r="AR575" s="142" t="s">
        <v>210</v>
      </c>
      <c r="AT575" s="142" t="s">
        <v>177</v>
      </c>
      <c r="AU575" s="142" t="s">
        <v>94</v>
      </c>
      <c r="AY575" s="16" t="s">
        <v>175</v>
      </c>
      <c r="BE575" s="143">
        <f>IF(N575="základní",J575,0)</f>
        <v>0</v>
      </c>
      <c r="BF575" s="143">
        <f>IF(N575="snížená",J575,0)</f>
        <v>0</v>
      </c>
      <c r="BG575" s="143">
        <f>IF(N575="zákl. přenesená",J575,0)</f>
        <v>0</v>
      </c>
      <c r="BH575" s="143">
        <f>IF(N575="sníž. přenesená",J575,0)</f>
        <v>0</v>
      </c>
      <c r="BI575" s="143">
        <f>IF(N575="nulová",J575,0)</f>
        <v>0</v>
      </c>
      <c r="BJ575" s="16" t="s">
        <v>23</v>
      </c>
      <c r="BK575" s="143">
        <f>ROUND(I575*H575,2)</f>
        <v>0</v>
      </c>
      <c r="BL575" s="16" t="s">
        <v>210</v>
      </c>
      <c r="BM575" s="142" t="s">
        <v>2070</v>
      </c>
    </row>
    <row r="576" spans="2:65" s="1" customFormat="1" ht="11.25">
      <c r="B576" s="32"/>
      <c r="D576" s="144" t="s">
        <v>183</v>
      </c>
      <c r="F576" s="145" t="s">
        <v>2071</v>
      </c>
      <c r="I576" s="146"/>
      <c r="L576" s="32"/>
      <c r="M576" s="147"/>
      <c r="T576" s="53"/>
      <c r="AT576" s="16" t="s">
        <v>183</v>
      </c>
      <c r="AU576" s="16" t="s">
        <v>94</v>
      </c>
    </row>
    <row r="577" spans="2:65" s="12" customFormat="1" ht="11.25">
      <c r="B577" s="148"/>
      <c r="D577" s="149" t="s">
        <v>185</v>
      </c>
      <c r="E577" s="150" t="s">
        <v>48</v>
      </c>
      <c r="F577" s="151" t="s">
        <v>1724</v>
      </c>
      <c r="H577" s="150" t="s">
        <v>48</v>
      </c>
      <c r="I577" s="152"/>
      <c r="L577" s="148"/>
      <c r="M577" s="153"/>
      <c r="T577" s="154"/>
      <c r="AT577" s="150" t="s">
        <v>185</v>
      </c>
      <c r="AU577" s="150" t="s">
        <v>94</v>
      </c>
      <c r="AV577" s="12" t="s">
        <v>23</v>
      </c>
      <c r="AW577" s="12" t="s">
        <v>46</v>
      </c>
      <c r="AX577" s="12" t="s">
        <v>86</v>
      </c>
      <c r="AY577" s="150" t="s">
        <v>175</v>
      </c>
    </row>
    <row r="578" spans="2:65" s="12" customFormat="1" ht="11.25">
      <c r="B578" s="148"/>
      <c r="D578" s="149" t="s">
        <v>185</v>
      </c>
      <c r="E578" s="150" t="s">
        <v>48</v>
      </c>
      <c r="F578" s="151" t="s">
        <v>1789</v>
      </c>
      <c r="H578" s="150" t="s">
        <v>48</v>
      </c>
      <c r="I578" s="152"/>
      <c r="L578" s="148"/>
      <c r="M578" s="153"/>
      <c r="T578" s="154"/>
      <c r="AT578" s="150" t="s">
        <v>185</v>
      </c>
      <c r="AU578" s="150" t="s">
        <v>94</v>
      </c>
      <c r="AV578" s="12" t="s">
        <v>23</v>
      </c>
      <c r="AW578" s="12" t="s">
        <v>46</v>
      </c>
      <c r="AX578" s="12" t="s">
        <v>86</v>
      </c>
      <c r="AY578" s="150" t="s">
        <v>175</v>
      </c>
    </row>
    <row r="579" spans="2:65" s="12" customFormat="1" ht="11.25">
      <c r="B579" s="148"/>
      <c r="D579" s="149" t="s">
        <v>185</v>
      </c>
      <c r="E579" s="150" t="s">
        <v>48</v>
      </c>
      <c r="F579" s="151" t="s">
        <v>1929</v>
      </c>
      <c r="H579" s="150" t="s">
        <v>48</v>
      </c>
      <c r="I579" s="152"/>
      <c r="L579" s="148"/>
      <c r="M579" s="153"/>
      <c r="T579" s="154"/>
      <c r="AT579" s="150" t="s">
        <v>185</v>
      </c>
      <c r="AU579" s="150" t="s">
        <v>94</v>
      </c>
      <c r="AV579" s="12" t="s">
        <v>23</v>
      </c>
      <c r="AW579" s="12" t="s">
        <v>46</v>
      </c>
      <c r="AX579" s="12" t="s">
        <v>86</v>
      </c>
      <c r="AY579" s="150" t="s">
        <v>175</v>
      </c>
    </row>
    <row r="580" spans="2:65" s="13" customFormat="1" ht="11.25">
      <c r="B580" s="155"/>
      <c r="D580" s="149" t="s">
        <v>185</v>
      </c>
      <c r="E580" s="156" t="s">
        <v>48</v>
      </c>
      <c r="F580" s="157" t="s">
        <v>2072</v>
      </c>
      <c r="H580" s="158">
        <v>16</v>
      </c>
      <c r="I580" s="159"/>
      <c r="L580" s="155"/>
      <c r="M580" s="160"/>
      <c r="T580" s="161"/>
      <c r="AT580" s="156" t="s">
        <v>185</v>
      </c>
      <c r="AU580" s="156" t="s">
        <v>94</v>
      </c>
      <c r="AV580" s="13" t="s">
        <v>94</v>
      </c>
      <c r="AW580" s="13" t="s">
        <v>46</v>
      </c>
      <c r="AX580" s="13" t="s">
        <v>23</v>
      </c>
      <c r="AY580" s="156" t="s">
        <v>175</v>
      </c>
    </row>
    <row r="581" spans="2:65" s="1" customFormat="1" ht="24.2" customHeight="1">
      <c r="B581" s="32"/>
      <c r="C581" s="169" t="s">
        <v>733</v>
      </c>
      <c r="D581" s="169" t="s">
        <v>238</v>
      </c>
      <c r="E581" s="170" t="s">
        <v>2073</v>
      </c>
      <c r="F581" s="171" t="s">
        <v>2074</v>
      </c>
      <c r="G581" s="172" t="s">
        <v>295</v>
      </c>
      <c r="H581" s="173">
        <v>16</v>
      </c>
      <c r="I581" s="174"/>
      <c r="J581" s="175">
        <f>ROUND(I581*H581,2)</f>
        <v>0</v>
      </c>
      <c r="K581" s="171" t="s">
        <v>181</v>
      </c>
      <c r="L581" s="176"/>
      <c r="M581" s="177" t="s">
        <v>48</v>
      </c>
      <c r="N581" s="178" t="s">
        <v>57</v>
      </c>
      <c r="P581" s="140">
        <f>O581*H581</f>
        <v>0</v>
      </c>
      <c r="Q581" s="140">
        <v>2.4E-2</v>
      </c>
      <c r="R581" s="140">
        <f>Q581*H581</f>
        <v>0.38400000000000001</v>
      </c>
      <c r="S581" s="140">
        <v>0</v>
      </c>
      <c r="T581" s="141">
        <f>S581*H581</f>
        <v>0</v>
      </c>
      <c r="AR581" s="142" t="s">
        <v>262</v>
      </c>
      <c r="AT581" s="142" t="s">
        <v>238</v>
      </c>
      <c r="AU581" s="142" t="s">
        <v>94</v>
      </c>
      <c r="AY581" s="16" t="s">
        <v>175</v>
      </c>
      <c r="BE581" s="143">
        <f>IF(N581="základní",J581,0)</f>
        <v>0</v>
      </c>
      <c r="BF581" s="143">
        <f>IF(N581="snížená",J581,0)</f>
        <v>0</v>
      </c>
      <c r="BG581" s="143">
        <f>IF(N581="zákl. přenesená",J581,0)</f>
        <v>0</v>
      </c>
      <c r="BH581" s="143">
        <f>IF(N581="sníž. přenesená",J581,0)</f>
        <v>0</v>
      </c>
      <c r="BI581" s="143">
        <f>IF(N581="nulová",J581,0)</f>
        <v>0</v>
      </c>
      <c r="BJ581" s="16" t="s">
        <v>23</v>
      </c>
      <c r="BK581" s="143">
        <f>ROUND(I581*H581,2)</f>
        <v>0</v>
      </c>
      <c r="BL581" s="16" t="s">
        <v>210</v>
      </c>
      <c r="BM581" s="142" t="s">
        <v>2075</v>
      </c>
    </row>
    <row r="582" spans="2:65" s="12" customFormat="1" ht="11.25">
      <c r="B582" s="148"/>
      <c r="D582" s="149" t="s">
        <v>185</v>
      </c>
      <c r="E582" s="150" t="s">
        <v>48</v>
      </c>
      <c r="F582" s="151" t="s">
        <v>1724</v>
      </c>
      <c r="H582" s="150" t="s">
        <v>48</v>
      </c>
      <c r="I582" s="152"/>
      <c r="L582" s="148"/>
      <c r="M582" s="153"/>
      <c r="T582" s="154"/>
      <c r="AT582" s="150" t="s">
        <v>185</v>
      </c>
      <c r="AU582" s="150" t="s">
        <v>94</v>
      </c>
      <c r="AV582" s="12" t="s">
        <v>23</v>
      </c>
      <c r="AW582" s="12" t="s">
        <v>46</v>
      </c>
      <c r="AX582" s="12" t="s">
        <v>86</v>
      </c>
      <c r="AY582" s="150" t="s">
        <v>175</v>
      </c>
    </row>
    <row r="583" spans="2:65" s="12" customFormat="1" ht="11.25">
      <c r="B583" s="148"/>
      <c r="D583" s="149" t="s">
        <v>185</v>
      </c>
      <c r="E583" s="150" t="s">
        <v>48</v>
      </c>
      <c r="F583" s="151" t="s">
        <v>1789</v>
      </c>
      <c r="H583" s="150" t="s">
        <v>48</v>
      </c>
      <c r="I583" s="152"/>
      <c r="L583" s="148"/>
      <c r="M583" s="153"/>
      <c r="T583" s="154"/>
      <c r="AT583" s="150" t="s">
        <v>185</v>
      </c>
      <c r="AU583" s="150" t="s">
        <v>94</v>
      </c>
      <c r="AV583" s="12" t="s">
        <v>23</v>
      </c>
      <c r="AW583" s="12" t="s">
        <v>46</v>
      </c>
      <c r="AX583" s="12" t="s">
        <v>86</v>
      </c>
      <c r="AY583" s="150" t="s">
        <v>175</v>
      </c>
    </row>
    <row r="584" spans="2:65" s="12" customFormat="1" ht="11.25">
      <c r="B584" s="148"/>
      <c r="D584" s="149" t="s">
        <v>185</v>
      </c>
      <c r="E584" s="150" t="s">
        <v>48</v>
      </c>
      <c r="F584" s="151" t="s">
        <v>1929</v>
      </c>
      <c r="H584" s="150" t="s">
        <v>48</v>
      </c>
      <c r="I584" s="152"/>
      <c r="L584" s="148"/>
      <c r="M584" s="153"/>
      <c r="T584" s="154"/>
      <c r="AT584" s="150" t="s">
        <v>185</v>
      </c>
      <c r="AU584" s="150" t="s">
        <v>94</v>
      </c>
      <c r="AV584" s="12" t="s">
        <v>23</v>
      </c>
      <c r="AW584" s="12" t="s">
        <v>46</v>
      </c>
      <c r="AX584" s="12" t="s">
        <v>86</v>
      </c>
      <c r="AY584" s="150" t="s">
        <v>175</v>
      </c>
    </row>
    <row r="585" spans="2:65" s="13" customFormat="1" ht="11.25">
      <c r="B585" s="155"/>
      <c r="D585" s="149" t="s">
        <v>185</v>
      </c>
      <c r="E585" s="156" t="s">
        <v>48</v>
      </c>
      <c r="F585" s="157" t="s">
        <v>2072</v>
      </c>
      <c r="H585" s="158">
        <v>16</v>
      </c>
      <c r="I585" s="159"/>
      <c r="L585" s="155"/>
      <c r="M585" s="160"/>
      <c r="T585" s="161"/>
      <c r="AT585" s="156" t="s">
        <v>185</v>
      </c>
      <c r="AU585" s="156" t="s">
        <v>94</v>
      </c>
      <c r="AV585" s="13" t="s">
        <v>94</v>
      </c>
      <c r="AW585" s="13" t="s">
        <v>46</v>
      </c>
      <c r="AX585" s="13" t="s">
        <v>23</v>
      </c>
      <c r="AY585" s="156" t="s">
        <v>175</v>
      </c>
    </row>
    <row r="586" spans="2:65" s="1" customFormat="1" ht="33" customHeight="1">
      <c r="B586" s="32"/>
      <c r="C586" s="131" t="s">
        <v>737</v>
      </c>
      <c r="D586" s="131" t="s">
        <v>177</v>
      </c>
      <c r="E586" s="132" t="s">
        <v>2076</v>
      </c>
      <c r="F586" s="133" t="s">
        <v>2077</v>
      </c>
      <c r="G586" s="134" t="s">
        <v>180</v>
      </c>
      <c r="H586" s="135">
        <v>1.84</v>
      </c>
      <c r="I586" s="136"/>
      <c r="J586" s="137">
        <f>ROUND(I586*H586,2)</f>
        <v>0</v>
      </c>
      <c r="K586" s="133" t="s">
        <v>181</v>
      </c>
      <c r="L586" s="32"/>
      <c r="M586" s="138" t="s">
        <v>48</v>
      </c>
      <c r="N586" s="139" t="s">
        <v>57</v>
      </c>
      <c r="P586" s="140">
        <f>O586*H586</f>
        <v>0</v>
      </c>
      <c r="Q586" s="140">
        <v>2.5018699999999998</v>
      </c>
      <c r="R586" s="140">
        <f>Q586*H586</f>
        <v>4.6034407999999996</v>
      </c>
      <c r="S586" s="140">
        <v>0</v>
      </c>
      <c r="T586" s="141">
        <f>S586*H586</f>
        <v>0</v>
      </c>
      <c r="AR586" s="142" t="s">
        <v>210</v>
      </c>
      <c r="AT586" s="142" t="s">
        <v>177</v>
      </c>
      <c r="AU586" s="142" t="s">
        <v>94</v>
      </c>
      <c r="AY586" s="16" t="s">
        <v>175</v>
      </c>
      <c r="BE586" s="143">
        <f>IF(N586="základní",J586,0)</f>
        <v>0</v>
      </c>
      <c r="BF586" s="143">
        <f>IF(N586="snížená",J586,0)</f>
        <v>0</v>
      </c>
      <c r="BG586" s="143">
        <f>IF(N586="zákl. přenesená",J586,0)</f>
        <v>0</v>
      </c>
      <c r="BH586" s="143">
        <f>IF(N586="sníž. přenesená",J586,0)</f>
        <v>0</v>
      </c>
      <c r="BI586" s="143">
        <f>IF(N586="nulová",J586,0)</f>
        <v>0</v>
      </c>
      <c r="BJ586" s="16" t="s">
        <v>23</v>
      </c>
      <c r="BK586" s="143">
        <f>ROUND(I586*H586,2)</f>
        <v>0</v>
      </c>
      <c r="BL586" s="16" t="s">
        <v>210</v>
      </c>
      <c r="BM586" s="142" t="s">
        <v>2078</v>
      </c>
    </row>
    <row r="587" spans="2:65" s="1" customFormat="1" ht="11.25">
      <c r="B587" s="32"/>
      <c r="D587" s="144" t="s">
        <v>183</v>
      </c>
      <c r="F587" s="145" t="s">
        <v>2079</v>
      </c>
      <c r="I587" s="146"/>
      <c r="L587" s="32"/>
      <c r="M587" s="147"/>
      <c r="T587" s="53"/>
      <c r="AT587" s="16" t="s">
        <v>183</v>
      </c>
      <c r="AU587" s="16" t="s">
        <v>94</v>
      </c>
    </row>
    <row r="588" spans="2:65" s="12" customFormat="1" ht="11.25">
      <c r="B588" s="148"/>
      <c r="D588" s="149" t="s">
        <v>185</v>
      </c>
      <c r="E588" s="150" t="s">
        <v>48</v>
      </c>
      <c r="F588" s="151" t="s">
        <v>1724</v>
      </c>
      <c r="H588" s="150" t="s">
        <v>48</v>
      </c>
      <c r="I588" s="152"/>
      <c r="L588" s="148"/>
      <c r="M588" s="153"/>
      <c r="T588" s="154"/>
      <c r="AT588" s="150" t="s">
        <v>185</v>
      </c>
      <c r="AU588" s="150" t="s">
        <v>94</v>
      </c>
      <c r="AV588" s="12" t="s">
        <v>23</v>
      </c>
      <c r="AW588" s="12" t="s">
        <v>46</v>
      </c>
      <c r="AX588" s="12" t="s">
        <v>86</v>
      </c>
      <c r="AY588" s="150" t="s">
        <v>175</v>
      </c>
    </row>
    <row r="589" spans="2:65" s="12" customFormat="1" ht="11.25">
      <c r="B589" s="148"/>
      <c r="D589" s="149" t="s">
        <v>185</v>
      </c>
      <c r="E589" s="150" t="s">
        <v>48</v>
      </c>
      <c r="F589" s="151" t="s">
        <v>1789</v>
      </c>
      <c r="H589" s="150" t="s">
        <v>48</v>
      </c>
      <c r="I589" s="152"/>
      <c r="L589" s="148"/>
      <c r="M589" s="153"/>
      <c r="T589" s="154"/>
      <c r="AT589" s="150" t="s">
        <v>185</v>
      </c>
      <c r="AU589" s="150" t="s">
        <v>94</v>
      </c>
      <c r="AV589" s="12" t="s">
        <v>23</v>
      </c>
      <c r="AW589" s="12" t="s">
        <v>46</v>
      </c>
      <c r="AX589" s="12" t="s">
        <v>86</v>
      </c>
      <c r="AY589" s="150" t="s">
        <v>175</v>
      </c>
    </row>
    <row r="590" spans="2:65" s="12" customFormat="1" ht="11.25">
      <c r="B590" s="148"/>
      <c r="D590" s="149" t="s">
        <v>185</v>
      </c>
      <c r="E590" s="150" t="s">
        <v>48</v>
      </c>
      <c r="F590" s="151" t="s">
        <v>2080</v>
      </c>
      <c r="H590" s="150" t="s">
        <v>48</v>
      </c>
      <c r="I590" s="152"/>
      <c r="L590" s="148"/>
      <c r="M590" s="153"/>
      <c r="T590" s="154"/>
      <c r="AT590" s="150" t="s">
        <v>185</v>
      </c>
      <c r="AU590" s="150" t="s">
        <v>94</v>
      </c>
      <c r="AV590" s="12" t="s">
        <v>23</v>
      </c>
      <c r="AW590" s="12" t="s">
        <v>46</v>
      </c>
      <c r="AX590" s="12" t="s">
        <v>86</v>
      </c>
      <c r="AY590" s="150" t="s">
        <v>175</v>
      </c>
    </row>
    <row r="591" spans="2:65" s="13" customFormat="1" ht="11.25">
      <c r="B591" s="155"/>
      <c r="D591" s="149" t="s">
        <v>185</v>
      </c>
      <c r="E591" s="156" t="s">
        <v>48</v>
      </c>
      <c r="F591" s="157" t="s">
        <v>2081</v>
      </c>
      <c r="H591" s="158">
        <v>1.84</v>
      </c>
      <c r="I591" s="159"/>
      <c r="L591" s="155"/>
      <c r="M591" s="160"/>
      <c r="T591" s="161"/>
      <c r="AT591" s="156" t="s">
        <v>185</v>
      </c>
      <c r="AU591" s="156" t="s">
        <v>94</v>
      </c>
      <c r="AV591" s="13" t="s">
        <v>94</v>
      </c>
      <c r="AW591" s="13" t="s">
        <v>46</v>
      </c>
      <c r="AX591" s="13" t="s">
        <v>23</v>
      </c>
      <c r="AY591" s="156" t="s">
        <v>175</v>
      </c>
    </row>
    <row r="592" spans="2:65" s="1" customFormat="1" ht="21.75" customHeight="1">
      <c r="B592" s="32"/>
      <c r="C592" s="131" t="s">
        <v>741</v>
      </c>
      <c r="D592" s="131" t="s">
        <v>177</v>
      </c>
      <c r="E592" s="132" t="s">
        <v>2082</v>
      </c>
      <c r="F592" s="133" t="s">
        <v>2083</v>
      </c>
      <c r="G592" s="134" t="s">
        <v>1075</v>
      </c>
      <c r="H592" s="135">
        <v>12.8</v>
      </c>
      <c r="I592" s="136"/>
      <c r="J592" s="137">
        <f>ROUND(I592*H592,2)</f>
        <v>0</v>
      </c>
      <c r="K592" s="133" t="s">
        <v>181</v>
      </c>
      <c r="L592" s="32"/>
      <c r="M592" s="138" t="s">
        <v>48</v>
      </c>
      <c r="N592" s="139" t="s">
        <v>57</v>
      </c>
      <c r="P592" s="140">
        <f>O592*H592</f>
        <v>0</v>
      </c>
      <c r="Q592" s="140">
        <v>4.0200000000000001E-3</v>
      </c>
      <c r="R592" s="140">
        <f>Q592*H592</f>
        <v>5.1456000000000002E-2</v>
      </c>
      <c r="S592" s="140">
        <v>0</v>
      </c>
      <c r="T592" s="141">
        <f>S592*H592</f>
        <v>0</v>
      </c>
      <c r="AR592" s="142" t="s">
        <v>210</v>
      </c>
      <c r="AT592" s="142" t="s">
        <v>177</v>
      </c>
      <c r="AU592" s="142" t="s">
        <v>94</v>
      </c>
      <c r="AY592" s="16" t="s">
        <v>175</v>
      </c>
      <c r="BE592" s="143">
        <f>IF(N592="základní",J592,0)</f>
        <v>0</v>
      </c>
      <c r="BF592" s="143">
        <f>IF(N592="snížená",J592,0)</f>
        <v>0</v>
      </c>
      <c r="BG592" s="143">
        <f>IF(N592="zákl. přenesená",J592,0)</f>
        <v>0</v>
      </c>
      <c r="BH592" s="143">
        <f>IF(N592="sníž. přenesená",J592,0)</f>
        <v>0</v>
      </c>
      <c r="BI592" s="143">
        <f>IF(N592="nulová",J592,0)</f>
        <v>0</v>
      </c>
      <c r="BJ592" s="16" t="s">
        <v>23</v>
      </c>
      <c r="BK592" s="143">
        <f>ROUND(I592*H592,2)</f>
        <v>0</v>
      </c>
      <c r="BL592" s="16" t="s">
        <v>210</v>
      </c>
      <c r="BM592" s="142" t="s">
        <v>2084</v>
      </c>
    </row>
    <row r="593" spans="2:65" s="1" customFormat="1" ht="11.25">
      <c r="B593" s="32"/>
      <c r="D593" s="144" t="s">
        <v>183</v>
      </c>
      <c r="F593" s="145" t="s">
        <v>2085</v>
      </c>
      <c r="I593" s="146"/>
      <c r="L593" s="32"/>
      <c r="M593" s="147"/>
      <c r="T593" s="53"/>
      <c r="AT593" s="16" t="s">
        <v>183</v>
      </c>
      <c r="AU593" s="16" t="s">
        <v>94</v>
      </c>
    </row>
    <row r="594" spans="2:65" s="12" customFormat="1" ht="11.25">
      <c r="B594" s="148"/>
      <c r="D594" s="149" t="s">
        <v>185</v>
      </c>
      <c r="E594" s="150" t="s">
        <v>48</v>
      </c>
      <c r="F594" s="151" t="s">
        <v>1724</v>
      </c>
      <c r="H594" s="150" t="s">
        <v>48</v>
      </c>
      <c r="I594" s="152"/>
      <c r="L594" s="148"/>
      <c r="M594" s="153"/>
      <c r="T594" s="154"/>
      <c r="AT594" s="150" t="s">
        <v>185</v>
      </c>
      <c r="AU594" s="150" t="s">
        <v>94</v>
      </c>
      <c r="AV594" s="12" t="s">
        <v>23</v>
      </c>
      <c r="AW594" s="12" t="s">
        <v>46</v>
      </c>
      <c r="AX594" s="12" t="s">
        <v>86</v>
      </c>
      <c r="AY594" s="150" t="s">
        <v>175</v>
      </c>
    </row>
    <row r="595" spans="2:65" s="12" customFormat="1" ht="11.25">
      <c r="B595" s="148"/>
      <c r="D595" s="149" t="s">
        <v>185</v>
      </c>
      <c r="E595" s="150" t="s">
        <v>48</v>
      </c>
      <c r="F595" s="151" t="s">
        <v>1789</v>
      </c>
      <c r="H595" s="150" t="s">
        <v>48</v>
      </c>
      <c r="I595" s="152"/>
      <c r="L595" s="148"/>
      <c r="M595" s="153"/>
      <c r="T595" s="154"/>
      <c r="AT595" s="150" t="s">
        <v>185</v>
      </c>
      <c r="AU595" s="150" t="s">
        <v>94</v>
      </c>
      <c r="AV595" s="12" t="s">
        <v>23</v>
      </c>
      <c r="AW595" s="12" t="s">
        <v>46</v>
      </c>
      <c r="AX595" s="12" t="s">
        <v>86</v>
      </c>
      <c r="AY595" s="150" t="s">
        <v>175</v>
      </c>
    </row>
    <row r="596" spans="2:65" s="12" customFormat="1" ht="11.25">
      <c r="B596" s="148"/>
      <c r="D596" s="149" t="s">
        <v>185</v>
      </c>
      <c r="E596" s="150" t="s">
        <v>48</v>
      </c>
      <c r="F596" s="151" t="s">
        <v>2080</v>
      </c>
      <c r="H596" s="150" t="s">
        <v>48</v>
      </c>
      <c r="I596" s="152"/>
      <c r="L596" s="148"/>
      <c r="M596" s="153"/>
      <c r="T596" s="154"/>
      <c r="AT596" s="150" t="s">
        <v>185</v>
      </c>
      <c r="AU596" s="150" t="s">
        <v>94</v>
      </c>
      <c r="AV596" s="12" t="s">
        <v>23</v>
      </c>
      <c r="AW596" s="12" t="s">
        <v>46</v>
      </c>
      <c r="AX596" s="12" t="s">
        <v>86</v>
      </c>
      <c r="AY596" s="150" t="s">
        <v>175</v>
      </c>
    </row>
    <row r="597" spans="2:65" s="13" customFormat="1" ht="11.25">
      <c r="B597" s="155"/>
      <c r="D597" s="149" t="s">
        <v>185</v>
      </c>
      <c r="E597" s="156" t="s">
        <v>48</v>
      </c>
      <c r="F597" s="157" t="s">
        <v>2086</v>
      </c>
      <c r="H597" s="158">
        <v>12.8</v>
      </c>
      <c r="I597" s="159"/>
      <c r="L597" s="155"/>
      <c r="M597" s="160"/>
      <c r="T597" s="161"/>
      <c r="AT597" s="156" t="s">
        <v>185</v>
      </c>
      <c r="AU597" s="156" t="s">
        <v>94</v>
      </c>
      <c r="AV597" s="13" t="s">
        <v>94</v>
      </c>
      <c r="AW597" s="13" t="s">
        <v>46</v>
      </c>
      <c r="AX597" s="13" t="s">
        <v>23</v>
      </c>
      <c r="AY597" s="156" t="s">
        <v>175</v>
      </c>
    </row>
    <row r="598" spans="2:65" s="1" customFormat="1" ht="24.2" customHeight="1">
      <c r="B598" s="32"/>
      <c r="C598" s="131" t="s">
        <v>747</v>
      </c>
      <c r="D598" s="131" t="s">
        <v>177</v>
      </c>
      <c r="E598" s="132" t="s">
        <v>2087</v>
      </c>
      <c r="F598" s="133" t="s">
        <v>2088</v>
      </c>
      <c r="G598" s="134" t="s">
        <v>233</v>
      </c>
      <c r="H598" s="135">
        <v>7</v>
      </c>
      <c r="I598" s="136"/>
      <c r="J598" s="137">
        <f>ROUND(I598*H598,2)</f>
        <v>0</v>
      </c>
      <c r="K598" s="133" t="s">
        <v>181</v>
      </c>
      <c r="L598" s="32"/>
      <c r="M598" s="138" t="s">
        <v>48</v>
      </c>
      <c r="N598" s="139" t="s">
        <v>57</v>
      </c>
      <c r="P598" s="140">
        <f>O598*H598</f>
        <v>0</v>
      </c>
      <c r="Q598" s="140">
        <v>0.42080000000000001</v>
      </c>
      <c r="R598" s="140">
        <f>Q598*H598</f>
        <v>2.9456000000000002</v>
      </c>
      <c r="S598" s="140">
        <v>0</v>
      </c>
      <c r="T598" s="141">
        <f>S598*H598</f>
        <v>0</v>
      </c>
      <c r="AR598" s="142" t="s">
        <v>210</v>
      </c>
      <c r="AT598" s="142" t="s">
        <v>177</v>
      </c>
      <c r="AU598" s="142" t="s">
        <v>94</v>
      </c>
      <c r="AY598" s="16" t="s">
        <v>175</v>
      </c>
      <c r="BE598" s="143">
        <f>IF(N598="základní",J598,0)</f>
        <v>0</v>
      </c>
      <c r="BF598" s="143">
        <f>IF(N598="snížená",J598,0)</f>
        <v>0</v>
      </c>
      <c r="BG598" s="143">
        <f>IF(N598="zákl. přenesená",J598,0)</f>
        <v>0</v>
      </c>
      <c r="BH598" s="143">
        <f>IF(N598="sníž. přenesená",J598,0)</f>
        <v>0</v>
      </c>
      <c r="BI598" s="143">
        <f>IF(N598="nulová",J598,0)</f>
        <v>0</v>
      </c>
      <c r="BJ598" s="16" t="s">
        <v>23</v>
      </c>
      <c r="BK598" s="143">
        <f>ROUND(I598*H598,2)</f>
        <v>0</v>
      </c>
      <c r="BL598" s="16" t="s">
        <v>210</v>
      </c>
      <c r="BM598" s="142" t="s">
        <v>2089</v>
      </c>
    </row>
    <row r="599" spans="2:65" s="1" customFormat="1" ht="11.25">
      <c r="B599" s="32"/>
      <c r="D599" s="144" t="s">
        <v>183</v>
      </c>
      <c r="F599" s="145" t="s">
        <v>2090</v>
      </c>
      <c r="I599" s="146"/>
      <c r="L599" s="32"/>
      <c r="M599" s="147"/>
      <c r="T599" s="53"/>
      <c r="AT599" s="16" t="s">
        <v>183</v>
      </c>
      <c r="AU599" s="16" t="s">
        <v>94</v>
      </c>
    </row>
    <row r="600" spans="2:65" s="12" customFormat="1" ht="11.25">
      <c r="B600" s="148"/>
      <c r="D600" s="149" t="s">
        <v>185</v>
      </c>
      <c r="E600" s="150" t="s">
        <v>48</v>
      </c>
      <c r="F600" s="151" t="s">
        <v>1724</v>
      </c>
      <c r="H600" s="150" t="s">
        <v>48</v>
      </c>
      <c r="I600" s="152"/>
      <c r="L600" s="148"/>
      <c r="M600" s="153"/>
      <c r="T600" s="154"/>
      <c r="AT600" s="150" t="s">
        <v>185</v>
      </c>
      <c r="AU600" s="150" t="s">
        <v>94</v>
      </c>
      <c r="AV600" s="12" t="s">
        <v>23</v>
      </c>
      <c r="AW600" s="12" t="s">
        <v>46</v>
      </c>
      <c r="AX600" s="12" t="s">
        <v>86</v>
      </c>
      <c r="AY600" s="150" t="s">
        <v>175</v>
      </c>
    </row>
    <row r="601" spans="2:65" s="12" customFormat="1" ht="11.25">
      <c r="B601" s="148"/>
      <c r="D601" s="149" t="s">
        <v>185</v>
      </c>
      <c r="E601" s="150" t="s">
        <v>48</v>
      </c>
      <c r="F601" s="151" t="s">
        <v>2091</v>
      </c>
      <c r="H601" s="150" t="s">
        <v>48</v>
      </c>
      <c r="I601" s="152"/>
      <c r="L601" s="148"/>
      <c r="M601" s="153"/>
      <c r="T601" s="154"/>
      <c r="AT601" s="150" t="s">
        <v>185</v>
      </c>
      <c r="AU601" s="150" t="s">
        <v>94</v>
      </c>
      <c r="AV601" s="12" t="s">
        <v>23</v>
      </c>
      <c r="AW601" s="12" t="s">
        <v>46</v>
      </c>
      <c r="AX601" s="12" t="s">
        <v>86</v>
      </c>
      <c r="AY601" s="150" t="s">
        <v>175</v>
      </c>
    </row>
    <row r="602" spans="2:65" s="13" customFormat="1" ht="11.25">
      <c r="B602" s="155"/>
      <c r="D602" s="149" t="s">
        <v>185</v>
      </c>
      <c r="E602" s="156" t="s">
        <v>48</v>
      </c>
      <c r="F602" s="157" t="s">
        <v>258</v>
      </c>
      <c r="H602" s="158">
        <v>7</v>
      </c>
      <c r="I602" s="159"/>
      <c r="L602" s="155"/>
      <c r="M602" s="160"/>
      <c r="T602" s="161"/>
      <c r="AT602" s="156" t="s">
        <v>185</v>
      </c>
      <c r="AU602" s="156" t="s">
        <v>94</v>
      </c>
      <c r="AV602" s="13" t="s">
        <v>94</v>
      </c>
      <c r="AW602" s="13" t="s">
        <v>46</v>
      </c>
      <c r="AX602" s="13" t="s">
        <v>23</v>
      </c>
      <c r="AY602" s="156" t="s">
        <v>175</v>
      </c>
    </row>
    <row r="603" spans="2:65" s="1" customFormat="1" ht="24.2" customHeight="1">
      <c r="B603" s="32"/>
      <c r="C603" s="131" t="s">
        <v>752</v>
      </c>
      <c r="D603" s="131" t="s">
        <v>177</v>
      </c>
      <c r="E603" s="132" t="s">
        <v>2092</v>
      </c>
      <c r="F603" s="133" t="s">
        <v>2093</v>
      </c>
      <c r="G603" s="134" t="s">
        <v>233</v>
      </c>
      <c r="H603" s="135">
        <v>1</v>
      </c>
      <c r="I603" s="136"/>
      <c r="J603" s="137">
        <f>ROUND(I603*H603,2)</f>
        <v>0</v>
      </c>
      <c r="K603" s="133" t="s">
        <v>181</v>
      </c>
      <c r="L603" s="32"/>
      <c r="M603" s="138" t="s">
        <v>48</v>
      </c>
      <c r="N603" s="139" t="s">
        <v>57</v>
      </c>
      <c r="P603" s="140">
        <f>O603*H603</f>
        <v>0</v>
      </c>
      <c r="Q603" s="140">
        <v>0.42368</v>
      </c>
      <c r="R603" s="140">
        <f>Q603*H603</f>
        <v>0.42368</v>
      </c>
      <c r="S603" s="140">
        <v>0</v>
      </c>
      <c r="T603" s="141">
        <f>S603*H603</f>
        <v>0</v>
      </c>
      <c r="AR603" s="142" t="s">
        <v>210</v>
      </c>
      <c r="AT603" s="142" t="s">
        <v>177</v>
      </c>
      <c r="AU603" s="142" t="s">
        <v>94</v>
      </c>
      <c r="AY603" s="16" t="s">
        <v>175</v>
      </c>
      <c r="BE603" s="143">
        <f>IF(N603="základní",J603,0)</f>
        <v>0</v>
      </c>
      <c r="BF603" s="143">
        <f>IF(N603="snížená",J603,0)</f>
        <v>0</v>
      </c>
      <c r="BG603" s="143">
        <f>IF(N603="zákl. přenesená",J603,0)</f>
        <v>0</v>
      </c>
      <c r="BH603" s="143">
        <f>IF(N603="sníž. přenesená",J603,0)</f>
        <v>0</v>
      </c>
      <c r="BI603" s="143">
        <f>IF(N603="nulová",J603,0)</f>
        <v>0</v>
      </c>
      <c r="BJ603" s="16" t="s">
        <v>23</v>
      </c>
      <c r="BK603" s="143">
        <f>ROUND(I603*H603,2)</f>
        <v>0</v>
      </c>
      <c r="BL603" s="16" t="s">
        <v>210</v>
      </c>
      <c r="BM603" s="142" t="s">
        <v>2094</v>
      </c>
    </row>
    <row r="604" spans="2:65" s="1" customFormat="1" ht="11.25">
      <c r="B604" s="32"/>
      <c r="D604" s="144" t="s">
        <v>183</v>
      </c>
      <c r="F604" s="145" t="s">
        <v>2095</v>
      </c>
      <c r="I604" s="146"/>
      <c r="L604" s="32"/>
      <c r="M604" s="147"/>
      <c r="T604" s="53"/>
      <c r="AT604" s="16" t="s">
        <v>183</v>
      </c>
      <c r="AU604" s="16" t="s">
        <v>94</v>
      </c>
    </row>
    <row r="605" spans="2:65" s="12" customFormat="1" ht="11.25">
      <c r="B605" s="148"/>
      <c r="D605" s="149" t="s">
        <v>185</v>
      </c>
      <c r="E605" s="150" t="s">
        <v>48</v>
      </c>
      <c r="F605" s="151" t="s">
        <v>1724</v>
      </c>
      <c r="H605" s="150" t="s">
        <v>48</v>
      </c>
      <c r="I605" s="152"/>
      <c r="L605" s="148"/>
      <c r="M605" s="153"/>
      <c r="T605" s="154"/>
      <c r="AT605" s="150" t="s">
        <v>185</v>
      </c>
      <c r="AU605" s="150" t="s">
        <v>94</v>
      </c>
      <c r="AV605" s="12" t="s">
        <v>23</v>
      </c>
      <c r="AW605" s="12" t="s">
        <v>46</v>
      </c>
      <c r="AX605" s="12" t="s">
        <v>86</v>
      </c>
      <c r="AY605" s="150" t="s">
        <v>175</v>
      </c>
    </row>
    <row r="606" spans="2:65" s="12" customFormat="1" ht="11.25">
      <c r="B606" s="148"/>
      <c r="D606" s="149" t="s">
        <v>185</v>
      </c>
      <c r="E606" s="150" t="s">
        <v>48</v>
      </c>
      <c r="F606" s="151" t="s">
        <v>2096</v>
      </c>
      <c r="H606" s="150" t="s">
        <v>48</v>
      </c>
      <c r="I606" s="152"/>
      <c r="L606" s="148"/>
      <c r="M606" s="153"/>
      <c r="T606" s="154"/>
      <c r="AT606" s="150" t="s">
        <v>185</v>
      </c>
      <c r="AU606" s="150" t="s">
        <v>94</v>
      </c>
      <c r="AV606" s="12" t="s">
        <v>23</v>
      </c>
      <c r="AW606" s="12" t="s">
        <v>46</v>
      </c>
      <c r="AX606" s="12" t="s">
        <v>86</v>
      </c>
      <c r="AY606" s="150" t="s">
        <v>175</v>
      </c>
    </row>
    <row r="607" spans="2:65" s="13" customFormat="1" ht="11.25">
      <c r="B607" s="155"/>
      <c r="D607" s="149" t="s">
        <v>185</v>
      </c>
      <c r="E607" s="156" t="s">
        <v>48</v>
      </c>
      <c r="F607" s="157" t="s">
        <v>23</v>
      </c>
      <c r="H607" s="158">
        <v>1</v>
      </c>
      <c r="I607" s="159"/>
      <c r="L607" s="155"/>
      <c r="M607" s="160"/>
      <c r="T607" s="161"/>
      <c r="AT607" s="156" t="s">
        <v>185</v>
      </c>
      <c r="AU607" s="156" t="s">
        <v>94</v>
      </c>
      <c r="AV607" s="13" t="s">
        <v>94</v>
      </c>
      <c r="AW607" s="13" t="s">
        <v>46</v>
      </c>
      <c r="AX607" s="13" t="s">
        <v>23</v>
      </c>
      <c r="AY607" s="156" t="s">
        <v>175</v>
      </c>
    </row>
    <row r="608" spans="2:65" s="1" customFormat="1" ht="37.9" customHeight="1">
      <c r="B608" s="32"/>
      <c r="C608" s="131" t="s">
        <v>757</v>
      </c>
      <c r="D608" s="131" t="s">
        <v>177</v>
      </c>
      <c r="E608" s="132" t="s">
        <v>2097</v>
      </c>
      <c r="F608" s="133" t="s">
        <v>2098</v>
      </c>
      <c r="G608" s="134" t="s">
        <v>233</v>
      </c>
      <c r="H608" s="135">
        <v>4</v>
      </c>
      <c r="I608" s="136"/>
      <c r="J608" s="137">
        <f>ROUND(I608*H608,2)</f>
        <v>0</v>
      </c>
      <c r="K608" s="133" t="s">
        <v>181</v>
      </c>
      <c r="L608" s="32"/>
      <c r="M608" s="138" t="s">
        <v>48</v>
      </c>
      <c r="N608" s="139" t="s">
        <v>57</v>
      </c>
      <c r="P608" s="140">
        <f>O608*H608</f>
        <v>0</v>
      </c>
      <c r="Q608" s="140">
        <v>0.31108000000000002</v>
      </c>
      <c r="R608" s="140">
        <f>Q608*H608</f>
        <v>1.2443200000000001</v>
      </c>
      <c r="S608" s="140">
        <v>0</v>
      </c>
      <c r="T608" s="141">
        <f>S608*H608</f>
        <v>0</v>
      </c>
      <c r="AR608" s="142" t="s">
        <v>210</v>
      </c>
      <c r="AT608" s="142" t="s">
        <v>177</v>
      </c>
      <c r="AU608" s="142" t="s">
        <v>94</v>
      </c>
      <c r="AY608" s="16" t="s">
        <v>175</v>
      </c>
      <c r="BE608" s="143">
        <f>IF(N608="základní",J608,0)</f>
        <v>0</v>
      </c>
      <c r="BF608" s="143">
        <f>IF(N608="snížená",J608,0)</f>
        <v>0</v>
      </c>
      <c r="BG608" s="143">
        <f>IF(N608="zákl. přenesená",J608,0)</f>
        <v>0</v>
      </c>
      <c r="BH608" s="143">
        <f>IF(N608="sníž. přenesená",J608,0)</f>
        <v>0</v>
      </c>
      <c r="BI608" s="143">
        <f>IF(N608="nulová",J608,0)</f>
        <v>0</v>
      </c>
      <c r="BJ608" s="16" t="s">
        <v>23</v>
      </c>
      <c r="BK608" s="143">
        <f>ROUND(I608*H608,2)</f>
        <v>0</v>
      </c>
      <c r="BL608" s="16" t="s">
        <v>210</v>
      </c>
      <c r="BM608" s="142" t="s">
        <v>2099</v>
      </c>
    </row>
    <row r="609" spans="2:65" s="1" customFormat="1" ht="11.25">
      <c r="B609" s="32"/>
      <c r="D609" s="144" t="s">
        <v>183</v>
      </c>
      <c r="F609" s="145" t="s">
        <v>2100</v>
      </c>
      <c r="I609" s="146"/>
      <c r="L609" s="32"/>
      <c r="M609" s="147"/>
      <c r="T609" s="53"/>
      <c r="AT609" s="16" t="s">
        <v>183</v>
      </c>
      <c r="AU609" s="16" t="s">
        <v>94</v>
      </c>
    </row>
    <row r="610" spans="2:65" s="12" customFormat="1" ht="11.25">
      <c r="B610" s="148"/>
      <c r="D610" s="149" t="s">
        <v>185</v>
      </c>
      <c r="E610" s="150" t="s">
        <v>48</v>
      </c>
      <c r="F610" s="151" t="s">
        <v>1724</v>
      </c>
      <c r="H610" s="150" t="s">
        <v>48</v>
      </c>
      <c r="I610" s="152"/>
      <c r="L610" s="148"/>
      <c r="M610" s="153"/>
      <c r="T610" s="154"/>
      <c r="AT610" s="150" t="s">
        <v>185</v>
      </c>
      <c r="AU610" s="150" t="s">
        <v>94</v>
      </c>
      <c r="AV610" s="12" t="s">
        <v>23</v>
      </c>
      <c r="AW610" s="12" t="s">
        <v>46</v>
      </c>
      <c r="AX610" s="12" t="s">
        <v>86</v>
      </c>
      <c r="AY610" s="150" t="s">
        <v>175</v>
      </c>
    </row>
    <row r="611" spans="2:65" s="12" customFormat="1" ht="11.25">
      <c r="B611" s="148"/>
      <c r="D611" s="149" t="s">
        <v>185</v>
      </c>
      <c r="E611" s="150" t="s">
        <v>48</v>
      </c>
      <c r="F611" s="151" t="s">
        <v>2101</v>
      </c>
      <c r="H611" s="150" t="s">
        <v>48</v>
      </c>
      <c r="I611" s="152"/>
      <c r="L611" s="148"/>
      <c r="M611" s="153"/>
      <c r="T611" s="154"/>
      <c r="AT611" s="150" t="s">
        <v>185</v>
      </c>
      <c r="AU611" s="150" t="s">
        <v>94</v>
      </c>
      <c r="AV611" s="12" t="s">
        <v>23</v>
      </c>
      <c r="AW611" s="12" t="s">
        <v>46</v>
      </c>
      <c r="AX611" s="12" t="s">
        <v>86</v>
      </c>
      <c r="AY611" s="150" t="s">
        <v>175</v>
      </c>
    </row>
    <row r="612" spans="2:65" s="13" customFormat="1" ht="11.25">
      <c r="B612" s="155"/>
      <c r="D612" s="149" t="s">
        <v>185</v>
      </c>
      <c r="E612" s="156" t="s">
        <v>48</v>
      </c>
      <c r="F612" s="157" t="s">
        <v>210</v>
      </c>
      <c r="H612" s="158">
        <v>4</v>
      </c>
      <c r="I612" s="159"/>
      <c r="L612" s="155"/>
      <c r="M612" s="160"/>
      <c r="T612" s="161"/>
      <c r="AT612" s="156" t="s">
        <v>185</v>
      </c>
      <c r="AU612" s="156" t="s">
        <v>94</v>
      </c>
      <c r="AV612" s="13" t="s">
        <v>94</v>
      </c>
      <c r="AW612" s="13" t="s">
        <v>46</v>
      </c>
      <c r="AX612" s="13" t="s">
        <v>23</v>
      </c>
      <c r="AY612" s="156" t="s">
        <v>175</v>
      </c>
    </row>
    <row r="613" spans="2:65" s="1" customFormat="1" ht="24.2" customHeight="1">
      <c r="B613" s="32"/>
      <c r="C613" s="131" t="s">
        <v>761</v>
      </c>
      <c r="D613" s="131" t="s">
        <v>177</v>
      </c>
      <c r="E613" s="132" t="s">
        <v>2102</v>
      </c>
      <c r="F613" s="133" t="s">
        <v>2103</v>
      </c>
      <c r="G613" s="134" t="s">
        <v>233</v>
      </c>
      <c r="H613" s="135">
        <v>3</v>
      </c>
      <c r="I613" s="136"/>
      <c r="J613" s="137">
        <f>ROUND(I613*H613,2)</f>
        <v>0</v>
      </c>
      <c r="K613" s="133" t="s">
        <v>181</v>
      </c>
      <c r="L613" s="32"/>
      <c r="M613" s="138" t="s">
        <v>48</v>
      </c>
      <c r="N613" s="139" t="s">
        <v>57</v>
      </c>
      <c r="P613" s="140">
        <f>O613*H613</f>
        <v>0</v>
      </c>
      <c r="Q613" s="140">
        <v>0</v>
      </c>
      <c r="R613" s="140">
        <f>Q613*H613</f>
        <v>0</v>
      </c>
      <c r="S613" s="140">
        <v>0.1</v>
      </c>
      <c r="T613" s="141">
        <f>S613*H613</f>
        <v>0.30000000000000004</v>
      </c>
      <c r="AR613" s="142" t="s">
        <v>210</v>
      </c>
      <c r="AT613" s="142" t="s">
        <v>177</v>
      </c>
      <c r="AU613" s="142" t="s">
        <v>94</v>
      </c>
      <c r="AY613" s="16" t="s">
        <v>175</v>
      </c>
      <c r="BE613" s="143">
        <f>IF(N613="základní",J613,0)</f>
        <v>0</v>
      </c>
      <c r="BF613" s="143">
        <f>IF(N613="snížená",J613,0)</f>
        <v>0</v>
      </c>
      <c r="BG613" s="143">
        <f>IF(N613="zákl. přenesená",J613,0)</f>
        <v>0</v>
      </c>
      <c r="BH613" s="143">
        <f>IF(N613="sníž. přenesená",J613,0)</f>
        <v>0</v>
      </c>
      <c r="BI613" s="143">
        <f>IF(N613="nulová",J613,0)</f>
        <v>0</v>
      </c>
      <c r="BJ613" s="16" t="s">
        <v>23</v>
      </c>
      <c r="BK613" s="143">
        <f>ROUND(I613*H613,2)</f>
        <v>0</v>
      </c>
      <c r="BL613" s="16" t="s">
        <v>210</v>
      </c>
      <c r="BM613" s="142" t="s">
        <v>2104</v>
      </c>
    </row>
    <row r="614" spans="2:65" s="1" customFormat="1" ht="11.25">
      <c r="B614" s="32"/>
      <c r="D614" s="144" t="s">
        <v>183</v>
      </c>
      <c r="F614" s="145" t="s">
        <v>2105</v>
      </c>
      <c r="I614" s="146"/>
      <c r="L614" s="32"/>
      <c r="M614" s="147"/>
      <c r="T614" s="53"/>
      <c r="AT614" s="16" t="s">
        <v>183</v>
      </c>
      <c r="AU614" s="16" t="s">
        <v>94</v>
      </c>
    </row>
    <row r="615" spans="2:65" s="12" customFormat="1" ht="11.25">
      <c r="B615" s="148"/>
      <c r="D615" s="149" t="s">
        <v>185</v>
      </c>
      <c r="E615" s="150" t="s">
        <v>48</v>
      </c>
      <c r="F615" s="151" t="s">
        <v>1724</v>
      </c>
      <c r="H615" s="150" t="s">
        <v>48</v>
      </c>
      <c r="I615" s="152"/>
      <c r="L615" s="148"/>
      <c r="M615" s="153"/>
      <c r="T615" s="154"/>
      <c r="AT615" s="150" t="s">
        <v>185</v>
      </c>
      <c r="AU615" s="150" t="s">
        <v>94</v>
      </c>
      <c r="AV615" s="12" t="s">
        <v>23</v>
      </c>
      <c r="AW615" s="12" t="s">
        <v>46</v>
      </c>
      <c r="AX615" s="12" t="s">
        <v>86</v>
      </c>
      <c r="AY615" s="150" t="s">
        <v>175</v>
      </c>
    </row>
    <row r="616" spans="2:65" s="12" customFormat="1" ht="11.25">
      <c r="B616" s="148"/>
      <c r="D616" s="149" t="s">
        <v>185</v>
      </c>
      <c r="E616" s="150" t="s">
        <v>48</v>
      </c>
      <c r="F616" s="151" t="s">
        <v>2106</v>
      </c>
      <c r="H616" s="150" t="s">
        <v>48</v>
      </c>
      <c r="I616" s="152"/>
      <c r="L616" s="148"/>
      <c r="M616" s="153"/>
      <c r="T616" s="154"/>
      <c r="AT616" s="150" t="s">
        <v>185</v>
      </c>
      <c r="AU616" s="150" t="s">
        <v>94</v>
      </c>
      <c r="AV616" s="12" t="s">
        <v>23</v>
      </c>
      <c r="AW616" s="12" t="s">
        <v>46</v>
      </c>
      <c r="AX616" s="12" t="s">
        <v>86</v>
      </c>
      <c r="AY616" s="150" t="s">
        <v>175</v>
      </c>
    </row>
    <row r="617" spans="2:65" s="13" customFormat="1" ht="11.25">
      <c r="B617" s="155"/>
      <c r="D617" s="149" t="s">
        <v>185</v>
      </c>
      <c r="E617" s="156" t="s">
        <v>48</v>
      </c>
      <c r="F617" s="157" t="s">
        <v>230</v>
      </c>
      <c r="H617" s="158">
        <v>3</v>
      </c>
      <c r="I617" s="159"/>
      <c r="L617" s="155"/>
      <c r="M617" s="160"/>
      <c r="T617" s="161"/>
      <c r="AT617" s="156" t="s">
        <v>185</v>
      </c>
      <c r="AU617" s="156" t="s">
        <v>94</v>
      </c>
      <c r="AV617" s="13" t="s">
        <v>94</v>
      </c>
      <c r="AW617" s="13" t="s">
        <v>46</v>
      </c>
      <c r="AX617" s="13" t="s">
        <v>23</v>
      </c>
      <c r="AY617" s="156" t="s">
        <v>175</v>
      </c>
    </row>
    <row r="618" spans="2:65" s="11" customFormat="1" ht="22.9" customHeight="1">
      <c r="B618" s="119"/>
      <c r="D618" s="120" t="s">
        <v>85</v>
      </c>
      <c r="E618" s="129" t="s">
        <v>268</v>
      </c>
      <c r="F618" s="129" t="s">
        <v>1512</v>
      </c>
      <c r="I618" s="122"/>
      <c r="J618" s="130">
        <f>BK618</f>
        <v>0</v>
      </c>
      <c r="L618" s="119"/>
      <c r="M618" s="124"/>
      <c r="P618" s="125">
        <f>SUM(P619:P770)</f>
        <v>0</v>
      </c>
      <c r="R618" s="125">
        <f>SUM(R619:R770)</f>
        <v>50.374716820000003</v>
      </c>
      <c r="T618" s="126">
        <f>SUM(T619:T770)</f>
        <v>8.7874999999999995E-2</v>
      </c>
      <c r="AR618" s="120" t="s">
        <v>23</v>
      </c>
      <c r="AT618" s="127" t="s">
        <v>85</v>
      </c>
      <c r="AU618" s="127" t="s">
        <v>23</v>
      </c>
      <c r="AY618" s="120" t="s">
        <v>175</v>
      </c>
      <c r="BK618" s="128">
        <f>SUM(BK619:BK770)</f>
        <v>0</v>
      </c>
    </row>
    <row r="619" spans="2:65" s="1" customFormat="1" ht="24.2" customHeight="1">
      <c r="B619" s="32"/>
      <c r="C619" s="131" t="s">
        <v>406</v>
      </c>
      <c r="D619" s="131" t="s">
        <v>177</v>
      </c>
      <c r="E619" s="132" t="s">
        <v>2107</v>
      </c>
      <c r="F619" s="133" t="s">
        <v>2108</v>
      </c>
      <c r="G619" s="134" t="s">
        <v>295</v>
      </c>
      <c r="H619" s="135">
        <v>76</v>
      </c>
      <c r="I619" s="136"/>
      <c r="J619" s="137">
        <f>ROUND(I619*H619,2)</f>
        <v>0</v>
      </c>
      <c r="K619" s="133" t="s">
        <v>181</v>
      </c>
      <c r="L619" s="32"/>
      <c r="M619" s="138" t="s">
        <v>48</v>
      </c>
      <c r="N619" s="139" t="s">
        <v>57</v>
      </c>
      <c r="P619" s="140">
        <f>O619*H619</f>
        <v>0</v>
      </c>
      <c r="Q619" s="140">
        <v>1E-4</v>
      </c>
      <c r="R619" s="140">
        <f>Q619*H619</f>
        <v>7.6E-3</v>
      </c>
      <c r="S619" s="140">
        <v>0</v>
      </c>
      <c r="T619" s="141">
        <f>S619*H619</f>
        <v>0</v>
      </c>
      <c r="AR619" s="142" t="s">
        <v>210</v>
      </c>
      <c r="AT619" s="142" t="s">
        <v>177</v>
      </c>
      <c r="AU619" s="142" t="s">
        <v>94</v>
      </c>
      <c r="AY619" s="16" t="s">
        <v>175</v>
      </c>
      <c r="BE619" s="143">
        <f>IF(N619="základní",J619,0)</f>
        <v>0</v>
      </c>
      <c r="BF619" s="143">
        <f>IF(N619="snížená",J619,0)</f>
        <v>0</v>
      </c>
      <c r="BG619" s="143">
        <f>IF(N619="zákl. přenesená",J619,0)</f>
        <v>0</v>
      </c>
      <c r="BH619" s="143">
        <f>IF(N619="sníž. přenesená",J619,0)</f>
        <v>0</v>
      </c>
      <c r="BI619" s="143">
        <f>IF(N619="nulová",J619,0)</f>
        <v>0</v>
      </c>
      <c r="BJ619" s="16" t="s">
        <v>23</v>
      </c>
      <c r="BK619" s="143">
        <f>ROUND(I619*H619,2)</f>
        <v>0</v>
      </c>
      <c r="BL619" s="16" t="s">
        <v>210</v>
      </c>
      <c r="BM619" s="142" t="s">
        <v>2109</v>
      </c>
    </row>
    <row r="620" spans="2:65" s="1" customFormat="1" ht="11.25">
      <c r="B620" s="32"/>
      <c r="D620" s="144" t="s">
        <v>183</v>
      </c>
      <c r="F620" s="145" t="s">
        <v>2110</v>
      </c>
      <c r="I620" s="146"/>
      <c r="L620" s="32"/>
      <c r="M620" s="147"/>
      <c r="T620" s="53"/>
      <c r="AT620" s="16" t="s">
        <v>183</v>
      </c>
      <c r="AU620" s="16" t="s">
        <v>94</v>
      </c>
    </row>
    <row r="621" spans="2:65" s="12" customFormat="1" ht="11.25">
      <c r="B621" s="148"/>
      <c r="D621" s="149" t="s">
        <v>185</v>
      </c>
      <c r="E621" s="150" t="s">
        <v>48</v>
      </c>
      <c r="F621" s="151" t="s">
        <v>1724</v>
      </c>
      <c r="H621" s="150" t="s">
        <v>48</v>
      </c>
      <c r="I621" s="152"/>
      <c r="L621" s="148"/>
      <c r="M621" s="153"/>
      <c r="T621" s="154"/>
      <c r="AT621" s="150" t="s">
        <v>185</v>
      </c>
      <c r="AU621" s="150" t="s">
        <v>94</v>
      </c>
      <c r="AV621" s="12" t="s">
        <v>23</v>
      </c>
      <c r="AW621" s="12" t="s">
        <v>46</v>
      </c>
      <c r="AX621" s="12" t="s">
        <v>86</v>
      </c>
      <c r="AY621" s="150" t="s">
        <v>175</v>
      </c>
    </row>
    <row r="622" spans="2:65" s="12" customFormat="1" ht="11.25">
      <c r="B622" s="148"/>
      <c r="D622" s="149" t="s">
        <v>185</v>
      </c>
      <c r="E622" s="150" t="s">
        <v>48</v>
      </c>
      <c r="F622" s="151" t="s">
        <v>2111</v>
      </c>
      <c r="H622" s="150" t="s">
        <v>48</v>
      </c>
      <c r="I622" s="152"/>
      <c r="L622" s="148"/>
      <c r="M622" s="153"/>
      <c r="T622" s="154"/>
      <c r="AT622" s="150" t="s">
        <v>185</v>
      </c>
      <c r="AU622" s="150" t="s">
        <v>94</v>
      </c>
      <c r="AV622" s="12" t="s">
        <v>23</v>
      </c>
      <c r="AW622" s="12" t="s">
        <v>46</v>
      </c>
      <c r="AX622" s="12" t="s">
        <v>86</v>
      </c>
      <c r="AY622" s="150" t="s">
        <v>175</v>
      </c>
    </row>
    <row r="623" spans="2:65" s="13" customFormat="1" ht="11.25">
      <c r="B623" s="155"/>
      <c r="D623" s="149" t="s">
        <v>185</v>
      </c>
      <c r="E623" s="156" t="s">
        <v>48</v>
      </c>
      <c r="F623" s="157" t="s">
        <v>2112</v>
      </c>
      <c r="H623" s="158">
        <v>76</v>
      </c>
      <c r="I623" s="159"/>
      <c r="L623" s="155"/>
      <c r="M623" s="160"/>
      <c r="T623" s="161"/>
      <c r="AT623" s="156" t="s">
        <v>185</v>
      </c>
      <c r="AU623" s="156" t="s">
        <v>94</v>
      </c>
      <c r="AV623" s="13" t="s">
        <v>94</v>
      </c>
      <c r="AW623" s="13" t="s">
        <v>46</v>
      </c>
      <c r="AX623" s="13" t="s">
        <v>23</v>
      </c>
      <c r="AY623" s="156" t="s">
        <v>175</v>
      </c>
    </row>
    <row r="624" spans="2:65" s="1" customFormat="1" ht="33" customHeight="1">
      <c r="B624" s="32"/>
      <c r="C624" s="131" t="s">
        <v>769</v>
      </c>
      <c r="D624" s="131" t="s">
        <v>177</v>
      </c>
      <c r="E624" s="132" t="s">
        <v>2113</v>
      </c>
      <c r="F624" s="133" t="s">
        <v>2114</v>
      </c>
      <c r="G624" s="134" t="s">
        <v>295</v>
      </c>
      <c r="H624" s="135">
        <v>10</v>
      </c>
      <c r="I624" s="136"/>
      <c r="J624" s="137">
        <f>ROUND(I624*H624,2)</f>
        <v>0</v>
      </c>
      <c r="K624" s="133" t="s">
        <v>181</v>
      </c>
      <c r="L624" s="32"/>
      <c r="M624" s="138" t="s">
        <v>48</v>
      </c>
      <c r="N624" s="139" t="s">
        <v>57</v>
      </c>
      <c r="P624" s="140">
        <f>O624*H624</f>
        <v>0</v>
      </c>
      <c r="Q624" s="140">
        <v>5.0000000000000002E-5</v>
      </c>
      <c r="R624" s="140">
        <f>Q624*H624</f>
        <v>5.0000000000000001E-4</v>
      </c>
      <c r="S624" s="140">
        <v>0</v>
      </c>
      <c r="T624" s="141">
        <f>S624*H624</f>
        <v>0</v>
      </c>
      <c r="AR624" s="142" t="s">
        <v>210</v>
      </c>
      <c r="AT624" s="142" t="s">
        <v>177</v>
      </c>
      <c r="AU624" s="142" t="s">
        <v>94</v>
      </c>
      <c r="AY624" s="16" t="s">
        <v>175</v>
      </c>
      <c r="BE624" s="143">
        <f>IF(N624="základní",J624,0)</f>
        <v>0</v>
      </c>
      <c r="BF624" s="143">
        <f>IF(N624="snížená",J624,0)</f>
        <v>0</v>
      </c>
      <c r="BG624" s="143">
        <f>IF(N624="zákl. přenesená",J624,0)</f>
        <v>0</v>
      </c>
      <c r="BH624" s="143">
        <f>IF(N624="sníž. přenesená",J624,0)</f>
        <v>0</v>
      </c>
      <c r="BI624" s="143">
        <f>IF(N624="nulová",J624,0)</f>
        <v>0</v>
      </c>
      <c r="BJ624" s="16" t="s">
        <v>23</v>
      </c>
      <c r="BK624" s="143">
        <f>ROUND(I624*H624,2)</f>
        <v>0</v>
      </c>
      <c r="BL624" s="16" t="s">
        <v>210</v>
      </c>
      <c r="BM624" s="142" t="s">
        <v>2115</v>
      </c>
    </row>
    <row r="625" spans="2:65" s="1" customFormat="1" ht="11.25">
      <c r="B625" s="32"/>
      <c r="D625" s="144" t="s">
        <v>183</v>
      </c>
      <c r="F625" s="145" t="s">
        <v>2116</v>
      </c>
      <c r="I625" s="146"/>
      <c r="L625" s="32"/>
      <c r="M625" s="147"/>
      <c r="T625" s="53"/>
      <c r="AT625" s="16" t="s">
        <v>183</v>
      </c>
      <c r="AU625" s="16" t="s">
        <v>94</v>
      </c>
    </row>
    <row r="626" spans="2:65" s="12" customFormat="1" ht="11.25">
      <c r="B626" s="148"/>
      <c r="D626" s="149" t="s">
        <v>185</v>
      </c>
      <c r="E626" s="150" t="s">
        <v>48</v>
      </c>
      <c r="F626" s="151" t="s">
        <v>1724</v>
      </c>
      <c r="H626" s="150" t="s">
        <v>48</v>
      </c>
      <c r="I626" s="152"/>
      <c r="L626" s="148"/>
      <c r="M626" s="153"/>
      <c r="T626" s="154"/>
      <c r="AT626" s="150" t="s">
        <v>185</v>
      </c>
      <c r="AU626" s="150" t="s">
        <v>94</v>
      </c>
      <c r="AV626" s="12" t="s">
        <v>23</v>
      </c>
      <c r="AW626" s="12" t="s">
        <v>46</v>
      </c>
      <c r="AX626" s="12" t="s">
        <v>86</v>
      </c>
      <c r="AY626" s="150" t="s">
        <v>175</v>
      </c>
    </row>
    <row r="627" spans="2:65" s="12" customFormat="1" ht="11.25">
      <c r="B627" s="148"/>
      <c r="D627" s="149" t="s">
        <v>185</v>
      </c>
      <c r="E627" s="150" t="s">
        <v>48</v>
      </c>
      <c r="F627" s="151" t="s">
        <v>2117</v>
      </c>
      <c r="H627" s="150" t="s">
        <v>48</v>
      </c>
      <c r="I627" s="152"/>
      <c r="L627" s="148"/>
      <c r="M627" s="153"/>
      <c r="T627" s="154"/>
      <c r="AT627" s="150" t="s">
        <v>185</v>
      </c>
      <c r="AU627" s="150" t="s">
        <v>94</v>
      </c>
      <c r="AV627" s="12" t="s">
        <v>23</v>
      </c>
      <c r="AW627" s="12" t="s">
        <v>46</v>
      </c>
      <c r="AX627" s="12" t="s">
        <v>86</v>
      </c>
      <c r="AY627" s="150" t="s">
        <v>175</v>
      </c>
    </row>
    <row r="628" spans="2:65" s="13" customFormat="1" ht="11.25">
      <c r="B628" s="155"/>
      <c r="D628" s="149" t="s">
        <v>185</v>
      </c>
      <c r="E628" s="156" t="s">
        <v>48</v>
      </c>
      <c r="F628" s="157" t="s">
        <v>28</v>
      </c>
      <c r="H628" s="158">
        <v>10</v>
      </c>
      <c r="I628" s="159"/>
      <c r="L628" s="155"/>
      <c r="M628" s="160"/>
      <c r="T628" s="161"/>
      <c r="AT628" s="156" t="s">
        <v>185</v>
      </c>
      <c r="AU628" s="156" t="s">
        <v>94</v>
      </c>
      <c r="AV628" s="13" t="s">
        <v>94</v>
      </c>
      <c r="AW628" s="13" t="s">
        <v>46</v>
      </c>
      <c r="AX628" s="13" t="s">
        <v>23</v>
      </c>
      <c r="AY628" s="156" t="s">
        <v>175</v>
      </c>
    </row>
    <row r="629" spans="2:65" s="1" customFormat="1" ht="33" customHeight="1">
      <c r="B629" s="32"/>
      <c r="C629" s="131" t="s">
        <v>774</v>
      </c>
      <c r="D629" s="131" t="s">
        <v>177</v>
      </c>
      <c r="E629" s="132" t="s">
        <v>2118</v>
      </c>
      <c r="F629" s="133" t="s">
        <v>2119</v>
      </c>
      <c r="G629" s="134" t="s">
        <v>1075</v>
      </c>
      <c r="H629" s="135">
        <v>31.082999999999998</v>
      </c>
      <c r="I629" s="136"/>
      <c r="J629" s="137">
        <f>ROUND(I629*H629,2)</f>
        <v>0</v>
      </c>
      <c r="K629" s="133" t="s">
        <v>181</v>
      </c>
      <c r="L629" s="32"/>
      <c r="M629" s="138" t="s">
        <v>48</v>
      </c>
      <c r="N629" s="139" t="s">
        <v>57</v>
      </c>
      <c r="P629" s="140">
        <f>O629*H629</f>
        <v>0</v>
      </c>
      <c r="Q629" s="140">
        <v>1.1999999999999999E-3</v>
      </c>
      <c r="R629" s="140">
        <f>Q629*H629</f>
        <v>3.7299599999999995E-2</v>
      </c>
      <c r="S629" s="140">
        <v>0</v>
      </c>
      <c r="T629" s="141">
        <f>S629*H629</f>
        <v>0</v>
      </c>
      <c r="AR629" s="142" t="s">
        <v>210</v>
      </c>
      <c r="AT629" s="142" t="s">
        <v>177</v>
      </c>
      <c r="AU629" s="142" t="s">
        <v>94</v>
      </c>
      <c r="AY629" s="16" t="s">
        <v>175</v>
      </c>
      <c r="BE629" s="143">
        <f>IF(N629="základní",J629,0)</f>
        <v>0</v>
      </c>
      <c r="BF629" s="143">
        <f>IF(N629="snížená",J629,0)</f>
        <v>0</v>
      </c>
      <c r="BG629" s="143">
        <f>IF(N629="zákl. přenesená",J629,0)</f>
        <v>0</v>
      </c>
      <c r="BH629" s="143">
        <f>IF(N629="sníž. přenesená",J629,0)</f>
        <v>0</v>
      </c>
      <c r="BI629" s="143">
        <f>IF(N629="nulová",J629,0)</f>
        <v>0</v>
      </c>
      <c r="BJ629" s="16" t="s">
        <v>23</v>
      </c>
      <c r="BK629" s="143">
        <f>ROUND(I629*H629,2)</f>
        <v>0</v>
      </c>
      <c r="BL629" s="16" t="s">
        <v>210</v>
      </c>
      <c r="BM629" s="142" t="s">
        <v>2120</v>
      </c>
    </row>
    <row r="630" spans="2:65" s="1" customFormat="1" ht="11.25">
      <c r="B630" s="32"/>
      <c r="D630" s="144" t="s">
        <v>183</v>
      </c>
      <c r="F630" s="145" t="s">
        <v>2121</v>
      </c>
      <c r="I630" s="146"/>
      <c r="L630" s="32"/>
      <c r="M630" s="147"/>
      <c r="T630" s="53"/>
      <c r="AT630" s="16" t="s">
        <v>183</v>
      </c>
      <c r="AU630" s="16" t="s">
        <v>94</v>
      </c>
    </row>
    <row r="631" spans="2:65" s="12" customFormat="1" ht="11.25">
      <c r="B631" s="148"/>
      <c r="D631" s="149" t="s">
        <v>185</v>
      </c>
      <c r="E631" s="150" t="s">
        <v>48</v>
      </c>
      <c r="F631" s="151" t="s">
        <v>1724</v>
      </c>
      <c r="H631" s="150" t="s">
        <v>48</v>
      </c>
      <c r="I631" s="152"/>
      <c r="L631" s="148"/>
      <c r="M631" s="153"/>
      <c r="T631" s="154"/>
      <c r="AT631" s="150" t="s">
        <v>185</v>
      </c>
      <c r="AU631" s="150" t="s">
        <v>94</v>
      </c>
      <c r="AV631" s="12" t="s">
        <v>23</v>
      </c>
      <c r="AW631" s="12" t="s">
        <v>46</v>
      </c>
      <c r="AX631" s="12" t="s">
        <v>86</v>
      </c>
      <c r="AY631" s="150" t="s">
        <v>175</v>
      </c>
    </row>
    <row r="632" spans="2:65" s="12" customFormat="1" ht="11.25">
      <c r="B632" s="148"/>
      <c r="D632" s="149" t="s">
        <v>185</v>
      </c>
      <c r="E632" s="150" t="s">
        <v>48</v>
      </c>
      <c r="F632" s="151" t="s">
        <v>2122</v>
      </c>
      <c r="H632" s="150" t="s">
        <v>48</v>
      </c>
      <c r="I632" s="152"/>
      <c r="L632" s="148"/>
      <c r="M632" s="153"/>
      <c r="T632" s="154"/>
      <c r="AT632" s="150" t="s">
        <v>185</v>
      </c>
      <c r="AU632" s="150" t="s">
        <v>94</v>
      </c>
      <c r="AV632" s="12" t="s">
        <v>23</v>
      </c>
      <c r="AW632" s="12" t="s">
        <v>46</v>
      </c>
      <c r="AX632" s="12" t="s">
        <v>86</v>
      </c>
      <c r="AY632" s="150" t="s">
        <v>175</v>
      </c>
    </row>
    <row r="633" spans="2:65" s="13" customFormat="1" ht="11.25">
      <c r="B633" s="155"/>
      <c r="D633" s="149" t="s">
        <v>185</v>
      </c>
      <c r="E633" s="156" t="s">
        <v>48</v>
      </c>
      <c r="F633" s="157" t="s">
        <v>2123</v>
      </c>
      <c r="H633" s="158">
        <v>3.5</v>
      </c>
      <c r="I633" s="159"/>
      <c r="L633" s="155"/>
      <c r="M633" s="160"/>
      <c r="T633" s="161"/>
      <c r="AT633" s="156" t="s">
        <v>185</v>
      </c>
      <c r="AU633" s="156" t="s">
        <v>94</v>
      </c>
      <c r="AV633" s="13" t="s">
        <v>94</v>
      </c>
      <c r="AW633" s="13" t="s">
        <v>46</v>
      </c>
      <c r="AX633" s="13" t="s">
        <v>86</v>
      </c>
      <c r="AY633" s="156" t="s">
        <v>175</v>
      </c>
    </row>
    <row r="634" spans="2:65" s="12" customFormat="1" ht="11.25">
      <c r="B634" s="148"/>
      <c r="D634" s="149" t="s">
        <v>185</v>
      </c>
      <c r="E634" s="150" t="s">
        <v>48</v>
      </c>
      <c r="F634" s="151" t="s">
        <v>2124</v>
      </c>
      <c r="H634" s="150" t="s">
        <v>48</v>
      </c>
      <c r="I634" s="152"/>
      <c r="L634" s="148"/>
      <c r="M634" s="153"/>
      <c r="T634" s="154"/>
      <c r="AT634" s="150" t="s">
        <v>185</v>
      </c>
      <c r="AU634" s="150" t="s">
        <v>94</v>
      </c>
      <c r="AV634" s="12" t="s">
        <v>23</v>
      </c>
      <c r="AW634" s="12" t="s">
        <v>46</v>
      </c>
      <c r="AX634" s="12" t="s">
        <v>86</v>
      </c>
      <c r="AY634" s="150" t="s">
        <v>175</v>
      </c>
    </row>
    <row r="635" spans="2:65" s="13" customFormat="1" ht="11.25">
      <c r="B635" s="155"/>
      <c r="D635" s="149" t="s">
        <v>185</v>
      </c>
      <c r="E635" s="156" t="s">
        <v>48</v>
      </c>
      <c r="F635" s="157" t="s">
        <v>2125</v>
      </c>
      <c r="H635" s="158">
        <v>15.925000000000001</v>
      </c>
      <c r="I635" s="159"/>
      <c r="L635" s="155"/>
      <c r="M635" s="160"/>
      <c r="T635" s="161"/>
      <c r="AT635" s="156" t="s">
        <v>185</v>
      </c>
      <c r="AU635" s="156" t="s">
        <v>94</v>
      </c>
      <c r="AV635" s="13" t="s">
        <v>94</v>
      </c>
      <c r="AW635" s="13" t="s">
        <v>46</v>
      </c>
      <c r="AX635" s="13" t="s">
        <v>86</v>
      </c>
      <c r="AY635" s="156" t="s">
        <v>175</v>
      </c>
    </row>
    <row r="636" spans="2:65" s="12" customFormat="1" ht="11.25">
      <c r="B636" s="148"/>
      <c r="D636" s="149" t="s">
        <v>185</v>
      </c>
      <c r="E636" s="150" t="s">
        <v>48</v>
      </c>
      <c r="F636" s="151" t="s">
        <v>2126</v>
      </c>
      <c r="H636" s="150" t="s">
        <v>48</v>
      </c>
      <c r="I636" s="152"/>
      <c r="L636" s="148"/>
      <c r="M636" s="153"/>
      <c r="T636" s="154"/>
      <c r="AT636" s="150" t="s">
        <v>185</v>
      </c>
      <c r="AU636" s="150" t="s">
        <v>94</v>
      </c>
      <c r="AV636" s="12" t="s">
        <v>23</v>
      </c>
      <c r="AW636" s="12" t="s">
        <v>46</v>
      </c>
      <c r="AX636" s="12" t="s">
        <v>86</v>
      </c>
      <c r="AY636" s="150" t="s">
        <v>175</v>
      </c>
    </row>
    <row r="637" spans="2:65" s="13" customFormat="1" ht="11.25">
      <c r="B637" s="155"/>
      <c r="D637" s="149" t="s">
        <v>185</v>
      </c>
      <c r="E637" s="156" t="s">
        <v>48</v>
      </c>
      <c r="F637" s="157" t="s">
        <v>2127</v>
      </c>
      <c r="H637" s="158">
        <v>9</v>
      </c>
      <c r="I637" s="159"/>
      <c r="L637" s="155"/>
      <c r="M637" s="160"/>
      <c r="T637" s="161"/>
      <c r="AT637" s="156" t="s">
        <v>185</v>
      </c>
      <c r="AU637" s="156" t="s">
        <v>94</v>
      </c>
      <c r="AV637" s="13" t="s">
        <v>94</v>
      </c>
      <c r="AW637" s="13" t="s">
        <v>46</v>
      </c>
      <c r="AX637" s="13" t="s">
        <v>86</v>
      </c>
      <c r="AY637" s="156" t="s">
        <v>175</v>
      </c>
    </row>
    <row r="638" spans="2:65" s="12" customFormat="1" ht="11.25">
      <c r="B638" s="148"/>
      <c r="D638" s="149" t="s">
        <v>185</v>
      </c>
      <c r="E638" s="150" t="s">
        <v>48</v>
      </c>
      <c r="F638" s="151" t="s">
        <v>2128</v>
      </c>
      <c r="H638" s="150" t="s">
        <v>48</v>
      </c>
      <c r="I638" s="152"/>
      <c r="L638" s="148"/>
      <c r="M638" s="153"/>
      <c r="T638" s="154"/>
      <c r="AT638" s="150" t="s">
        <v>185</v>
      </c>
      <c r="AU638" s="150" t="s">
        <v>94</v>
      </c>
      <c r="AV638" s="12" t="s">
        <v>23</v>
      </c>
      <c r="AW638" s="12" t="s">
        <v>46</v>
      </c>
      <c r="AX638" s="12" t="s">
        <v>86</v>
      </c>
      <c r="AY638" s="150" t="s">
        <v>175</v>
      </c>
    </row>
    <row r="639" spans="2:65" s="13" customFormat="1" ht="11.25">
      <c r="B639" s="155"/>
      <c r="D639" s="149" t="s">
        <v>185</v>
      </c>
      <c r="E639" s="156" t="s">
        <v>48</v>
      </c>
      <c r="F639" s="157" t="s">
        <v>2129</v>
      </c>
      <c r="H639" s="158">
        <v>2.6579999999999999</v>
      </c>
      <c r="I639" s="159"/>
      <c r="L639" s="155"/>
      <c r="M639" s="160"/>
      <c r="T639" s="161"/>
      <c r="AT639" s="156" t="s">
        <v>185</v>
      </c>
      <c r="AU639" s="156" t="s">
        <v>94</v>
      </c>
      <c r="AV639" s="13" t="s">
        <v>94</v>
      </c>
      <c r="AW639" s="13" t="s">
        <v>46</v>
      </c>
      <c r="AX639" s="13" t="s">
        <v>86</v>
      </c>
      <c r="AY639" s="156" t="s">
        <v>175</v>
      </c>
    </row>
    <row r="640" spans="2:65" s="14" customFormat="1" ht="11.25">
      <c r="B640" s="162"/>
      <c r="D640" s="149" t="s">
        <v>185</v>
      </c>
      <c r="E640" s="163" t="s">
        <v>48</v>
      </c>
      <c r="F640" s="164" t="s">
        <v>209</v>
      </c>
      <c r="H640" s="165">
        <v>31.082999999999998</v>
      </c>
      <c r="I640" s="166"/>
      <c r="L640" s="162"/>
      <c r="M640" s="167"/>
      <c r="T640" s="168"/>
      <c r="AT640" s="163" t="s">
        <v>185</v>
      </c>
      <c r="AU640" s="163" t="s">
        <v>94</v>
      </c>
      <c r="AV640" s="14" t="s">
        <v>210</v>
      </c>
      <c r="AW640" s="14" t="s">
        <v>46</v>
      </c>
      <c r="AX640" s="14" t="s">
        <v>23</v>
      </c>
      <c r="AY640" s="163" t="s">
        <v>175</v>
      </c>
    </row>
    <row r="641" spans="2:65" s="1" customFormat="1" ht="33" customHeight="1">
      <c r="B641" s="32"/>
      <c r="C641" s="131" t="s">
        <v>779</v>
      </c>
      <c r="D641" s="131" t="s">
        <v>177</v>
      </c>
      <c r="E641" s="132" t="s">
        <v>2130</v>
      </c>
      <c r="F641" s="133" t="s">
        <v>2131</v>
      </c>
      <c r="G641" s="134" t="s">
        <v>295</v>
      </c>
      <c r="H641" s="135">
        <v>76</v>
      </c>
      <c r="I641" s="136"/>
      <c r="J641" s="137">
        <f>ROUND(I641*H641,2)</f>
        <v>0</v>
      </c>
      <c r="K641" s="133" t="s">
        <v>181</v>
      </c>
      <c r="L641" s="32"/>
      <c r="M641" s="138" t="s">
        <v>48</v>
      </c>
      <c r="N641" s="139" t="s">
        <v>57</v>
      </c>
      <c r="P641" s="140">
        <f>O641*H641</f>
        <v>0</v>
      </c>
      <c r="Q641" s="140">
        <v>1.2999999999999999E-4</v>
      </c>
      <c r="R641" s="140">
        <f>Q641*H641</f>
        <v>9.8799999999999999E-3</v>
      </c>
      <c r="S641" s="140">
        <v>0</v>
      </c>
      <c r="T641" s="141">
        <f>S641*H641</f>
        <v>0</v>
      </c>
      <c r="AR641" s="142" t="s">
        <v>210</v>
      </c>
      <c r="AT641" s="142" t="s">
        <v>177</v>
      </c>
      <c r="AU641" s="142" t="s">
        <v>94</v>
      </c>
      <c r="AY641" s="16" t="s">
        <v>175</v>
      </c>
      <c r="BE641" s="143">
        <f>IF(N641="základní",J641,0)</f>
        <v>0</v>
      </c>
      <c r="BF641" s="143">
        <f>IF(N641="snížená",J641,0)</f>
        <v>0</v>
      </c>
      <c r="BG641" s="143">
        <f>IF(N641="zákl. přenesená",J641,0)</f>
        <v>0</v>
      </c>
      <c r="BH641" s="143">
        <f>IF(N641="sníž. přenesená",J641,0)</f>
        <v>0</v>
      </c>
      <c r="BI641" s="143">
        <f>IF(N641="nulová",J641,0)</f>
        <v>0</v>
      </c>
      <c r="BJ641" s="16" t="s">
        <v>23</v>
      </c>
      <c r="BK641" s="143">
        <f>ROUND(I641*H641,2)</f>
        <v>0</v>
      </c>
      <c r="BL641" s="16" t="s">
        <v>210</v>
      </c>
      <c r="BM641" s="142" t="s">
        <v>2132</v>
      </c>
    </row>
    <row r="642" spans="2:65" s="1" customFormat="1" ht="11.25">
      <c r="B642" s="32"/>
      <c r="D642" s="144" t="s">
        <v>183</v>
      </c>
      <c r="F642" s="145" t="s">
        <v>2133</v>
      </c>
      <c r="I642" s="146"/>
      <c r="L642" s="32"/>
      <c r="M642" s="147"/>
      <c r="T642" s="53"/>
      <c r="AT642" s="16" t="s">
        <v>183</v>
      </c>
      <c r="AU642" s="16" t="s">
        <v>94</v>
      </c>
    </row>
    <row r="643" spans="2:65" s="12" customFormat="1" ht="11.25">
      <c r="B643" s="148"/>
      <c r="D643" s="149" t="s">
        <v>185</v>
      </c>
      <c r="E643" s="150" t="s">
        <v>48</v>
      </c>
      <c r="F643" s="151" t="s">
        <v>1724</v>
      </c>
      <c r="H643" s="150" t="s">
        <v>48</v>
      </c>
      <c r="I643" s="152"/>
      <c r="L643" s="148"/>
      <c r="M643" s="153"/>
      <c r="T643" s="154"/>
      <c r="AT643" s="150" t="s">
        <v>185</v>
      </c>
      <c r="AU643" s="150" t="s">
        <v>94</v>
      </c>
      <c r="AV643" s="12" t="s">
        <v>23</v>
      </c>
      <c r="AW643" s="12" t="s">
        <v>46</v>
      </c>
      <c r="AX643" s="12" t="s">
        <v>86</v>
      </c>
      <c r="AY643" s="150" t="s">
        <v>175</v>
      </c>
    </row>
    <row r="644" spans="2:65" s="12" customFormat="1" ht="11.25">
      <c r="B644" s="148"/>
      <c r="D644" s="149" t="s">
        <v>185</v>
      </c>
      <c r="E644" s="150" t="s">
        <v>48</v>
      </c>
      <c r="F644" s="151" t="s">
        <v>2111</v>
      </c>
      <c r="H644" s="150" t="s">
        <v>48</v>
      </c>
      <c r="I644" s="152"/>
      <c r="L644" s="148"/>
      <c r="M644" s="153"/>
      <c r="T644" s="154"/>
      <c r="AT644" s="150" t="s">
        <v>185</v>
      </c>
      <c r="AU644" s="150" t="s">
        <v>94</v>
      </c>
      <c r="AV644" s="12" t="s">
        <v>23</v>
      </c>
      <c r="AW644" s="12" t="s">
        <v>46</v>
      </c>
      <c r="AX644" s="12" t="s">
        <v>86</v>
      </c>
      <c r="AY644" s="150" t="s">
        <v>175</v>
      </c>
    </row>
    <row r="645" spans="2:65" s="13" customFormat="1" ht="11.25">
      <c r="B645" s="155"/>
      <c r="D645" s="149" t="s">
        <v>185</v>
      </c>
      <c r="E645" s="156" t="s">
        <v>48</v>
      </c>
      <c r="F645" s="157" t="s">
        <v>2112</v>
      </c>
      <c r="H645" s="158">
        <v>76</v>
      </c>
      <c r="I645" s="159"/>
      <c r="L645" s="155"/>
      <c r="M645" s="160"/>
      <c r="T645" s="161"/>
      <c r="AT645" s="156" t="s">
        <v>185</v>
      </c>
      <c r="AU645" s="156" t="s">
        <v>94</v>
      </c>
      <c r="AV645" s="13" t="s">
        <v>94</v>
      </c>
      <c r="AW645" s="13" t="s">
        <v>46</v>
      </c>
      <c r="AX645" s="13" t="s">
        <v>23</v>
      </c>
      <c r="AY645" s="156" t="s">
        <v>175</v>
      </c>
    </row>
    <row r="646" spans="2:65" s="1" customFormat="1" ht="33" customHeight="1">
      <c r="B646" s="32"/>
      <c r="C646" s="131" t="s">
        <v>783</v>
      </c>
      <c r="D646" s="131" t="s">
        <v>177</v>
      </c>
      <c r="E646" s="132" t="s">
        <v>2134</v>
      </c>
      <c r="F646" s="133" t="s">
        <v>2135</v>
      </c>
      <c r="G646" s="134" t="s">
        <v>295</v>
      </c>
      <c r="H646" s="135">
        <v>10</v>
      </c>
      <c r="I646" s="136"/>
      <c r="J646" s="137">
        <f>ROUND(I646*H646,2)</f>
        <v>0</v>
      </c>
      <c r="K646" s="133" t="s">
        <v>181</v>
      </c>
      <c r="L646" s="32"/>
      <c r="M646" s="138" t="s">
        <v>48</v>
      </c>
      <c r="N646" s="139" t="s">
        <v>57</v>
      </c>
      <c r="P646" s="140">
        <f>O646*H646</f>
        <v>0</v>
      </c>
      <c r="Q646" s="140">
        <v>6.0000000000000002E-5</v>
      </c>
      <c r="R646" s="140">
        <f>Q646*H646</f>
        <v>6.0000000000000006E-4</v>
      </c>
      <c r="S646" s="140">
        <v>0</v>
      </c>
      <c r="T646" s="141">
        <f>S646*H646</f>
        <v>0</v>
      </c>
      <c r="AR646" s="142" t="s">
        <v>210</v>
      </c>
      <c r="AT646" s="142" t="s">
        <v>177</v>
      </c>
      <c r="AU646" s="142" t="s">
        <v>94</v>
      </c>
      <c r="AY646" s="16" t="s">
        <v>175</v>
      </c>
      <c r="BE646" s="143">
        <f>IF(N646="základní",J646,0)</f>
        <v>0</v>
      </c>
      <c r="BF646" s="143">
        <f>IF(N646="snížená",J646,0)</f>
        <v>0</v>
      </c>
      <c r="BG646" s="143">
        <f>IF(N646="zákl. přenesená",J646,0)</f>
        <v>0</v>
      </c>
      <c r="BH646" s="143">
        <f>IF(N646="sníž. přenesená",J646,0)</f>
        <v>0</v>
      </c>
      <c r="BI646" s="143">
        <f>IF(N646="nulová",J646,0)</f>
        <v>0</v>
      </c>
      <c r="BJ646" s="16" t="s">
        <v>23</v>
      </c>
      <c r="BK646" s="143">
        <f>ROUND(I646*H646,2)</f>
        <v>0</v>
      </c>
      <c r="BL646" s="16" t="s">
        <v>210</v>
      </c>
      <c r="BM646" s="142" t="s">
        <v>2136</v>
      </c>
    </row>
    <row r="647" spans="2:65" s="1" customFormat="1" ht="11.25">
      <c r="B647" s="32"/>
      <c r="D647" s="144" t="s">
        <v>183</v>
      </c>
      <c r="F647" s="145" t="s">
        <v>2137</v>
      </c>
      <c r="I647" s="146"/>
      <c r="L647" s="32"/>
      <c r="M647" s="147"/>
      <c r="T647" s="53"/>
      <c r="AT647" s="16" t="s">
        <v>183</v>
      </c>
      <c r="AU647" s="16" t="s">
        <v>94</v>
      </c>
    </row>
    <row r="648" spans="2:65" s="12" customFormat="1" ht="11.25">
      <c r="B648" s="148"/>
      <c r="D648" s="149" t="s">
        <v>185</v>
      </c>
      <c r="E648" s="150" t="s">
        <v>48</v>
      </c>
      <c r="F648" s="151" t="s">
        <v>1724</v>
      </c>
      <c r="H648" s="150" t="s">
        <v>48</v>
      </c>
      <c r="I648" s="152"/>
      <c r="L648" s="148"/>
      <c r="M648" s="153"/>
      <c r="T648" s="154"/>
      <c r="AT648" s="150" t="s">
        <v>185</v>
      </c>
      <c r="AU648" s="150" t="s">
        <v>94</v>
      </c>
      <c r="AV648" s="12" t="s">
        <v>23</v>
      </c>
      <c r="AW648" s="12" t="s">
        <v>46</v>
      </c>
      <c r="AX648" s="12" t="s">
        <v>86</v>
      </c>
      <c r="AY648" s="150" t="s">
        <v>175</v>
      </c>
    </row>
    <row r="649" spans="2:65" s="12" customFormat="1" ht="11.25">
      <c r="B649" s="148"/>
      <c r="D649" s="149" t="s">
        <v>185</v>
      </c>
      <c r="E649" s="150" t="s">
        <v>48</v>
      </c>
      <c r="F649" s="151" t="s">
        <v>2117</v>
      </c>
      <c r="H649" s="150" t="s">
        <v>48</v>
      </c>
      <c r="I649" s="152"/>
      <c r="L649" s="148"/>
      <c r="M649" s="153"/>
      <c r="T649" s="154"/>
      <c r="AT649" s="150" t="s">
        <v>185</v>
      </c>
      <c r="AU649" s="150" t="s">
        <v>94</v>
      </c>
      <c r="AV649" s="12" t="s">
        <v>23</v>
      </c>
      <c r="AW649" s="12" t="s">
        <v>46</v>
      </c>
      <c r="AX649" s="12" t="s">
        <v>86</v>
      </c>
      <c r="AY649" s="150" t="s">
        <v>175</v>
      </c>
    </row>
    <row r="650" spans="2:65" s="13" customFormat="1" ht="11.25">
      <c r="B650" s="155"/>
      <c r="D650" s="149" t="s">
        <v>185</v>
      </c>
      <c r="E650" s="156" t="s">
        <v>48</v>
      </c>
      <c r="F650" s="157" t="s">
        <v>28</v>
      </c>
      <c r="H650" s="158">
        <v>10</v>
      </c>
      <c r="I650" s="159"/>
      <c r="L650" s="155"/>
      <c r="M650" s="160"/>
      <c r="T650" s="161"/>
      <c r="AT650" s="156" t="s">
        <v>185</v>
      </c>
      <c r="AU650" s="156" t="s">
        <v>94</v>
      </c>
      <c r="AV650" s="13" t="s">
        <v>94</v>
      </c>
      <c r="AW650" s="13" t="s">
        <v>46</v>
      </c>
      <c r="AX650" s="13" t="s">
        <v>23</v>
      </c>
      <c r="AY650" s="156" t="s">
        <v>175</v>
      </c>
    </row>
    <row r="651" spans="2:65" s="1" customFormat="1" ht="33" customHeight="1">
      <c r="B651" s="32"/>
      <c r="C651" s="131" t="s">
        <v>787</v>
      </c>
      <c r="D651" s="131" t="s">
        <v>177</v>
      </c>
      <c r="E651" s="132" t="s">
        <v>2138</v>
      </c>
      <c r="F651" s="133" t="s">
        <v>2139</v>
      </c>
      <c r="G651" s="134" t="s">
        <v>1075</v>
      </c>
      <c r="H651" s="135">
        <v>31.082999999999998</v>
      </c>
      <c r="I651" s="136"/>
      <c r="J651" s="137">
        <f>ROUND(I651*H651,2)</f>
        <v>0</v>
      </c>
      <c r="K651" s="133" t="s">
        <v>181</v>
      </c>
      <c r="L651" s="32"/>
      <c r="M651" s="138" t="s">
        <v>48</v>
      </c>
      <c r="N651" s="139" t="s">
        <v>57</v>
      </c>
      <c r="P651" s="140">
        <f>O651*H651</f>
        <v>0</v>
      </c>
      <c r="Q651" s="140">
        <v>1.4499999999999999E-3</v>
      </c>
      <c r="R651" s="140">
        <f>Q651*H651</f>
        <v>4.5070349999999995E-2</v>
      </c>
      <c r="S651" s="140">
        <v>0</v>
      </c>
      <c r="T651" s="141">
        <f>S651*H651</f>
        <v>0</v>
      </c>
      <c r="AR651" s="142" t="s">
        <v>210</v>
      </c>
      <c r="AT651" s="142" t="s">
        <v>177</v>
      </c>
      <c r="AU651" s="142" t="s">
        <v>94</v>
      </c>
      <c r="AY651" s="16" t="s">
        <v>175</v>
      </c>
      <c r="BE651" s="143">
        <f>IF(N651="základní",J651,0)</f>
        <v>0</v>
      </c>
      <c r="BF651" s="143">
        <f>IF(N651="snížená",J651,0)</f>
        <v>0</v>
      </c>
      <c r="BG651" s="143">
        <f>IF(N651="zákl. přenesená",J651,0)</f>
        <v>0</v>
      </c>
      <c r="BH651" s="143">
        <f>IF(N651="sníž. přenesená",J651,0)</f>
        <v>0</v>
      </c>
      <c r="BI651" s="143">
        <f>IF(N651="nulová",J651,0)</f>
        <v>0</v>
      </c>
      <c r="BJ651" s="16" t="s">
        <v>23</v>
      </c>
      <c r="BK651" s="143">
        <f>ROUND(I651*H651,2)</f>
        <v>0</v>
      </c>
      <c r="BL651" s="16" t="s">
        <v>210</v>
      </c>
      <c r="BM651" s="142" t="s">
        <v>2140</v>
      </c>
    </row>
    <row r="652" spans="2:65" s="1" customFormat="1" ht="11.25">
      <c r="B652" s="32"/>
      <c r="D652" s="144" t="s">
        <v>183</v>
      </c>
      <c r="F652" s="145" t="s">
        <v>2141</v>
      </c>
      <c r="I652" s="146"/>
      <c r="L652" s="32"/>
      <c r="M652" s="147"/>
      <c r="T652" s="53"/>
      <c r="AT652" s="16" t="s">
        <v>183</v>
      </c>
      <c r="AU652" s="16" t="s">
        <v>94</v>
      </c>
    </row>
    <row r="653" spans="2:65" s="12" customFormat="1" ht="11.25">
      <c r="B653" s="148"/>
      <c r="D653" s="149" t="s">
        <v>185</v>
      </c>
      <c r="E653" s="150" t="s">
        <v>48</v>
      </c>
      <c r="F653" s="151" t="s">
        <v>1724</v>
      </c>
      <c r="H653" s="150" t="s">
        <v>48</v>
      </c>
      <c r="I653" s="152"/>
      <c r="L653" s="148"/>
      <c r="M653" s="153"/>
      <c r="T653" s="154"/>
      <c r="AT653" s="150" t="s">
        <v>185</v>
      </c>
      <c r="AU653" s="150" t="s">
        <v>94</v>
      </c>
      <c r="AV653" s="12" t="s">
        <v>23</v>
      </c>
      <c r="AW653" s="12" t="s">
        <v>46</v>
      </c>
      <c r="AX653" s="12" t="s">
        <v>86</v>
      </c>
      <c r="AY653" s="150" t="s">
        <v>175</v>
      </c>
    </row>
    <row r="654" spans="2:65" s="12" customFormat="1" ht="11.25">
      <c r="B654" s="148"/>
      <c r="D654" s="149" t="s">
        <v>185</v>
      </c>
      <c r="E654" s="150" t="s">
        <v>48</v>
      </c>
      <c r="F654" s="151" t="s">
        <v>2122</v>
      </c>
      <c r="H654" s="150" t="s">
        <v>48</v>
      </c>
      <c r="I654" s="152"/>
      <c r="L654" s="148"/>
      <c r="M654" s="153"/>
      <c r="T654" s="154"/>
      <c r="AT654" s="150" t="s">
        <v>185</v>
      </c>
      <c r="AU654" s="150" t="s">
        <v>94</v>
      </c>
      <c r="AV654" s="12" t="s">
        <v>23</v>
      </c>
      <c r="AW654" s="12" t="s">
        <v>46</v>
      </c>
      <c r="AX654" s="12" t="s">
        <v>86</v>
      </c>
      <c r="AY654" s="150" t="s">
        <v>175</v>
      </c>
    </row>
    <row r="655" spans="2:65" s="13" customFormat="1" ht="11.25">
      <c r="B655" s="155"/>
      <c r="D655" s="149" t="s">
        <v>185</v>
      </c>
      <c r="E655" s="156" t="s">
        <v>48</v>
      </c>
      <c r="F655" s="157" t="s">
        <v>2123</v>
      </c>
      <c r="H655" s="158">
        <v>3.5</v>
      </c>
      <c r="I655" s="159"/>
      <c r="L655" s="155"/>
      <c r="M655" s="160"/>
      <c r="T655" s="161"/>
      <c r="AT655" s="156" t="s">
        <v>185</v>
      </c>
      <c r="AU655" s="156" t="s">
        <v>94</v>
      </c>
      <c r="AV655" s="13" t="s">
        <v>94</v>
      </c>
      <c r="AW655" s="13" t="s">
        <v>46</v>
      </c>
      <c r="AX655" s="13" t="s">
        <v>86</v>
      </c>
      <c r="AY655" s="156" t="s">
        <v>175</v>
      </c>
    </row>
    <row r="656" spans="2:65" s="12" customFormat="1" ht="11.25">
      <c r="B656" s="148"/>
      <c r="D656" s="149" t="s">
        <v>185</v>
      </c>
      <c r="E656" s="150" t="s">
        <v>48</v>
      </c>
      <c r="F656" s="151" t="s">
        <v>2124</v>
      </c>
      <c r="H656" s="150" t="s">
        <v>48</v>
      </c>
      <c r="I656" s="152"/>
      <c r="L656" s="148"/>
      <c r="M656" s="153"/>
      <c r="T656" s="154"/>
      <c r="AT656" s="150" t="s">
        <v>185</v>
      </c>
      <c r="AU656" s="150" t="s">
        <v>94</v>
      </c>
      <c r="AV656" s="12" t="s">
        <v>23</v>
      </c>
      <c r="AW656" s="12" t="s">
        <v>46</v>
      </c>
      <c r="AX656" s="12" t="s">
        <v>86</v>
      </c>
      <c r="AY656" s="150" t="s">
        <v>175</v>
      </c>
    </row>
    <row r="657" spans="2:65" s="13" customFormat="1" ht="11.25">
      <c r="B657" s="155"/>
      <c r="D657" s="149" t="s">
        <v>185</v>
      </c>
      <c r="E657" s="156" t="s">
        <v>48</v>
      </c>
      <c r="F657" s="157" t="s">
        <v>2125</v>
      </c>
      <c r="H657" s="158">
        <v>15.925000000000001</v>
      </c>
      <c r="I657" s="159"/>
      <c r="L657" s="155"/>
      <c r="M657" s="160"/>
      <c r="T657" s="161"/>
      <c r="AT657" s="156" t="s">
        <v>185</v>
      </c>
      <c r="AU657" s="156" t="s">
        <v>94</v>
      </c>
      <c r="AV657" s="13" t="s">
        <v>94</v>
      </c>
      <c r="AW657" s="13" t="s">
        <v>46</v>
      </c>
      <c r="AX657" s="13" t="s">
        <v>86</v>
      </c>
      <c r="AY657" s="156" t="s">
        <v>175</v>
      </c>
    </row>
    <row r="658" spans="2:65" s="12" customFormat="1" ht="11.25">
      <c r="B658" s="148"/>
      <c r="D658" s="149" t="s">
        <v>185</v>
      </c>
      <c r="E658" s="150" t="s">
        <v>48</v>
      </c>
      <c r="F658" s="151" t="s">
        <v>2126</v>
      </c>
      <c r="H658" s="150" t="s">
        <v>48</v>
      </c>
      <c r="I658" s="152"/>
      <c r="L658" s="148"/>
      <c r="M658" s="153"/>
      <c r="T658" s="154"/>
      <c r="AT658" s="150" t="s">
        <v>185</v>
      </c>
      <c r="AU658" s="150" t="s">
        <v>94</v>
      </c>
      <c r="AV658" s="12" t="s">
        <v>23</v>
      </c>
      <c r="AW658" s="12" t="s">
        <v>46</v>
      </c>
      <c r="AX658" s="12" t="s">
        <v>86</v>
      </c>
      <c r="AY658" s="150" t="s">
        <v>175</v>
      </c>
    </row>
    <row r="659" spans="2:65" s="13" customFormat="1" ht="11.25">
      <c r="B659" s="155"/>
      <c r="D659" s="149" t="s">
        <v>185</v>
      </c>
      <c r="E659" s="156" t="s">
        <v>48</v>
      </c>
      <c r="F659" s="157" t="s">
        <v>2127</v>
      </c>
      <c r="H659" s="158">
        <v>9</v>
      </c>
      <c r="I659" s="159"/>
      <c r="L659" s="155"/>
      <c r="M659" s="160"/>
      <c r="T659" s="161"/>
      <c r="AT659" s="156" t="s">
        <v>185</v>
      </c>
      <c r="AU659" s="156" t="s">
        <v>94</v>
      </c>
      <c r="AV659" s="13" t="s">
        <v>94</v>
      </c>
      <c r="AW659" s="13" t="s">
        <v>46</v>
      </c>
      <c r="AX659" s="13" t="s">
        <v>86</v>
      </c>
      <c r="AY659" s="156" t="s">
        <v>175</v>
      </c>
    </row>
    <row r="660" spans="2:65" s="12" customFormat="1" ht="11.25">
      <c r="B660" s="148"/>
      <c r="D660" s="149" t="s">
        <v>185</v>
      </c>
      <c r="E660" s="150" t="s">
        <v>48</v>
      </c>
      <c r="F660" s="151" t="s">
        <v>2128</v>
      </c>
      <c r="H660" s="150" t="s">
        <v>48</v>
      </c>
      <c r="I660" s="152"/>
      <c r="L660" s="148"/>
      <c r="M660" s="153"/>
      <c r="T660" s="154"/>
      <c r="AT660" s="150" t="s">
        <v>185</v>
      </c>
      <c r="AU660" s="150" t="s">
        <v>94</v>
      </c>
      <c r="AV660" s="12" t="s">
        <v>23</v>
      </c>
      <c r="AW660" s="12" t="s">
        <v>46</v>
      </c>
      <c r="AX660" s="12" t="s">
        <v>86</v>
      </c>
      <c r="AY660" s="150" t="s">
        <v>175</v>
      </c>
    </row>
    <row r="661" spans="2:65" s="13" customFormat="1" ht="11.25">
      <c r="B661" s="155"/>
      <c r="D661" s="149" t="s">
        <v>185</v>
      </c>
      <c r="E661" s="156" t="s">
        <v>48</v>
      </c>
      <c r="F661" s="157" t="s">
        <v>2129</v>
      </c>
      <c r="H661" s="158">
        <v>2.6579999999999999</v>
      </c>
      <c r="I661" s="159"/>
      <c r="L661" s="155"/>
      <c r="M661" s="160"/>
      <c r="T661" s="161"/>
      <c r="AT661" s="156" t="s">
        <v>185</v>
      </c>
      <c r="AU661" s="156" t="s">
        <v>94</v>
      </c>
      <c r="AV661" s="13" t="s">
        <v>94</v>
      </c>
      <c r="AW661" s="13" t="s">
        <v>46</v>
      </c>
      <c r="AX661" s="13" t="s">
        <v>86</v>
      </c>
      <c r="AY661" s="156" t="s">
        <v>175</v>
      </c>
    </row>
    <row r="662" spans="2:65" s="14" customFormat="1" ht="11.25">
      <c r="B662" s="162"/>
      <c r="D662" s="149" t="s">
        <v>185</v>
      </c>
      <c r="E662" s="163" t="s">
        <v>48</v>
      </c>
      <c r="F662" s="164" t="s">
        <v>209</v>
      </c>
      <c r="H662" s="165">
        <v>31.082999999999998</v>
      </c>
      <c r="I662" s="166"/>
      <c r="L662" s="162"/>
      <c r="M662" s="167"/>
      <c r="T662" s="168"/>
      <c r="AT662" s="163" t="s">
        <v>185</v>
      </c>
      <c r="AU662" s="163" t="s">
        <v>94</v>
      </c>
      <c r="AV662" s="14" t="s">
        <v>210</v>
      </c>
      <c r="AW662" s="14" t="s">
        <v>46</v>
      </c>
      <c r="AX662" s="14" t="s">
        <v>23</v>
      </c>
      <c r="AY662" s="163" t="s">
        <v>175</v>
      </c>
    </row>
    <row r="663" spans="2:65" s="1" customFormat="1" ht="24.2" customHeight="1">
      <c r="B663" s="32"/>
      <c r="C663" s="131" t="s">
        <v>791</v>
      </c>
      <c r="D663" s="131" t="s">
        <v>177</v>
      </c>
      <c r="E663" s="132" t="s">
        <v>2142</v>
      </c>
      <c r="F663" s="133" t="s">
        <v>2143</v>
      </c>
      <c r="G663" s="134" t="s">
        <v>295</v>
      </c>
      <c r="H663" s="135">
        <v>13</v>
      </c>
      <c r="I663" s="136"/>
      <c r="J663" s="137">
        <f>ROUND(I663*H663,2)</f>
        <v>0</v>
      </c>
      <c r="K663" s="133" t="s">
        <v>181</v>
      </c>
      <c r="L663" s="32"/>
      <c r="M663" s="138" t="s">
        <v>48</v>
      </c>
      <c r="N663" s="139" t="s">
        <v>57</v>
      </c>
      <c r="P663" s="140">
        <f>O663*H663</f>
        <v>0</v>
      </c>
      <c r="Q663" s="140">
        <v>1.3999999999999999E-4</v>
      </c>
      <c r="R663" s="140">
        <f>Q663*H663</f>
        <v>1.8199999999999998E-3</v>
      </c>
      <c r="S663" s="140">
        <v>0</v>
      </c>
      <c r="T663" s="141">
        <f>S663*H663</f>
        <v>0</v>
      </c>
      <c r="AR663" s="142" t="s">
        <v>210</v>
      </c>
      <c r="AT663" s="142" t="s">
        <v>177</v>
      </c>
      <c r="AU663" s="142" t="s">
        <v>94</v>
      </c>
      <c r="AY663" s="16" t="s">
        <v>175</v>
      </c>
      <c r="BE663" s="143">
        <f>IF(N663="základní",J663,0)</f>
        <v>0</v>
      </c>
      <c r="BF663" s="143">
        <f>IF(N663="snížená",J663,0)</f>
        <v>0</v>
      </c>
      <c r="BG663" s="143">
        <f>IF(N663="zákl. přenesená",J663,0)</f>
        <v>0</v>
      </c>
      <c r="BH663" s="143">
        <f>IF(N663="sníž. přenesená",J663,0)</f>
        <v>0</v>
      </c>
      <c r="BI663" s="143">
        <f>IF(N663="nulová",J663,0)</f>
        <v>0</v>
      </c>
      <c r="BJ663" s="16" t="s">
        <v>23</v>
      </c>
      <c r="BK663" s="143">
        <f>ROUND(I663*H663,2)</f>
        <v>0</v>
      </c>
      <c r="BL663" s="16" t="s">
        <v>210</v>
      </c>
      <c r="BM663" s="142" t="s">
        <v>2144</v>
      </c>
    </row>
    <row r="664" spans="2:65" s="1" customFormat="1" ht="11.25">
      <c r="B664" s="32"/>
      <c r="D664" s="144" t="s">
        <v>183</v>
      </c>
      <c r="F664" s="145" t="s">
        <v>2145</v>
      </c>
      <c r="I664" s="146"/>
      <c r="L664" s="32"/>
      <c r="M664" s="147"/>
      <c r="T664" s="53"/>
      <c r="AT664" s="16" t="s">
        <v>183</v>
      </c>
      <c r="AU664" s="16" t="s">
        <v>94</v>
      </c>
    </row>
    <row r="665" spans="2:65" s="12" customFormat="1" ht="11.25">
      <c r="B665" s="148"/>
      <c r="D665" s="149" t="s">
        <v>185</v>
      </c>
      <c r="E665" s="150" t="s">
        <v>48</v>
      </c>
      <c r="F665" s="151" t="s">
        <v>1724</v>
      </c>
      <c r="H665" s="150" t="s">
        <v>48</v>
      </c>
      <c r="I665" s="152"/>
      <c r="L665" s="148"/>
      <c r="M665" s="153"/>
      <c r="T665" s="154"/>
      <c r="AT665" s="150" t="s">
        <v>185</v>
      </c>
      <c r="AU665" s="150" t="s">
        <v>94</v>
      </c>
      <c r="AV665" s="12" t="s">
        <v>23</v>
      </c>
      <c r="AW665" s="12" t="s">
        <v>46</v>
      </c>
      <c r="AX665" s="12" t="s">
        <v>86</v>
      </c>
      <c r="AY665" s="150" t="s">
        <v>175</v>
      </c>
    </row>
    <row r="666" spans="2:65" s="12" customFormat="1" ht="33.75">
      <c r="B666" s="148"/>
      <c r="D666" s="149" t="s">
        <v>185</v>
      </c>
      <c r="E666" s="150" t="s">
        <v>48</v>
      </c>
      <c r="F666" s="151" t="s">
        <v>2146</v>
      </c>
      <c r="H666" s="150" t="s">
        <v>48</v>
      </c>
      <c r="I666" s="152"/>
      <c r="L666" s="148"/>
      <c r="M666" s="153"/>
      <c r="T666" s="154"/>
      <c r="AT666" s="150" t="s">
        <v>185</v>
      </c>
      <c r="AU666" s="150" t="s">
        <v>94</v>
      </c>
      <c r="AV666" s="12" t="s">
        <v>23</v>
      </c>
      <c r="AW666" s="12" t="s">
        <v>46</v>
      </c>
      <c r="AX666" s="12" t="s">
        <v>86</v>
      </c>
      <c r="AY666" s="150" t="s">
        <v>175</v>
      </c>
    </row>
    <row r="667" spans="2:65" s="13" customFormat="1" ht="11.25">
      <c r="B667" s="155"/>
      <c r="D667" s="149" t="s">
        <v>185</v>
      </c>
      <c r="E667" s="156" t="s">
        <v>48</v>
      </c>
      <c r="F667" s="157" t="s">
        <v>288</v>
      </c>
      <c r="H667" s="158">
        <v>13</v>
      </c>
      <c r="I667" s="159"/>
      <c r="L667" s="155"/>
      <c r="M667" s="160"/>
      <c r="T667" s="161"/>
      <c r="AT667" s="156" t="s">
        <v>185</v>
      </c>
      <c r="AU667" s="156" t="s">
        <v>94</v>
      </c>
      <c r="AV667" s="13" t="s">
        <v>94</v>
      </c>
      <c r="AW667" s="13" t="s">
        <v>46</v>
      </c>
      <c r="AX667" s="13" t="s">
        <v>23</v>
      </c>
      <c r="AY667" s="156" t="s">
        <v>175</v>
      </c>
    </row>
    <row r="668" spans="2:65" s="1" customFormat="1" ht="37.9" customHeight="1">
      <c r="B668" s="32"/>
      <c r="C668" s="131" t="s">
        <v>795</v>
      </c>
      <c r="D668" s="131" t="s">
        <v>177</v>
      </c>
      <c r="E668" s="132" t="s">
        <v>2147</v>
      </c>
      <c r="F668" s="133" t="s">
        <v>2148</v>
      </c>
      <c r="G668" s="134" t="s">
        <v>295</v>
      </c>
      <c r="H668" s="135">
        <v>99</v>
      </c>
      <c r="I668" s="136"/>
      <c r="J668" s="137">
        <f>ROUND(I668*H668,2)</f>
        <v>0</v>
      </c>
      <c r="K668" s="133" t="s">
        <v>181</v>
      </c>
      <c r="L668" s="32"/>
      <c r="M668" s="138" t="s">
        <v>48</v>
      </c>
      <c r="N668" s="139" t="s">
        <v>57</v>
      </c>
      <c r="P668" s="140">
        <f>O668*H668</f>
        <v>0</v>
      </c>
      <c r="Q668" s="140">
        <v>0</v>
      </c>
      <c r="R668" s="140">
        <f>Q668*H668</f>
        <v>0</v>
      </c>
      <c r="S668" s="140">
        <v>0</v>
      </c>
      <c r="T668" s="141">
        <f>S668*H668</f>
        <v>0</v>
      </c>
      <c r="AR668" s="142" t="s">
        <v>210</v>
      </c>
      <c r="AT668" s="142" t="s">
        <v>177</v>
      </c>
      <c r="AU668" s="142" t="s">
        <v>94</v>
      </c>
      <c r="AY668" s="16" t="s">
        <v>175</v>
      </c>
      <c r="BE668" s="143">
        <f>IF(N668="základní",J668,0)</f>
        <v>0</v>
      </c>
      <c r="BF668" s="143">
        <f>IF(N668="snížená",J668,0)</f>
        <v>0</v>
      </c>
      <c r="BG668" s="143">
        <f>IF(N668="zákl. přenesená",J668,0)</f>
        <v>0</v>
      </c>
      <c r="BH668" s="143">
        <f>IF(N668="sníž. přenesená",J668,0)</f>
        <v>0</v>
      </c>
      <c r="BI668" s="143">
        <f>IF(N668="nulová",J668,0)</f>
        <v>0</v>
      </c>
      <c r="BJ668" s="16" t="s">
        <v>23</v>
      </c>
      <c r="BK668" s="143">
        <f>ROUND(I668*H668,2)</f>
        <v>0</v>
      </c>
      <c r="BL668" s="16" t="s">
        <v>210</v>
      </c>
      <c r="BM668" s="142" t="s">
        <v>2149</v>
      </c>
    </row>
    <row r="669" spans="2:65" s="1" customFormat="1" ht="11.25">
      <c r="B669" s="32"/>
      <c r="D669" s="144" t="s">
        <v>183</v>
      </c>
      <c r="F669" s="145" t="s">
        <v>2150</v>
      </c>
      <c r="I669" s="146"/>
      <c r="L669" s="32"/>
      <c r="M669" s="147"/>
      <c r="T669" s="53"/>
      <c r="AT669" s="16" t="s">
        <v>183</v>
      </c>
      <c r="AU669" s="16" t="s">
        <v>94</v>
      </c>
    </row>
    <row r="670" spans="2:65" s="12" customFormat="1" ht="11.25">
      <c r="B670" s="148"/>
      <c r="D670" s="149" t="s">
        <v>185</v>
      </c>
      <c r="E670" s="150" t="s">
        <v>48</v>
      </c>
      <c r="F670" s="151" t="s">
        <v>1724</v>
      </c>
      <c r="H670" s="150" t="s">
        <v>48</v>
      </c>
      <c r="I670" s="152"/>
      <c r="L670" s="148"/>
      <c r="M670" s="153"/>
      <c r="T670" s="154"/>
      <c r="AT670" s="150" t="s">
        <v>185</v>
      </c>
      <c r="AU670" s="150" t="s">
        <v>94</v>
      </c>
      <c r="AV670" s="12" t="s">
        <v>23</v>
      </c>
      <c r="AW670" s="12" t="s">
        <v>46</v>
      </c>
      <c r="AX670" s="12" t="s">
        <v>86</v>
      </c>
      <c r="AY670" s="150" t="s">
        <v>175</v>
      </c>
    </row>
    <row r="671" spans="2:65" s="12" customFormat="1" ht="11.25">
      <c r="B671" s="148"/>
      <c r="D671" s="149" t="s">
        <v>185</v>
      </c>
      <c r="E671" s="150" t="s">
        <v>48</v>
      </c>
      <c r="F671" s="151" t="s">
        <v>2111</v>
      </c>
      <c r="H671" s="150" t="s">
        <v>48</v>
      </c>
      <c r="I671" s="152"/>
      <c r="L671" s="148"/>
      <c r="M671" s="153"/>
      <c r="T671" s="154"/>
      <c r="AT671" s="150" t="s">
        <v>185</v>
      </c>
      <c r="AU671" s="150" t="s">
        <v>94</v>
      </c>
      <c r="AV671" s="12" t="s">
        <v>23</v>
      </c>
      <c r="AW671" s="12" t="s">
        <v>46</v>
      </c>
      <c r="AX671" s="12" t="s">
        <v>86</v>
      </c>
      <c r="AY671" s="150" t="s">
        <v>175</v>
      </c>
    </row>
    <row r="672" spans="2:65" s="13" customFormat="1" ht="11.25">
      <c r="B672" s="155"/>
      <c r="D672" s="149" t="s">
        <v>185</v>
      </c>
      <c r="E672" s="156" t="s">
        <v>48</v>
      </c>
      <c r="F672" s="157" t="s">
        <v>722</v>
      </c>
      <c r="H672" s="158">
        <v>76</v>
      </c>
      <c r="I672" s="159"/>
      <c r="L672" s="155"/>
      <c r="M672" s="160"/>
      <c r="T672" s="161"/>
      <c r="AT672" s="156" t="s">
        <v>185</v>
      </c>
      <c r="AU672" s="156" t="s">
        <v>94</v>
      </c>
      <c r="AV672" s="13" t="s">
        <v>94</v>
      </c>
      <c r="AW672" s="13" t="s">
        <v>46</v>
      </c>
      <c r="AX672" s="13" t="s">
        <v>86</v>
      </c>
      <c r="AY672" s="156" t="s">
        <v>175</v>
      </c>
    </row>
    <row r="673" spans="2:65" s="12" customFormat="1" ht="11.25">
      <c r="B673" s="148"/>
      <c r="D673" s="149" t="s">
        <v>185</v>
      </c>
      <c r="E673" s="150" t="s">
        <v>48</v>
      </c>
      <c r="F673" s="151" t="s">
        <v>2117</v>
      </c>
      <c r="H673" s="150" t="s">
        <v>48</v>
      </c>
      <c r="I673" s="152"/>
      <c r="L673" s="148"/>
      <c r="M673" s="153"/>
      <c r="T673" s="154"/>
      <c r="AT673" s="150" t="s">
        <v>185</v>
      </c>
      <c r="AU673" s="150" t="s">
        <v>94</v>
      </c>
      <c r="AV673" s="12" t="s">
        <v>23</v>
      </c>
      <c r="AW673" s="12" t="s">
        <v>46</v>
      </c>
      <c r="AX673" s="12" t="s">
        <v>86</v>
      </c>
      <c r="AY673" s="150" t="s">
        <v>175</v>
      </c>
    </row>
    <row r="674" spans="2:65" s="13" customFormat="1" ht="11.25">
      <c r="B674" s="155"/>
      <c r="D674" s="149" t="s">
        <v>185</v>
      </c>
      <c r="E674" s="156" t="s">
        <v>48</v>
      </c>
      <c r="F674" s="157" t="s">
        <v>28</v>
      </c>
      <c r="H674" s="158">
        <v>10</v>
      </c>
      <c r="I674" s="159"/>
      <c r="L674" s="155"/>
      <c r="M674" s="160"/>
      <c r="T674" s="161"/>
      <c r="AT674" s="156" t="s">
        <v>185</v>
      </c>
      <c r="AU674" s="156" t="s">
        <v>94</v>
      </c>
      <c r="AV674" s="13" t="s">
        <v>94</v>
      </c>
      <c r="AW674" s="13" t="s">
        <v>46</v>
      </c>
      <c r="AX674" s="13" t="s">
        <v>86</v>
      </c>
      <c r="AY674" s="156" t="s">
        <v>175</v>
      </c>
    </row>
    <row r="675" spans="2:65" s="12" customFormat="1" ht="33.75">
      <c r="B675" s="148"/>
      <c r="D675" s="149" t="s">
        <v>185</v>
      </c>
      <c r="E675" s="150" t="s">
        <v>48</v>
      </c>
      <c r="F675" s="151" t="s">
        <v>2146</v>
      </c>
      <c r="H675" s="150" t="s">
        <v>48</v>
      </c>
      <c r="I675" s="152"/>
      <c r="L675" s="148"/>
      <c r="M675" s="153"/>
      <c r="T675" s="154"/>
      <c r="AT675" s="150" t="s">
        <v>185</v>
      </c>
      <c r="AU675" s="150" t="s">
        <v>94</v>
      </c>
      <c r="AV675" s="12" t="s">
        <v>23</v>
      </c>
      <c r="AW675" s="12" t="s">
        <v>46</v>
      </c>
      <c r="AX675" s="12" t="s">
        <v>86</v>
      </c>
      <c r="AY675" s="150" t="s">
        <v>175</v>
      </c>
    </row>
    <row r="676" spans="2:65" s="13" customFormat="1" ht="11.25">
      <c r="B676" s="155"/>
      <c r="D676" s="149" t="s">
        <v>185</v>
      </c>
      <c r="E676" s="156" t="s">
        <v>48</v>
      </c>
      <c r="F676" s="157" t="s">
        <v>288</v>
      </c>
      <c r="H676" s="158">
        <v>13</v>
      </c>
      <c r="I676" s="159"/>
      <c r="L676" s="155"/>
      <c r="M676" s="160"/>
      <c r="T676" s="161"/>
      <c r="AT676" s="156" t="s">
        <v>185</v>
      </c>
      <c r="AU676" s="156" t="s">
        <v>94</v>
      </c>
      <c r="AV676" s="13" t="s">
        <v>94</v>
      </c>
      <c r="AW676" s="13" t="s">
        <v>46</v>
      </c>
      <c r="AX676" s="13" t="s">
        <v>86</v>
      </c>
      <c r="AY676" s="156" t="s">
        <v>175</v>
      </c>
    </row>
    <row r="677" spans="2:65" s="14" customFormat="1" ht="11.25">
      <c r="B677" s="162"/>
      <c r="D677" s="149" t="s">
        <v>185</v>
      </c>
      <c r="E677" s="163" t="s">
        <v>48</v>
      </c>
      <c r="F677" s="164" t="s">
        <v>209</v>
      </c>
      <c r="H677" s="165">
        <v>99</v>
      </c>
      <c r="I677" s="166"/>
      <c r="L677" s="162"/>
      <c r="M677" s="167"/>
      <c r="T677" s="168"/>
      <c r="AT677" s="163" t="s">
        <v>185</v>
      </c>
      <c r="AU677" s="163" t="s">
        <v>94</v>
      </c>
      <c r="AV677" s="14" t="s">
        <v>210</v>
      </c>
      <c r="AW677" s="14" t="s">
        <v>46</v>
      </c>
      <c r="AX677" s="14" t="s">
        <v>23</v>
      </c>
      <c r="AY677" s="163" t="s">
        <v>175</v>
      </c>
    </row>
    <row r="678" spans="2:65" s="1" customFormat="1" ht="37.9" customHeight="1">
      <c r="B678" s="32"/>
      <c r="C678" s="131" t="s">
        <v>799</v>
      </c>
      <c r="D678" s="131" t="s">
        <v>177</v>
      </c>
      <c r="E678" s="132" t="s">
        <v>2151</v>
      </c>
      <c r="F678" s="133" t="s">
        <v>2152</v>
      </c>
      <c r="G678" s="134" t="s">
        <v>1075</v>
      </c>
      <c r="H678" s="135">
        <v>31.082999999999998</v>
      </c>
      <c r="I678" s="136"/>
      <c r="J678" s="137">
        <f>ROUND(I678*H678,2)</f>
        <v>0</v>
      </c>
      <c r="K678" s="133" t="s">
        <v>181</v>
      </c>
      <c r="L678" s="32"/>
      <c r="M678" s="138" t="s">
        <v>48</v>
      </c>
      <c r="N678" s="139" t="s">
        <v>57</v>
      </c>
      <c r="P678" s="140">
        <f>O678*H678</f>
        <v>0</v>
      </c>
      <c r="Q678" s="140">
        <v>1.0000000000000001E-5</v>
      </c>
      <c r="R678" s="140">
        <f>Q678*H678</f>
        <v>3.1083E-4</v>
      </c>
      <c r="S678" s="140">
        <v>0</v>
      </c>
      <c r="T678" s="141">
        <f>S678*H678</f>
        <v>0</v>
      </c>
      <c r="AR678" s="142" t="s">
        <v>210</v>
      </c>
      <c r="AT678" s="142" t="s">
        <v>177</v>
      </c>
      <c r="AU678" s="142" t="s">
        <v>94</v>
      </c>
      <c r="AY678" s="16" t="s">
        <v>175</v>
      </c>
      <c r="BE678" s="143">
        <f>IF(N678="základní",J678,0)</f>
        <v>0</v>
      </c>
      <c r="BF678" s="143">
        <f>IF(N678="snížená",J678,0)</f>
        <v>0</v>
      </c>
      <c r="BG678" s="143">
        <f>IF(N678="zákl. přenesená",J678,0)</f>
        <v>0</v>
      </c>
      <c r="BH678" s="143">
        <f>IF(N678="sníž. přenesená",J678,0)</f>
        <v>0</v>
      </c>
      <c r="BI678" s="143">
        <f>IF(N678="nulová",J678,0)</f>
        <v>0</v>
      </c>
      <c r="BJ678" s="16" t="s">
        <v>23</v>
      </c>
      <c r="BK678" s="143">
        <f>ROUND(I678*H678,2)</f>
        <v>0</v>
      </c>
      <c r="BL678" s="16" t="s">
        <v>210</v>
      </c>
      <c r="BM678" s="142" t="s">
        <v>2153</v>
      </c>
    </row>
    <row r="679" spans="2:65" s="1" customFormat="1" ht="11.25">
      <c r="B679" s="32"/>
      <c r="D679" s="144" t="s">
        <v>183</v>
      </c>
      <c r="F679" s="145" t="s">
        <v>2154</v>
      </c>
      <c r="I679" s="146"/>
      <c r="L679" s="32"/>
      <c r="M679" s="147"/>
      <c r="T679" s="53"/>
      <c r="AT679" s="16" t="s">
        <v>183</v>
      </c>
      <c r="AU679" s="16" t="s">
        <v>94</v>
      </c>
    </row>
    <row r="680" spans="2:65" s="12" customFormat="1" ht="11.25">
      <c r="B680" s="148"/>
      <c r="D680" s="149" t="s">
        <v>185</v>
      </c>
      <c r="E680" s="150" t="s">
        <v>48</v>
      </c>
      <c r="F680" s="151" t="s">
        <v>1724</v>
      </c>
      <c r="H680" s="150" t="s">
        <v>48</v>
      </c>
      <c r="I680" s="152"/>
      <c r="L680" s="148"/>
      <c r="M680" s="153"/>
      <c r="T680" s="154"/>
      <c r="AT680" s="150" t="s">
        <v>185</v>
      </c>
      <c r="AU680" s="150" t="s">
        <v>94</v>
      </c>
      <c r="AV680" s="12" t="s">
        <v>23</v>
      </c>
      <c r="AW680" s="12" t="s">
        <v>46</v>
      </c>
      <c r="AX680" s="12" t="s">
        <v>86</v>
      </c>
      <c r="AY680" s="150" t="s">
        <v>175</v>
      </c>
    </row>
    <row r="681" spans="2:65" s="12" customFormat="1" ht="11.25">
      <c r="B681" s="148"/>
      <c r="D681" s="149" t="s">
        <v>185</v>
      </c>
      <c r="E681" s="150" t="s">
        <v>48</v>
      </c>
      <c r="F681" s="151" t="s">
        <v>2122</v>
      </c>
      <c r="H681" s="150" t="s">
        <v>48</v>
      </c>
      <c r="I681" s="152"/>
      <c r="L681" s="148"/>
      <c r="M681" s="153"/>
      <c r="T681" s="154"/>
      <c r="AT681" s="150" t="s">
        <v>185</v>
      </c>
      <c r="AU681" s="150" t="s">
        <v>94</v>
      </c>
      <c r="AV681" s="12" t="s">
        <v>23</v>
      </c>
      <c r="AW681" s="12" t="s">
        <v>46</v>
      </c>
      <c r="AX681" s="12" t="s">
        <v>86</v>
      </c>
      <c r="AY681" s="150" t="s">
        <v>175</v>
      </c>
    </row>
    <row r="682" spans="2:65" s="13" customFormat="1" ht="11.25">
      <c r="B682" s="155"/>
      <c r="D682" s="149" t="s">
        <v>185</v>
      </c>
      <c r="E682" s="156" t="s">
        <v>48</v>
      </c>
      <c r="F682" s="157" t="s">
        <v>2123</v>
      </c>
      <c r="H682" s="158">
        <v>3.5</v>
      </c>
      <c r="I682" s="159"/>
      <c r="L682" s="155"/>
      <c r="M682" s="160"/>
      <c r="T682" s="161"/>
      <c r="AT682" s="156" t="s">
        <v>185</v>
      </c>
      <c r="AU682" s="156" t="s">
        <v>94</v>
      </c>
      <c r="AV682" s="13" t="s">
        <v>94</v>
      </c>
      <c r="AW682" s="13" t="s">
        <v>46</v>
      </c>
      <c r="AX682" s="13" t="s">
        <v>86</v>
      </c>
      <c r="AY682" s="156" t="s">
        <v>175</v>
      </c>
    </row>
    <row r="683" spans="2:65" s="12" customFormat="1" ht="11.25">
      <c r="B683" s="148"/>
      <c r="D683" s="149" t="s">
        <v>185</v>
      </c>
      <c r="E683" s="150" t="s">
        <v>48</v>
      </c>
      <c r="F683" s="151" t="s">
        <v>2124</v>
      </c>
      <c r="H683" s="150" t="s">
        <v>48</v>
      </c>
      <c r="I683" s="152"/>
      <c r="L683" s="148"/>
      <c r="M683" s="153"/>
      <c r="T683" s="154"/>
      <c r="AT683" s="150" t="s">
        <v>185</v>
      </c>
      <c r="AU683" s="150" t="s">
        <v>94</v>
      </c>
      <c r="AV683" s="12" t="s">
        <v>23</v>
      </c>
      <c r="AW683" s="12" t="s">
        <v>46</v>
      </c>
      <c r="AX683" s="12" t="s">
        <v>86</v>
      </c>
      <c r="AY683" s="150" t="s">
        <v>175</v>
      </c>
    </row>
    <row r="684" spans="2:65" s="13" customFormat="1" ht="11.25">
      <c r="B684" s="155"/>
      <c r="D684" s="149" t="s">
        <v>185</v>
      </c>
      <c r="E684" s="156" t="s">
        <v>48</v>
      </c>
      <c r="F684" s="157" t="s">
        <v>2125</v>
      </c>
      <c r="H684" s="158">
        <v>15.925000000000001</v>
      </c>
      <c r="I684" s="159"/>
      <c r="L684" s="155"/>
      <c r="M684" s="160"/>
      <c r="T684" s="161"/>
      <c r="AT684" s="156" t="s">
        <v>185</v>
      </c>
      <c r="AU684" s="156" t="s">
        <v>94</v>
      </c>
      <c r="AV684" s="13" t="s">
        <v>94</v>
      </c>
      <c r="AW684" s="13" t="s">
        <v>46</v>
      </c>
      <c r="AX684" s="13" t="s">
        <v>86</v>
      </c>
      <c r="AY684" s="156" t="s">
        <v>175</v>
      </c>
    </row>
    <row r="685" spans="2:65" s="12" customFormat="1" ht="11.25">
      <c r="B685" s="148"/>
      <c r="D685" s="149" t="s">
        <v>185</v>
      </c>
      <c r="E685" s="150" t="s">
        <v>48</v>
      </c>
      <c r="F685" s="151" t="s">
        <v>2126</v>
      </c>
      <c r="H685" s="150" t="s">
        <v>48</v>
      </c>
      <c r="I685" s="152"/>
      <c r="L685" s="148"/>
      <c r="M685" s="153"/>
      <c r="T685" s="154"/>
      <c r="AT685" s="150" t="s">
        <v>185</v>
      </c>
      <c r="AU685" s="150" t="s">
        <v>94</v>
      </c>
      <c r="AV685" s="12" t="s">
        <v>23</v>
      </c>
      <c r="AW685" s="12" t="s">
        <v>46</v>
      </c>
      <c r="AX685" s="12" t="s">
        <v>86</v>
      </c>
      <c r="AY685" s="150" t="s">
        <v>175</v>
      </c>
    </row>
    <row r="686" spans="2:65" s="13" customFormat="1" ht="11.25">
      <c r="B686" s="155"/>
      <c r="D686" s="149" t="s">
        <v>185</v>
      </c>
      <c r="E686" s="156" t="s">
        <v>48</v>
      </c>
      <c r="F686" s="157" t="s">
        <v>2127</v>
      </c>
      <c r="H686" s="158">
        <v>9</v>
      </c>
      <c r="I686" s="159"/>
      <c r="L686" s="155"/>
      <c r="M686" s="160"/>
      <c r="T686" s="161"/>
      <c r="AT686" s="156" t="s">
        <v>185</v>
      </c>
      <c r="AU686" s="156" t="s">
        <v>94</v>
      </c>
      <c r="AV686" s="13" t="s">
        <v>94</v>
      </c>
      <c r="AW686" s="13" t="s">
        <v>46</v>
      </c>
      <c r="AX686" s="13" t="s">
        <v>86</v>
      </c>
      <c r="AY686" s="156" t="s">
        <v>175</v>
      </c>
    </row>
    <row r="687" spans="2:65" s="12" customFormat="1" ht="11.25">
      <c r="B687" s="148"/>
      <c r="D687" s="149" t="s">
        <v>185</v>
      </c>
      <c r="E687" s="150" t="s">
        <v>48</v>
      </c>
      <c r="F687" s="151" t="s">
        <v>2128</v>
      </c>
      <c r="H687" s="150" t="s">
        <v>48</v>
      </c>
      <c r="I687" s="152"/>
      <c r="L687" s="148"/>
      <c r="M687" s="153"/>
      <c r="T687" s="154"/>
      <c r="AT687" s="150" t="s">
        <v>185</v>
      </c>
      <c r="AU687" s="150" t="s">
        <v>94</v>
      </c>
      <c r="AV687" s="12" t="s">
        <v>23</v>
      </c>
      <c r="AW687" s="12" t="s">
        <v>46</v>
      </c>
      <c r="AX687" s="12" t="s">
        <v>86</v>
      </c>
      <c r="AY687" s="150" t="s">
        <v>175</v>
      </c>
    </row>
    <row r="688" spans="2:65" s="13" customFormat="1" ht="11.25">
      <c r="B688" s="155"/>
      <c r="D688" s="149" t="s">
        <v>185</v>
      </c>
      <c r="E688" s="156" t="s">
        <v>48</v>
      </c>
      <c r="F688" s="157" t="s">
        <v>2129</v>
      </c>
      <c r="H688" s="158">
        <v>2.6579999999999999</v>
      </c>
      <c r="I688" s="159"/>
      <c r="L688" s="155"/>
      <c r="M688" s="160"/>
      <c r="T688" s="161"/>
      <c r="AT688" s="156" t="s">
        <v>185</v>
      </c>
      <c r="AU688" s="156" t="s">
        <v>94</v>
      </c>
      <c r="AV688" s="13" t="s">
        <v>94</v>
      </c>
      <c r="AW688" s="13" t="s">
        <v>46</v>
      </c>
      <c r="AX688" s="13" t="s">
        <v>86</v>
      </c>
      <c r="AY688" s="156" t="s">
        <v>175</v>
      </c>
    </row>
    <row r="689" spans="2:65" s="14" customFormat="1" ht="11.25">
      <c r="B689" s="162"/>
      <c r="D689" s="149" t="s">
        <v>185</v>
      </c>
      <c r="E689" s="163" t="s">
        <v>48</v>
      </c>
      <c r="F689" s="164" t="s">
        <v>209</v>
      </c>
      <c r="H689" s="165">
        <v>31.082999999999998</v>
      </c>
      <c r="I689" s="166"/>
      <c r="L689" s="162"/>
      <c r="M689" s="167"/>
      <c r="T689" s="168"/>
      <c r="AT689" s="163" t="s">
        <v>185</v>
      </c>
      <c r="AU689" s="163" t="s">
        <v>94</v>
      </c>
      <c r="AV689" s="14" t="s">
        <v>210</v>
      </c>
      <c r="AW689" s="14" t="s">
        <v>46</v>
      </c>
      <c r="AX689" s="14" t="s">
        <v>23</v>
      </c>
      <c r="AY689" s="163" t="s">
        <v>175</v>
      </c>
    </row>
    <row r="690" spans="2:65" s="1" customFormat="1" ht="49.15" customHeight="1">
      <c r="B690" s="32"/>
      <c r="C690" s="131" t="s">
        <v>804</v>
      </c>
      <c r="D690" s="131" t="s">
        <v>177</v>
      </c>
      <c r="E690" s="132" t="s">
        <v>2155</v>
      </c>
      <c r="F690" s="133" t="s">
        <v>2156</v>
      </c>
      <c r="G690" s="134" t="s">
        <v>295</v>
      </c>
      <c r="H690" s="135">
        <v>140</v>
      </c>
      <c r="I690" s="136"/>
      <c r="J690" s="137">
        <f>ROUND(I690*H690,2)</f>
        <v>0</v>
      </c>
      <c r="K690" s="133" t="s">
        <v>181</v>
      </c>
      <c r="L690" s="32"/>
      <c r="M690" s="138" t="s">
        <v>48</v>
      </c>
      <c r="N690" s="139" t="s">
        <v>57</v>
      </c>
      <c r="P690" s="140">
        <f>O690*H690</f>
        <v>0</v>
      </c>
      <c r="Q690" s="140">
        <v>0.15540000000000001</v>
      </c>
      <c r="R690" s="140">
        <f>Q690*H690</f>
        <v>21.756</v>
      </c>
      <c r="S690" s="140">
        <v>0</v>
      </c>
      <c r="T690" s="141">
        <f>S690*H690</f>
        <v>0</v>
      </c>
      <c r="AR690" s="142" t="s">
        <v>210</v>
      </c>
      <c r="AT690" s="142" t="s">
        <v>177</v>
      </c>
      <c r="AU690" s="142" t="s">
        <v>94</v>
      </c>
      <c r="AY690" s="16" t="s">
        <v>175</v>
      </c>
      <c r="BE690" s="143">
        <f>IF(N690="základní",J690,0)</f>
        <v>0</v>
      </c>
      <c r="BF690" s="143">
        <f>IF(N690="snížená",J690,0)</f>
        <v>0</v>
      </c>
      <c r="BG690" s="143">
        <f>IF(N690="zákl. přenesená",J690,0)</f>
        <v>0</v>
      </c>
      <c r="BH690" s="143">
        <f>IF(N690="sníž. přenesená",J690,0)</f>
        <v>0</v>
      </c>
      <c r="BI690" s="143">
        <f>IF(N690="nulová",J690,0)</f>
        <v>0</v>
      </c>
      <c r="BJ690" s="16" t="s">
        <v>23</v>
      </c>
      <c r="BK690" s="143">
        <f>ROUND(I690*H690,2)</f>
        <v>0</v>
      </c>
      <c r="BL690" s="16" t="s">
        <v>210</v>
      </c>
      <c r="BM690" s="142" t="s">
        <v>2157</v>
      </c>
    </row>
    <row r="691" spans="2:65" s="1" customFormat="1" ht="11.25">
      <c r="B691" s="32"/>
      <c r="D691" s="144" t="s">
        <v>183</v>
      </c>
      <c r="F691" s="145" t="s">
        <v>2158</v>
      </c>
      <c r="I691" s="146"/>
      <c r="L691" s="32"/>
      <c r="M691" s="147"/>
      <c r="T691" s="53"/>
      <c r="AT691" s="16" t="s">
        <v>183</v>
      </c>
      <c r="AU691" s="16" t="s">
        <v>94</v>
      </c>
    </row>
    <row r="692" spans="2:65" s="12" customFormat="1" ht="11.25">
      <c r="B692" s="148"/>
      <c r="D692" s="149" t="s">
        <v>185</v>
      </c>
      <c r="E692" s="150" t="s">
        <v>48</v>
      </c>
      <c r="F692" s="151" t="s">
        <v>1724</v>
      </c>
      <c r="H692" s="150" t="s">
        <v>48</v>
      </c>
      <c r="I692" s="152"/>
      <c r="L692" s="148"/>
      <c r="M692" s="153"/>
      <c r="T692" s="154"/>
      <c r="AT692" s="150" t="s">
        <v>185</v>
      </c>
      <c r="AU692" s="150" t="s">
        <v>94</v>
      </c>
      <c r="AV692" s="12" t="s">
        <v>23</v>
      </c>
      <c r="AW692" s="12" t="s">
        <v>46</v>
      </c>
      <c r="AX692" s="12" t="s">
        <v>86</v>
      </c>
      <c r="AY692" s="150" t="s">
        <v>175</v>
      </c>
    </row>
    <row r="693" spans="2:65" s="12" customFormat="1" ht="11.25">
      <c r="B693" s="148"/>
      <c r="D693" s="149" t="s">
        <v>185</v>
      </c>
      <c r="E693" s="150" t="s">
        <v>48</v>
      </c>
      <c r="F693" s="151" t="s">
        <v>1829</v>
      </c>
      <c r="H693" s="150" t="s">
        <v>48</v>
      </c>
      <c r="I693" s="152"/>
      <c r="L693" s="148"/>
      <c r="M693" s="153"/>
      <c r="T693" s="154"/>
      <c r="AT693" s="150" t="s">
        <v>185</v>
      </c>
      <c r="AU693" s="150" t="s">
        <v>94</v>
      </c>
      <c r="AV693" s="12" t="s">
        <v>23</v>
      </c>
      <c r="AW693" s="12" t="s">
        <v>46</v>
      </c>
      <c r="AX693" s="12" t="s">
        <v>86</v>
      </c>
      <c r="AY693" s="150" t="s">
        <v>175</v>
      </c>
    </row>
    <row r="694" spans="2:65" s="13" customFormat="1" ht="11.25">
      <c r="B694" s="155"/>
      <c r="D694" s="149" t="s">
        <v>185</v>
      </c>
      <c r="E694" s="156" t="s">
        <v>48</v>
      </c>
      <c r="F694" s="157" t="s">
        <v>433</v>
      </c>
      <c r="H694" s="158">
        <v>34</v>
      </c>
      <c r="I694" s="159"/>
      <c r="L694" s="155"/>
      <c r="M694" s="160"/>
      <c r="T694" s="161"/>
      <c r="AT694" s="156" t="s">
        <v>185</v>
      </c>
      <c r="AU694" s="156" t="s">
        <v>94</v>
      </c>
      <c r="AV694" s="13" t="s">
        <v>94</v>
      </c>
      <c r="AW694" s="13" t="s">
        <v>46</v>
      </c>
      <c r="AX694" s="13" t="s">
        <v>86</v>
      </c>
      <c r="AY694" s="156" t="s">
        <v>175</v>
      </c>
    </row>
    <row r="695" spans="2:65" s="12" customFormat="1" ht="11.25">
      <c r="B695" s="148"/>
      <c r="D695" s="149" t="s">
        <v>185</v>
      </c>
      <c r="E695" s="150" t="s">
        <v>48</v>
      </c>
      <c r="F695" s="151" t="s">
        <v>1831</v>
      </c>
      <c r="H695" s="150" t="s">
        <v>48</v>
      </c>
      <c r="I695" s="152"/>
      <c r="L695" s="148"/>
      <c r="M695" s="153"/>
      <c r="T695" s="154"/>
      <c r="AT695" s="150" t="s">
        <v>185</v>
      </c>
      <c r="AU695" s="150" t="s">
        <v>94</v>
      </c>
      <c r="AV695" s="12" t="s">
        <v>23</v>
      </c>
      <c r="AW695" s="12" t="s">
        <v>46</v>
      </c>
      <c r="AX695" s="12" t="s">
        <v>86</v>
      </c>
      <c r="AY695" s="150" t="s">
        <v>175</v>
      </c>
    </row>
    <row r="696" spans="2:65" s="13" customFormat="1" ht="11.25">
      <c r="B696" s="155"/>
      <c r="D696" s="149" t="s">
        <v>185</v>
      </c>
      <c r="E696" s="156" t="s">
        <v>48</v>
      </c>
      <c r="F696" s="157" t="s">
        <v>603</v>
      </c>
      <c r="H696" s="158">
        <v>58</v>
      </c>
      <c r="I696" s="159"/>
      <c r="L696" s="155"/>
      <c r="M696" s="160"/>
      <c r="T696" s="161"/>
      <c r="AT696" s="156" t="s">
        <v>185</v>
      </c>
      <c r="AU696" s="156" t="s">
        <v>94</v>
      </c>
      <c r="AV696" s="13" t="s">
        <v>94</v>
      </c>
      <c r="AW696" s="13" t="s">
        <v>46</v>
      </c>
      <c r="AX696" s="13" t="s">
        <v>86</v>
      </c>
      <c r="AY696" s="156" t="s">
        <v>175</v>
      </c>
    </row>
    <row r="697" spans="2:65" s="12" customFormat="1" ht="11.25">
      <c r="B697" s="148"/>
      <c r="D697" s="149" t="s">
        <v>185</v>
      </c>
      <c r="E697" s="150" t="s">
        <v>48</v>
      </c>
      <c r="F697" s="151" t="s">
        <v>2159</v>
      </c>
      <c r="H697" s="150" t="s">
        <v>48</v>
      </c>
      <c r="I697" s="152"/>
      <c r="L697" s="148"/>
      <c r="M697" s="153"/>
      <c r="T697" s="154"/>
      <c r="AT697" s="150" t="s">
        <v>185</v>
      </c>
      <c r="AU697" s="150" t="s">
        <v>94</v>
      </c>
      <c r="AV697" s="12" t="s">
        <v>23</v>
      </c>
      <c r="AW697" s="12" t="s">
        <v>46</v>
      </c>
      <c r="AX697" s="12" t="s">
        <v>86</v>
      </c>
      <c r="AY697" s="150" t="s">
        <v>175</v>
      </c>
    </row>
    <row r="698" spans="2:65" s="13" customFormat="1" ht="11.25">
      <c r="B698" s="155"/>
      <c r="D698" s="149" t="s">
        <v>185</v>
      </c>
      <c r="E698" s="156" t="s">
        <v>48</v>
      </c>
      <c r="F698" s="157" t="s">
        <v>343</v>
      </c>
      <c r="H698" s="158">
        <v>22</v>
      </c>
      <c r="I698" s="159"/>
      <c r="L698" s="155"/>
      <c r="M698" s="160"/>
      <c r="T698" s="161"/>
      <c r="AT698" s="156" t="s">
        <v>185</v>
      </c>
      <c r="AU698" s="156" t="s">
        <v>94</v>
      </c>
      <c r="AV698" s="13" t="s">
        <v>94</v>
      </c>
      <c r="AW698" s="13" t="s">
        <v>46</v>
      </c>
      <c r="AX698" s="13" t="s">
        <v>86</v>
      </c>
      <c r="AY698" s="156" t="s">
        <v>175</v>
      </c>
    </row>
    <row r="699" spans="2:65" s="12" customFormat="1" ht="11.25">
      <c r="B699" s="148"/>
      <c r="D699" s="149" t="s">
        <v>185</v>
      </c>
      <c r="E699" s="150" t="s">
        <v>48</v>
      </c>
      <c r="F699" s="151" t="s">
        <v>2160</v>
      </c>
      <c r="H699" s="150" t="s">
        <v>48</v>
      </c>
      <c r="I699" s="152"/>
      <c r="L699" s="148"/>
      <c r="M699" s="153"/>
      <c r="T699" s="154"/>
      <c r="AT699" s="150" t="s">
        <v>185</v>
      </c>
      <c r="AU699" s="150" t="s">
        <v>94</v>
      </c>
      <c r="AV699" s="12" t="s">
        <v>23</v>
      </c>
      <c r="AW699" s="12" t="s">
        <v>46</v>
      </c>
      <c r="AX699" s="12" t="s">
        <v>86</v>
      </c>
      <c r="AY699" s="150" t="s">
        <v>175</v>
      </c>
    </row>
    <row r="700" spans="2:65" s="13" customFormat="1" ht="11.25">
      <c r="B700" s="155"/>
      <c r="D700" s="149" t="s">
        <v>185</v>
      </c>
      <c r="E700" s="156" t="s">
        <v>48</v>
      </c>
      <c r="F700" s="157" t="s">
        <v>380</v>
      </c>
      <c r="H700" s="158">
        <v>26</v>
      </c>
      <c r="I700" s="159"/>
      <c r="L700" s="155"/>
      <c r="M700" s="160"/>
      <c r="T700" s="161"/>
      <c r="AT700" s="156" t="s">
        <v>185</v>
      </c>
      <c r="AU700" s="156" t="s">
        <v>94</v>
      </c>
      <c r="AV700" s="13" t="s">
        <v>94</v>
      </c>
      <c r="AW700" s="13" t="s">
        <v>46</v>
      </c>
      <c r="AX700" s="13" t="s">
        <v>86</v>
      </c>
      <c r="AY700" s="156" t="s">
        <v>175</v>
      </c>
    </row>
    <row r="701" spans="2:65" s="14" customFormat="1" ht="11.25">
      <c r="B701" s="162"/>
      <c r="D701" s="149" t="s">
        <v>185</v>
      </c>
      <c r="E701" s="163" t="s">
        <v>48</v>
      </c>
      <c r="F701" s="164" t="s">
        <v>209</v>
      </c>
      <c r="H701" s="165">
        <v>140</v>
      </c>
      <c r="I701" s="166"/>
      <c r="L701" s="162"/>
      <c r="M701" s="167"/>
      <c r="T701" s="168"/>
      <c r="AT701" s="163" t="s">
        <v>185</v>
      </c>
      <c r="AU701" s="163" t="s">
        <v>94</v>
      </c>
      <c r="AV701" s="14" t="s">
        <v>210</v>
      </c>
      <c r="AW701" s="14" t="s">
        <v>46</v>
      </c>
      <c r="AX701" s="14" t="s">
        <v>23</v>
      </c>
      <c r="AY701" s="163" t="s">
        <v>175</v>
      </c>
    </row>
    <row r="702" spans="2:65" s="1" customFormat="1" ht="16.5" customHeight="1">
      <c r="B702" s="32"/>
      <c r="C702" s="169" t="s">
        <v>809</v>
      </c>
      <c r="D702" s="169" t="s">
        <v>238</v>
      </c>
      <c r="E702" s="170" t="s">
        <v>2161</v>
      </c>
      <c r="F702" s="171" t="s">
        <v>2162</v>
      </c>
      <c r="G702" s="172" t="s">
        <v>295</v>
      </c>
      <c r="H702" s="173">
        <v>8</v>
      </c>
      <c r="I702" s="174"/>
      <c r="J702" s="175">
        <f>ROUND(I702*H702,2)</f>
        <v>0</v>
      </c>
      <c r="K702" s="171" t="s">
        <v>181</v>
      </c>
      <c r="L702" s="176"/>
      <c r="M702" s="177" t="s">
        <v>48</v>
      </c>
      <c r="N702" s="178" t="s">
        <v>57</v>
      </c>
      <c r="P702" s="140">
        <f>O702*H702</f>
        <v>0</v>
      </c>
      <c r="Q702" s="140">
        <v>0.10199999999999999</v>
      </c>
      <c r="R702" s="140">
        <f>Q702*H702</f>
        <v>0.81599999999999995</v>
      </c>
      <c r="S702" s="140">
        <v>0</v>
      </c>
      <c r="T702" s="141">
        <f>S702*H702</f>
        <v>0</v>
      </c>
      <c r="AR702" s="142" t="s">
        <v>262</v>
      </c>
      <c r="AT702" s="142" t="s">
        <v>238</v>
      </c>
      <c r="AU702" s="142" t="s">
        <v>94</v>
      </c>
      <c r="AY702" s="16" t="s">
        <v>175</v>
      </c>
      <c r="BE702" s="143">
        <f>IF(N702="základní",J702,0)</f>
        <v>0</v>
      </c>
      <c r="BF702" s="143">
        <f>IF(N702="snížená",J702,0)</f>
        <v>0</v>
      </c>
      <c r="BG702" s="143">
        <f>IF(N702="zákl. přenesená",J702,0)</f>
        <v>0</v>
      </c>
      <c r="BH702" s="143">
        <f>IF(N702="sníž. přenesená",J702,0)</f>
        <v>0</v>
      </c>
      <c r="BI702" s="143">
        <f>IF(N702="nulová",J702,0)</f>
        <v>0</v>
      </c>
      <c r="BJ702" s="16" t="s">
        <v>23</v>
      </c>
      <c r="BK702" s="143">
        <f>ROUND(I702*H702,2)</f>
        <v>0</v>
      </c>
      <c r="BL702" s="16" t="s">
        <v>210</v>
      </c>
      <c r="BM702" s="142" t="s">
        <v>2163</v>
      </c>
    </row>
    <row r="703" spans="2:65" s="12" customFormat="1" ht="11.25">
      <c r="B703" s="148"/>
      <c r="D703" s="149" t="s">
        <v>185</v>
      </c>
      <c r="E703" s="150" t="s">
        <v>48</v>
      </c>
      <c r="F703" s="151" t="s">
        <v>1724</v>
      </c>
      <c r="H703" s="150" t="s">
        <v>48</v>
      </c>
      <c r="I703" s="152"/>
      <c r="L703" s="148"/>
      <c r="M703" s="153"/>
      <c r="T703" s="154"/>
      <c r="AT703" s="150" t="s">
        <v>185</v>
      </c>
      <c r="AU703" s="150" t="s">
        <v>94</v>
      </c>
      <c r="AV703" s="12" t="s">
        <v>23</v>
      </c>
      <c r="AW703" s="12" t="s">
        <v>46</v>
      </c>
      <c r="AX703" s="12" t="s">
        <v>86</v>
      </c>
      <c r="AY703" s="150" t="s">
        <v>175</v>
      </c>
    </row>
    <row r="704" spans="2:65" s="12" customFormat="1" ht="11.25">
      <c r="B704" s="148"/>
      <c r="D704" s="149" t="s">
        <v>185</v>
      </c>
      <c r="E704" s="150" t="s">
        <v>48</v>
      </c>
      <c r="F704" s="151" t="s">
        <v>2164</v>
      </c>
      <c r="H704" s="150" t="s">
        <v>48</v>
      </c>
      <c r="I704" s="152"/>
      <c r="L704" s="148"/>
      <c r="M704" s="153"/>
      <c r="T704" s="154"/>
      <c r="AT704" s="150" t="s">
        <v>185</v>
      </c>
      <c r="AU704" s="150" t="s">
        <v>94</v>
      </c>
      <c r="AV704" s="12" t="s">
        <v>23</v>
      </c>
      <c r="AW704" s="12" t="s">
        <v>46</v>
      </c>
      <c r="AX704" s="12" t="s">
        <v>86</v>
      </c>
      <c r="AY704" s="150" t="s">
        <v>175</v>
      </c>
    </row>
    <row r="705" spans="2:65" s="13" customFormat="1" ht="11.25">
      <c r="B705" s="155"/>
      <c r="D705" s="149" t="s">
        <v>185</v>
      </c>
      <c r="E705" s="156" t="s">
        <v>48</v>
      </c>
      <c r="F705" s="157" t="s">
        <v>2165</v>
      </c>
      <c r="H705" s="158">
        <v>7.14</v>
      </c>
      <c r="I705" s="159"/>
      <c r="L705" s="155"/>
      <c r="M705" s="160"/>
      <c r="T705" s="161"/>
      <c r="AT705" s="156" t="s">
        <v>185</v>
      </c>
      <c r="AU705" s="156" t="s">
        <v>94</v>
      </c>
      <c r="AV705" s="13" t="s">
        <v>94</v>
      </c>
      <c r="AW705" s="13" t="s">
        <v>46</v>
      </c>
      <c r="AX705" s="13" t="s">
        <v>86</v>
      </c>
      <c r="AY705" s="156" t="s">
        <v>175</v>
      </c>
    </row>
    <row r="706" spans="2:65" s="13" customFormat="1" ht="11.25">
      <c r="B706" s="155"/>
      <c r="D706" s="149" t="s">
        <v>185</v>
      </c>
      <c r="E706" s="156" t="s">
        <v>48</v>
      </c>
      <c r="F706" s="157" t="s">
        <v>262</v>
      </c>
      <c r="H706" s="158">
        <v>8</v>
      </c>
      <c r="I706" s="159"/>
      <c r="L706" s="155"/>
      <c r="M706" s="160"/>
      <c r="T706" s="161"/>
      <c r="AT706" s="156" t="s">
        <v>185</v>
      </c>
      <c r="AU706" s="156" t="s">
        <v>94</v>
      </c>
      <c r="AV706" s="13" t="s">
        <v>94</v>
      </c>
      <c r="AW706" s="13" t="s">
        <v>46</v>
      </c>
      <c r="AX706" s="13" t="s">
        <v>23</v>
      </c>
      <c r="AY706" s="156" t="s">
        <v>175</v>
      </c>
    </row>
    <row r="707" spans="2:65" s="1" customFormat="1" ht="16.5" customHeight="1">
      <c r="B707" s="32"/>
      <c r="C707" s="169" t="s">
        <v>813</v>
      </c>
      <c r="D707" s="169" t="s">
        <v>238</v>
      </c>
      <c r="E707" s="170" t="s">
        <v>2166</v>
      </c>
      <c r="F707" s="171" t="s">
        <v>2167</v>
      </c>
      <c r="G707" s="172" t="s">
        <v>295</v>
      </c>
      <c r="H707" s="173">
        <v>78</v>
      </c>
      <c r="I707" s="174"/>
      <c r="J707" s="175">
        <f>ROUND(I707*H707,2)</f>
        <v>0</v>
      </c>
      <c r="K707" s="171" t="s">
        <v>181</v>
      </c>
      <c r="L707" s="176"/>
      <c r="M707" s="177" t="s">
        <v>48</v>
      </c>
      <c r="N707" s="178" t="s">
        <v>57</v>
      </c>
      <c r="P707" s="140">
        <f>O707*H707</f>
        <v>0</v>
      </c>
      <c r="Q707" s="140">
        <v>8.5000000000000006E-2</v>
      </c>
      <c r="R707" s="140">
        <f>Q707*H707</f>
        <v>6.6300000000000008</v>
      </c>
      <c r="S707" s="140">
        <v>0</v>
      </c>
      <c r="T707" s="141">
        <f>S707*H707</f>
        <v>0</v>
      </c>
      <c r="AR707" s="142" t="s">
        <v>262</v>
      </c>
      <c r="AT707" s="142" t="s">
        <v>238</v>
      </c>
      <c r="AU707" s="142" t="s">
        <v>94</v>
      </c>
      <c r="AY707" s="16" t="s">
        <v>175</v>
      </c>
      <c r="BE707" s="143">
        <f>IF(N707="základní",J707,0)</f>
        <v>0</v>
      </c>
      <c r="BF707" s="143">
        <f>IF(N707="snížená",J707,0)</f>
        <v>0</v>
      </c>
      <c r="BG707" s="143">
        <f>IF(N707="zákl. přenesená",J707,0)</f>
        <v>0</v>
      </c>
      <c r="BH707" s="143">
        <f>IF(N707="sníž. přenesená",J707,0)</f>
        <v>0</v>
      </c>
      <c r="BI707" s="143">
        <f>IF(N707="nulová",J707,0)</f>
        <v>0</v>
      </c>
      <c r="BJ707" s="16" t="s">
        <v>23</v>
      </c>
      <c r="BK707" s="143">
        <f>ROUND(I707*H707,2)</f>
        <v>0</v>
      </c>
      <c r="BL707" s="16" t="s">
        <v>210</v>
      </c>
      <c r="BM707" s="142" t="s">
        <v>2168</v>
      </c>
    </row>
    <row r="708" spans="2:65" s="12" customFormat="1" ht="11.25">
      <c r="B708" s="148"/>
      <c r="D708" s="149" t="s">
        <v>185</v>
      </c>
      <c r="E708" s="150" t="s">
        <v>48</v>
      </c>
      <c r="F708" s="151" t="s">
        <v>1724</v>
      </c>
      <c r="H708" s="150" t="s">
        <v>48</v>
      </c>
      <c r="I708" s="152"/>
      <c r="L708" s="148"/>
      <c r="M708" s="153"/>
      <c r="T708" s="154"/>
      <c r="AT708" s="150" t="s">
        <v>185</v>
      </c>
      <c r="AU708" s="150" t="s">
        <v>94</v>
      </c>
      <c r="AV708" s="12" t="s">
        <v>23</v>
      </c>
      <c r="AW708" s="12" t="s">
        <v>46</v>
      </c>
      <c r="AX708" s="12" t="s">
        <v>86</v>
      </c>
      <c r="AY708" s="150" t="s">
        <v>175</v>
      </c>
    </row>
    <row r="709" spans="2:65" s="13" customFormat="1" ht="11.25">
      <c r="B709" s="155"/>
      <c r="D709" s="149" t="s">
        <v>185</v>
      </c>
      <c r="E709" s="156" t="s">
        <v>48</v>
      </c>
      <c r="F709" s="157" t="s">
        <v>2169</v>
      </c>
      <c r="H709" s="158">
        <v>77.52</v>
      </c>
      <c r="I709" s="159"/>
      <c r="L709" s="155"/>
      <c r="M709" s="160"/>
      <c r="T709" s="161"/>
      <c r="AT709" s="156" t="s">
        <v>185</v>
      </c>
      <c r="AU709" s="156" t="s">
        <v>94</v>
      </c>
      <c r="AV709" s="13" t="s">
        <v>94</v>
      </c>
      <c r="AW709" s="13" t="s">
        <v>46</v>
      </c>
      <c r="AX709" s="13" t="s">
        <v>86</v>
      </c>
      <c r="AY709" s="156" t="s">
        <v>175</v>
      </c>
    </row>
    <row r="710" spans="2:65" s="13" customFormat="1" ht="11.25">
      <c r="B710" s="155"/>
      <c r="D710" s="149" t="s">
        <v>185</v>
      </c>
      <c r="E710" s="156" t="s">
        <v>48</v>
      </c>
      <c r="F710" s="157" t="s">
        <v>733</v>
      </c>
      <c r="H710" s="158">
        <v>78</v>
      </c>
      <c r="I710" s="159"/>
      <c r="L710" s="155"/>
      <c r="M710" s="160"/>
      <c r="T710" s="161"/>
      <c r="AT710" s="156" t="s">
        <v>185</v>
      </c>
      <c r="AU710" s="156" t="s">
        <v>94</v>
      </c>
      <c r="AV710" s="13" t="s">
        <v>94</v>
      </c>
      <c r="AW710" s="13" t="s">
        <v>46</v>
      </c>
      <c r="AX710" s="13" t="s">
        <v>23</v>
      </c>
      <c r="AY710" s="156" t="s">
        <v>175</v>
      </c>
    </row>
    <row r="711" spans="2:65" s="1" customFormat="1" ht="24.2" customHeight="1">
      <c r="B711" s="32"/>
      <c r="C711" s="169" t="s">
        <v>817</v>
      </c>
      <c r="D711" s="169" t="s">
        <v>238</v>
      </c>
      <c r="E711" s="170" t="s">
        <v>2170</v>
      </c>
      <c r="F711" s="171" t="s">
        <v>2171</v>
      </c>
      <c r="G711" s="172" t="s">
        <v>295</v>
      </c>
      <c r="H711" s="173">
        <v>46</v>
      </c>
      <c r="I711" s="174"/>
      <c r="J711" s="175">
        <f>ROUND(I711*H711,2)</f>
        <v>0</v>
      </c>
      <c r="K711" s="171" t="s">
        <v>181</v>
      </c>
      <c r="L711" s="176"/>
      <c r="M711" s="177" t="s">
        <v>48</v>
      </c>
      <c r="N711" s="178" t="s">
        <v>57</v>
      </c>
      <c r="P711" s="140">
        <f>O711*H711</f>
        <v>0</v>
      </c>
      <c r="Q711" s="140">
        <v>4.8300000000000003E-2</v>
      </c>
      <c r="R711" s="140">
        <f>Q711*H711</f>
        <v>2.2218</v>
      </c>
      <c r="S711" s="140">
        <v>0</v>
      </c>
      <c r="T711" s="141">
        <f>S711*H711</f>
        <v>0</v>
      </c>
      <c r="AR711" s="142" t="s">
        <v>262</v>
      </c>
      <c r="AT711" s="142" t="s">
        <v>238</v>
      </c>
      <c r="AU711" s="142" t="s">
        <v>94</v>
      </c>
      <c r="AY711" s="16" t="s">
        <v>175</v>
      </c>
      <c r="BE711" s="143">
        <f>IF(N711="základní",J711,0)</f>
        <v>0</v>
      </c>
      <c r="BF711" s="143">
        <f>IF(N711="snížená",J711,0)</f>
        <v>0</v>
      </c>
      <c r="BG711" s="143">
        <f>IF(N711="zákl. přenesená",J711,0)</f>
        <v>0</v>
      </c>
      <c r="BH711" s="143">
        <f>IF(N711="sníž. přenesená",J711,0)</f>
        <v>0</v>
      </c>
      <c r="BI711" s="143">
        <f>IF(N711="nulová",J711,0)</f>
        <v>0</v>
      </c>
      <c r="BJ711" s="16" t="s">
        <v>23</v>
      </c>
      <c r="BK711" s="143">
        <f>ROUND(I711*H711,2)</f>
        <v>0</v>
      </c>
      <c r="BL711" s="16" t="s">
        <v>210</v>
      </c>
      <c r="BM711" s="142" t="s">
        <v>2172</v>
      </c>
    </row>
    <row r="712" spans="2:65" s="12" customFormat="1" ht="11.25">
      <c r="B712" s="148"/>
      <c r="D712" s="149" t="s">
        <v>185</v>
      </c>
      <c r="E712" s="150" t="s">
        <v>48</v>
      </c>
      <c r="F712" s="151" t="s">
        <v>1724</v>
      </c>
      <c r="H712" s="150" t="s">
        <v>48</v>
      </c>
      <c r="I712" s="152"/>
      <c r="L712" s="148"/>
      <c r="M712" s="153"/>
      <c r="T712" s="154"/>
      <c r="AT712" s="150" t="s">
        <v>185</v>
      </c>
      <c r="AU712" s="150" t="s">
        <v>94</v>
      </c>
      <c r="AV712" s="12" t="s">
        <v>23</v>
      </c>
      <c r="AW712" s="12" t="s">
        <v>46</v>
      </c>
      <c r="AX712" s="12" t="s">
        <v>86</v>
      </c>
      <c r="AY712" s="150" t="s">
        <v>175</v>
      </c>
    </row>
    <row r="713" spans="2:65" s="13" customFormat="1" ht="11.25">
      <c r="B713" s="155"/>
      <c r="D713" s="149" t="s">
        <v>185</v>
      </c>
      <c r="E713" s="156" t="s">
        <v>48</v>
      </c>
      <c r="F713" s="157" t="s">
        <v>2173</v>
      </c>
      <c r="H713" s="158">
        <v>45.9</v>
      </c>
      <c r="I713" s="159"/>
      <c r="L713" s="155"/>
      <c r="M713" s="160"/>
      <c r="T713" s="161"/>
      <c r="AT713" s="156" t="s">
        <v>185</v>
      </c>
      <c r="AU713" s="156" t="s">
        <v>94</v>
      </c>
      <c r="AV713" s="13" t="s">
        <v>94</v>
      </c>
      <c r="AW713" s="13" t="s">
        <v>46</v>
      </c>
      <c r="AX713" s="13" t="s">
        <v>86</v>
      </c>
      <c r="AY713" s="156" t="s">
        <v>175</v>
      </c>
    </row>
    <row r="714" spans="2:65" s="13" customFormat="1" ht="11.25">
      <c r="B714" s="155"/>
      <c r="D714" s="149" t="s">
        <v>185</v>
      </c>
      <c r="E714" s="156" t="s">
        <v>48</v>
      </c>
      <c r="F714" s="157" t="s">
        <v>520</v>
      </c>
      <c r="H714" s="158">
        <v>46</v>
      </c>
      <c r="I714" s="159"/>
      <c r="L714" s="155"/>
      <c r="M714" s="160"/>
      <c r="T714" s="161"/>
      <c r="AT714" s="156" t="s">
        <v>185</v>
      </c>
      <c r="AU714" s="156" t="s">
        <v>94</v>
      </c>
      <c r="AV714" s="13" t="s">
        <v>94</v>
      </c>
      <c r="AW714" s="13" t="s">
        <v>46</v>
      </c>
      <c r="AX714" s="13" t="s">
        <v>23</v>
      </c>
      <c r="AY714" s="156" t="s">
        <v>175</v>
      </c>
    </row>
    <row r="715" spans="2:65" s="1" customFormat="1" ht="24.2" customHeight="1">
      <c r="B715" s="32"/>
      <c r="C715" s="169" t="s">
        <v>819</v>
      </c>
      <c r="D715" s="169" t="s">
        <v>238</v>
      </c>
      <c r="E715" s="170" t="s">
        <v>2174</v>
      </c>
      <c r="F715" s="171" t="s">
        <v>2175</v>
      </c>
      <c r="G715" s="172" t="s">
        <v>295</v>
      </c>
      <c r="H715" s="173">
        <v>12</v>
      </c>
      <c r="I715" s="174"/>
      <c r="J715" s="175">
        <f>ROUND(I715*H715,2)</f>
        <v>0</v>
      </c>
      <c r="K715" s="171" t="s">
        <v>181</v>
      </c>
      <c r="L715" s="176"/>
      <c r="M715" s="177" t="s">
        <v>48</v>
      </c>
      <c r="N715" s="178" t="s">
        <v>57</v>
      </c>
      <c r="P715" s="140">
        <f>O715*H715</f>
        <v>0</v>
      </c>
      <c r="Q715" s="140">
        <v>6.5670000000000006E-2</v>
      </c>
      <c r="R715" s="140">
        <f>Q715*H715</f>
        <v>0.78804000000000007</v>
      </c>
      <c r="S715" s="140">
        <v>0</v>
      </c>
      <c r="T715" s="141">
        <f>S715*H715</f>
        <v>0</v>
      </c>
      <c r="AR715" s="142" t="s">
        <v>262</v>
      </c>
      <c r="AT715" s="142" t="s">
        <v>238</v>
      </c>
      <c r="AU715" s="142" t="s">
        <v>94</v>
      </c>
      <c r="AY715" s="16" t="s">
        <v>175</v>
      </c>
      <c r="BE715" s="143">
        <f>IF(N715="základní",J715,0)</f>
        <v>0</v>
      </c>
      <c r="BF715" s="143">
        <f>IF(N715="snížená",J715,0)</f>
        <v>0</v>
      </c>
      <c r="BG715" s="143">
        <f>IF(N715="zákl. přenesená",J715,0)</f>
        <v>0</v>
      </c>
      <c r="BH715" s="143">
        <f>IF(N715="sníž. přenesená",J715,0)</f>
        <v>0</v>
      </c>
      <c r="BI715" s="143">
        <f>IF(N715="nulová",J715,0)</f>
        <v>0</v>
      </c>
      <c r="BJ715" s="16" t="s">
        <v>23</v>
      </c>
      <c r="BK715" s="143">
        <f>ROUND(I715*H715,2)</f>
        <v>0</v>
      </c>
      <c r="BL715" s="16" t="s">
        <v>210</v>
      </c>
      <c r="BM715" s="142" t="s">
        <v>2176</v>
      </c>
    </row>
    <row r="716" spans="2:65" s="12" customFormat="1" ht="11.25">
      <c r="B716" s="148"/>
      <c r="D716" s="149" t="s">
        <v>185</v>
      </c>
      <c r="E716" s="150" t="s">
        <v>48</v>
      </c>
      <c r="F716" s="151" t="s">
        <v>1724</v>
      </c>
      <c r="H716" s="150" t="s">
        <v>48</v>
      </c>
      <c r="I716" s="152"/>
      <c r="L716" s="148"/>
      <c r="M716" s="153"/>
      <c r="T716" s="154"/>
      <c r="AT716" s="150" t="s">
        <v>185</v>
      </c>
      <c r="AU716" s="150" t="s">
        <v>94</v>
      </c>
      <c r="AV716" s="12" t="s">
        <v>23</v>
      </c>
      <c r="AW716" s="12" t="s">
        <v>46</v>
      </c>
      <c r="AX716" s="12" t="s">
        <v>86</v>
      </c>
      <c r="AY716" s="150" t="s">
        <v>175</v>
      </c>
    </row>
    <row r="717" spans="2:65" s="13" customFormat="1" ht="11.25">
      <c r="B717" s="155"/>
      <c r="D717" s="149" t="s">
        <v>185</v>
      </c>
      <c r="E717" s="156" t="s">
        <v>48</v>
      </c>
      <c r="F717" s="157" t="s">
        <v>2177</v>
      </c>
      <c r="H717" s="158">
        <v>12</v>
      </c>
      <c r="I717" s="159"/>
      <c r="L717" s="155"/>
      <c r="M717" s="160"/>
      <c r="T717" s="161"/>
      <c r="AT717" s="156" t="s">
        <v>185</v>
      </c>
      <c r="AU717" s="156" t="s">
        <v>94</v>
      </c>
      <c r="AV717" s="13" t="s">
        <v>94</v>
      </c>
      <c r="AW717" s="13" t="s">
        <v>46</v>
      </c>
      <c r="AX717" s="13" t="s">
        <v>23</v>
      </c>
      <c r="AY717" s="156" t="s">
        <v>175</v>
      </c>
    </row>
    <row r="718" spans="2:65" s="1" customFormat="1" ht="49.15" customHeight="1">
      <c r="B718" s="32"/>
      <c r="C718" s="131" t="s">
        <v>824</v>
      </c>
      <c r="D718" s="131" t="s">
        <v>177</v>
      </c>
      <c r="E718" s="132" t="s">
        <v>1622</v>
      </c>
      <c r="F718" s="133" t="s">
        <v>1623</v>
      </c>
      <c r="G718" s="134" t="s">
        <v>295</v>
      </c>
      <c r="H718" s="135">
        <v>96</v>
      </c>
      <c r="I718" s="136"/>
      <c r="J718" s="137">
        <f>ROUND(I718*H718,2)</f>
        <v>0</v>
      </c>
      <c r="K718" s="133" t="s">
        <v>181</v>
      </c>
      <c r="L718" s="32"/>
      <c r="M718" s="138" t="s">
        <v>48</v>
      </c>
      <c r="N718" s="139" t="s">
        <v>57</v>
      </c>
      <c r="P718" s="140">
        <f>O718*H718</f>
        <v>0</v>
      </c>
      <c r="Q718" s="140">
        <v>0.1295</v>
      </c>
      <c r="R718" s="140">
        <f>Q718*H718</f>
        <v>12.432</v>
      </c>
      <c r="S718" s="140">
        <v>0</v>
      </c>
      <c r="T718" s="141">
        <f>S718*H718</f>
        <v>0</v>
      </c>
      <c r="AR718" s="142" t="s">
        <v>210</v>
      </c>
      <c r="AT718" s="142" t="s">
        <v>177</v>
      </c>
      <c r="AU718" s="142" t="s">
        <v>94</v>
      </c>
      <c r="AY718" s="16" t="s">
        <v>175</v>
      </c>
      <c r="BE718" s="143">
        <f>IF(N718="základní",J718,0)</f>
        <v>0</v>
      </c>
      <c r="BF718" s="143">
        <f>IF(N718="snížená",J718,0)</f>
        <v>0</v>
      </c>
      <c r="BG718" s="143">
        <f>IF(N718="zákl. přenesená",J718,0)</f>
        <v>0</v>
      </c>
      <c r="BH718" s="143">
        <f>IF(N718="sníž. přenesená",J718,0)</f>
        <v>0</v>
      </c>
      <c r="BI718" s="143">
        <f>IF(N718="nulová",J718,0)</f>
        <v>0</v>
      </c>
      <c r="BJ718" s="16" t="s">
        <v>23</v>
      </c>
      <c r="BK718" s="143">
        <f>ROUND(I718*H718,2)</f>
        <v>0</v>
      </c>
      <c r="BL718" s="16" t="s">
        <v>210</v>
      </c>
      <c r="BM718" s="142" t="s">
        <v>2178</v>
      </c>
    </row>
    <row r="719" spans="2:65" s="1" customFormat="1" ht="11.25">
      <c r="B719" s="32"/>
      <c r="D719" s="144" t="s">
        <v>183</v>
      </c>
      <c r="F719" s="145" t="s">
        <v>1625</v>
      </c>
      <c r="I719" s="146"/>
      <c r="L719" s="32"/>
      <c r="M719" s="147"/>
      <c r="T719" s="53"/>
      <c r="AT719" s="16" t="s">
        <v>183</v>
      </c>
      <c r="AU719" s="16" t="s">
        <v>94</v>
      </c>
    </row>
    <row r="720" spans="2:65" s="12" customFormat="1" ht="11.25">
      <c r="B720" s="148"/>
      <c r="D720" s="149" t="s">
        <v>185</v>
      </c>
      <c r="E720" s="150" t="s">
        <v>48</v>
      </c>
      <c r="F720" s="151" t="s">
        <v>1724</v>
      </c>
      <c r="H720" s="150" t="s">
        <v>48</v>
      </c>
      <c r="I720" s="152"/>
      <c r="L720" s="148"/>
      <c r="M720" s="153"/>
      <c r="T720" s="154"/>
      <c r="AT720" s="150" t="s">
        <v>185</v>
      </c>
      <c r="AU720" s="150" t="s">
        <v>94</v>
      </c>
      <c r="AV720" s="12" t="s">
        <v>23</v>
      </c>
      <c r="AW720" s="12" t="s">
        <v>46</v>
      </c>
      <c r="AX720" s="12" t="s">
        <v>86</v>
      </c>
      <c r="AY720" s="150" t="s">
        <v>175</v>
      </c>
    </row>
    <row r="721" spans="2:65" s="12" customFormat="1" ht="11.25">
      <c r="B721" s="148"/>
      <c r="D721" s="149" t="s">
        <v>185</v>
      </c>
      <c r="E721" s="150" t="s">
        <v>48</v>
      </c>
      <c r="F721" s="151" t="s">
        <v>1829</v>
      </c>
      <c r="H721" s="150" t="s">
        <v>48</v>
      </c>
      <c r="I721" s="152"/>
      <c r="L721" s="148"/>
      <c r="M721" s="153"/>
      <c r="T721" s="154"/>
      <c r="AT721" s="150" t="s">
        <v>185</v>
      </c>
      <c r="AU721" s="150" t="s">
        <v>94</v>
      </c>
      <c r="AV721" s="12" t="s">
        <v>23</v>
      </c>
      <c r="AW721" s="12" t="s">
        <v>46</v>
      </c>
      <c r="AX721" s="12" t="s">
        <v>86</v>
      </c>
      <c r="AY721" s="150" t="s">
        <v>175</v>
      </c>
    </row>
    <row r="722" spans="2:65" s="13" customFormat="1" ht="11.25">
      <c r="B722" s="155"/>
      <c r="D722" s="149" t="s">
        <v>185</v>
      </c>
      <c r="E722" s="156" t="s">
        <v>48</v>
      </c>
      <c r="F722" s="157" t="s">
        <v>2179</v>
      </c>
      <c r="H722" s="158">
        <v>38</v>
      </c>
      <c r="I722" s="159"/>
      <c r="L722" s="155"/>
      <c r="M722" s="160"/>
      <c r="T722" s="161"/>
      <c r="AT722" s="156" t="s">
        <v>185</v>
      </c>
      <c r="AU722" s="156" t="s">
        <v>94</v>
      </c>
      <c r="AV722" s="13" t="s">
        <v>94</v>
      </c>
      <c r="AW722" s="13" t="s">
        <v>46</v>
      </c>
      <c r="AX722" s="13" t="s">
        <v>86</v>
      </c>
      <c r="AY722" s="156" t="s">
        <v>175</v>
      </c>
    </row>
    <row r="723" spans="2:65" s="12" customFormat="1" ht="11.25">
      <c r="B723" s="148"/>
      <c r="D723" s="149" t="s">
        <v>185</v>
      </c>
      <c r="E723" s="150" t="s">
        <v>48</v>
      </c>
      <c r="F723" s="151" t="s">
        <v>1831</v>
      </c>
      <c r="H723" s="150" t="s">
        <v>48</v>
      </c>
      <c r="I723" s="152"/>
      <c r="L723" s="148"/>
      <c r="M723" s="153"/>
      <c r="T723" s="154"/>
      <c r="AT723" s="150" t="s">
        <v>185</v>
      </c>
      <c r="AU723" s="150" t="s">
        <v>94</v>
      </c>
      <c r="AV723" s="12" t="s">
        <v>23</v>
      </c>
      <c r="AW723" s="12" t="s">
        <v>46</v>
      </c>
      <c r="AX723" s="12" t="s">
        <v>86</v>
      </c>
      <c r="AY723" s="150" t="s">
        <v>175</v>
      </c>
    </row>
    <row r="724" spans="2:65" s="13" customFormat="1" ht="11.25">
      <c r="B724" s="155"/>
      <c r="D724" s="149" t="s">
        <v>185</v>
      </c>
      <c r="E724" s="156" t="s">
        <v>48</v>
      </c>
      <c r="F724" s="157" t="s">
        <v>573</v>
      </c>
      <c r="H724" s="158">
        <v>54</v>
      </c>
      <c r="I724" s="159"/>
      <c r="L724" s="155"/>
      <c r="M724" s="160"/>
      <c r="T724" s="161"/>
      <c r="AT724" s="156" t="s">
        <v>185</v>
      </c>
      <c r="AU724" s="156" t="s">
        <v>94</v>
      </c>
      <c r="AV724" s="13" t="s">
        <v>94</v>
      </c>
      <c r="AW724" s="13" t="s">
        <v>46</v>
      </c>
      <c r="AX724" s="13" t="s">
        <v>86</v>
      </c>
      <c r="AY724" s="156" t="s">
        <v>175</v>
      </c>
    </row>
    <row r="725" spans="2:65" s="12" customFormat="1" ht="11.25">
      <c r="B725" s="148"/>
      <c r="D725" s="149" t="s">
        <v>185</v>
      </c>
      <c r="E725" s="150" t="s">
        <v>48</v>
      </c>
      <c r="F725" s="151" t="s">
        <v>2159</v>
      </c>
      <c r="H725" s="150" t="s">
        <v>48</v>
      </c>
      <c r="I725" s="152"/>
      <c r="L725" s="148"/>
      <c r="M725" s="153"/>
      <c r="T725" s="154"/>
      <c r="AT725" s="150" t="s">
        <v>185</v>
      </c>
      <c r="AU725" s="150" t="s">
        <v>94</v>
      </c>
      <c r="AV725" s="12" t="s">
        <v>23</v>
      </c>
      <c r="AW725" s="12" t="s">
        <v>46</v>
      </c>
      <c r="AX725" s="12" t="s">
        <v>86</v>
      </c>
      <c r="AY725" s="150" t="s">
        <v>175</v>
      </c>
    </row>
    <row r="726" spans="2:65" s="13" customFormat="1" ht="11.25">
      <c r="B726" s="155"/>
      <c r="D726" s="149" t="s">
        <v>185</v>
      </c>
      <c r="E726" s="156" t="s">
        <v>48</v>
      </c>
      <c r="F726" s="157" t="s">
        <v>1621</v>
      </c>
      <c r="H726" s="158">
        <v>4</v>
      </c>
      <c r="I726" s="159"/>
      <c r="L726" s="155"/>
      <c r="M726" s="160"/>
      <c r="T726" s="161"/>
      <c r="AT726" s="156" t="s">
        <v>185</v>
      </c>
      <c r="AU726" s="156" t="s">
        <v>94</v>
      </c>
      <c r="AV726" s="13" t="s">
        <v>94</v>
      </c>
      <c r="AW726" s="13" t="s">
        <v>46</v>
      </c>
      <c r="AX726" s="13" t="s">
        <v>86</v>
      </c>
      <c r="AY726" s="156" t="s">
        <v>175</v>
      </c>
    </row>
    <row r="727" spans="2:65" s="14" customFormat="1" ht="11.25">
      <c r="B727" s="162"/>
      <c r="D727" s="149" t="s">
        <v>185</v>
      </c>
      <c r="E727" s="163" t="s">
        <v>48</v>
      </c>
      <c r="F727" s="164" t="s">
        <v>209</v>
      </c>
      <c r="H727" s="165">
        <v>96</v>
      </c>
      <c r="I727" s="166"/>
      <c r="L727" s="162"/>
      <c r="M727" s="167"/>
      <c r="T727" s="168"/>
      <c r="AT727" s="163" t="s">
        <v>185</v>
      </c>
      <c r="AU727" s="163" t="s">
        <v>94</v>
      </c>
      <c r="AV727" s="14" t="s">
        <v>210</v>
      </c>
      <c r="AW727" s="14" t="s">
        <v>46</v>
      </c>
      <c r="AX727" s="14" t="s">
        <v>23</v>
      </c>
      <c r="AY727" s="163" t="s">
        <v>175</v>
      </c>
    </row>
    <row r="728" spans="2:65" s="1" customFormat="1" ht="16.5" customHeight="1">
      <c r="B728" s="32"/>
      <c r="C728" s="169" t="s">
        <v>33</v>
      </c>
      <c r="D728" s="169" t="s">
        <v>238</v>
      </c>
      <c r="E728" s="170" t="s">
        <v>1628</v>
      </c>
      <c r="F728" s="171" t="s">
        <v>1629</v>
      </c>
      <c r="G728" s="172" t="s">
        <v>295</v>
      </c>
      <c r="H728" s="173">
        <v>97</v>
      </c>
      <c r="I728" s="174"/>
      <c r="J728" s="175">
        <f>ROUND(I728*H728,2)</f>
        <v>0</v>
      </c>
      <c r="K728" s="171" t="s">
        <v>181</v>
      </c>
      <c r="L728" s="176"/>
      <c r="M728" s="177" t="s">
        <v>48</v>
      </c>
      <c r="N728" s="178" t="s">
        <v>57</v>
      </c>
      <c r="P728" s="140">
        <f>O728*H728</f>
        <v>0</v>
      </c>
      <c r="Q728" s="140">
        <v>5.6120000000000003E-2</v>
      </c>
      <c r="R728" s="140">
        <f>Q728*H728</f>
        <v>5.4436400000000003</v>
      </c>
      <c r="S728" s="140">
        <v>0</v>
      </c>
      <c r="T728" s="141">
        <f>S728*H728</f>
        <v>0</v>
      </c>
      <c r="AR728" s="142" t="s">
        <v>262</v>
      </c>
      <c r="AT728" s="142" t="s">
        <v>238</v>
      </c>
      <c r="AU728" s="142" t="s">
        <v>94</v>
      </c>
      <c r="AY728" s="16" t="s">
        <v>175</v>
      </c>
      <c r="BE728" s="143">
        <f>IF(N728="základní",J728,0)</f>
        <v>0</v>
      </c>
      <c r="BF728" s="143">
        <f>IF(N728="snížená",J728,0)</f>
        <v>0</v>
      </c>
      <c r="BG728" s="143">
        <f>IF(N728="zákl. přenesená",J728,0)</f>
        <v>0</v>
      </c>
      <c r="BH728" s="143">
        <f>IF(N728="sníž. přenesená",J728,0)</f>
        <v>0</v>
      </c>
      <c r="BI728" s="143">
        <f>IF(N728="nulová",J728,0)</f>
        <v>0</v>
      </c>
      <c r="BJ728" s="16" t="s">
        <v>23</v>
      </c>
      <c r="BK728" s="143">
        <f>ROUND(I728*H728,2)</f>
        <v>0</v>
      </c>
      <c r="BL728" s="16" t="s">
        <v>210</v>
      </c>
      <c r="BM728" s="142" t="s">
        <v>2180</v>
      </c>
    </row>
    <row r="729" spans="2:65" s="12" customFormat="1" ht="11.25">
      <c r="B729" s="148"/>
      <c r="D729" s="149" t="s">
        <v>185</v>
      </c>
      <c r="E729" s="150" t="s">
        <v>48</v>
      </c>
      <c r="F729" s="151" t="s">
        <v>1724</v>
      </c>
      <c r="H729" s="150" t="s">
        <v>48</v>
      </c>
      <c r="I729" s="152"/>
      <c r="L729" s="148"/>
      <c r="M729" s="153"/>
      <c r="T729" s="154"/>
      <c r="AT729" s="150" t="s">
        <v>185</v>
      </c>
      <c r="AU729" s="150" t="s">
        <v>94</v>
      </c>
      <c r="AV729" s="12" t="s">
        <v>23</v>
      </c>
      <c r="AW729" s="12" t="s">
        <v>46</v>
      </c>
      <c r="AX729" s="12" t="s">
        <v>86</v>
      </c>
      <c r="AY729" s="150" t="s">
        <v>175</v>
      </c>
    </row>
    <row r="730" spans="2:65" s="13" customFormat="1" ht="11.25">
      <c r="B730" s="155"/>
      <c r="D730" s="149" t="s">
        <v>185</v>
      </c>
      <c r="E730" s="156" t="s">
        <v>48</v>
      </c>
      <c r="F730" s="157" t="s">
        <v>2181</v>
      </c>
      <c r="H730" s="158">
        <v>96.96</v>
      </c>
      <c r="I730" s="159"/>
      <c r="L730" s="155"/>
      <c r="M730" s="160"/>
      <c r="T730" s="161"/>
      <c r="AT730" s="156" t="s">
        <v>185</v>
      </c>
      <c r="AU730" s="156" t="s">
        <v>94</v>
      </c>
      <c r="AV730" s="13" t="s">
        <v>94</v>
      </c>
      <c r="AW730" s="13" t="s">
        <v>46</v>
      </c>
      <c r="AX730" s="13" t="s">
        <v>86</v>
      </c>
      <c r="AY730" s="156" t="s">
        <v>175</v>
      </c>
    </row>
    <row r="731" spans="2:65" s="13" customFormat="1" ht="11.25">
      <c r="B731" s="155"/>
      <c r="D731" s="149" t="s">
        <v>185</v>
      </c>
      <c r="E731" s="156" t="s">
        <v>48</v>
      </c>
      <c r="F731" s="157" t="s">
        <v>817</v>
      </c>
      <c r="H731" s="158">
        <v>97</v>
      </c>
      <c r="I731" s="159"/>
      <c r="L731" s="155"/>
      <c r="M731" s="160"/>
      <c r="T731" s="161"/>
      <c r="AT731" s="156" t="s">
        <v>185</v>
      </c>
      <c r="AU731" s="156" t="s">
        <v>94</v>
      </c>
      <c r="AV731" s="13" t="s">
        <v>94</v>
      </c>
      <c r="AW731" s="13" t="s">
        <v>46</v>
      </c>
      <c r="AX731" s="13" t="s">
        <v>23</v>
      </c>
      <c r="AY731" s="156" t="s">
        <v>175</v>
      </c>
    </row>
    <row r="732" spans="2:65" s="1" customFormat="1" ht="24.2" customHeight="1">
      <c r="B732" s="32"/>
      <c r="C732" s="131" t="s">
        <v>832</v>
      </c>
      <c r="D732" s="131" t="s">
        <v>177</v>
      </c>
      <c r="E732" s="132" t="s">
        <v>2182</v>
      </c>
      <c r="F732" s="133" t="s">
        <v>2183</v>
      </c>
      <c r="G732" s="134" t="s">
        <v>1075</v>
      </c>
      <c r="H732" s="135">
        <v>286.63200000000001</v>
      </c>
      <c r="I732" s="136"/>
      <c r="J732" s="137">
        <f>ROUND(I732*H732,2)</f>
        <v>0</v>
      </c>
      <c r="K732" s="133" t="s">
        <v>181</v>
      </c>
      <c r="L732" s="32"/>
      <c r="M732" s="138" t="s">
        <v>48</v>
      </c>
      <c r="N732" s="139" t="s">
        <v>57</v>
      </c>
      <c r="P732" s="140">
        <f>O732*H732</f>
        <v>0</v>
      </c>
      <c r="Q732" s="140">
        <v>4.6999999999999999E-4</v>
      </c>
      <c r="R732" s="140">
        <f>Q732*H732</f>
        <v>0.13471704000000001</v>
      </c>
      <c r="S732" s="140">
        <v>0</v>
      </c>
      <c r="T732" s="141">
        <f>S732*H732</f>
        <v>0</v>
      </c>
      <c r="AR732" s="142" t="s">
        <v>210</v>
      </c>
      <c r="AT732" s="142" t="s">
        <v>177</v>
      </c>
      <c r="AU732" s="142" t="s">
        <v>94</v>
      </c>
      <c r="AY732" s="16" t="s">
        <v>175</v>
      </c>
      <c r="BE732" s="143">
        <f>IF(N732="základní",J732,0)</f>
        <v>0</v>
      </c>
      <c r="BF732" s="143">
        <f>IF(N732="snížená",J732,0)</f>
        <v>0</v>
      </c>
      <c r="BG732" s="143">
        <f>IF(N732="zákl. přenesená",J732,0)</f>
        <v>0</v>
      </c>
      <c r="BH732" s="143">
        <f>IF(N732="sníž. přenesená",J732,0)</f>
        <v>0</v>
      </c>
      <c r="BI732" s="143">
        <f>IF(N732="nulová",J732,0)</f>
        <v>0</v>
      </c>
      <c r="BJ732" s="16" t="s">
        <v>23</v>
      </c>
      <c r="BK732" s="143">
        <f>ROUND(I732*H732,2)</f>
        <v>0</v>
      </c>
      <c r="BL732" s="16" t="s">
        <v>210</v>
      </c>
      <c r="BM732" s="142" t="s">
        <v>2184</v>
      </c>
    </row>
    <row r="733" spans="2:65" s="1" customFormat="1" ht="11.25">
      <c r="B733" s="32"/>
      <c r="D733" s="144" t="s">
        <v>183</v>
      </c>
      <c r="F733" s="145" t="s">
        <v>2185</v>
      </c>
      <c r="I733" s="146"/>
      <c r="L733" s="32"/>
      <c r="M733" s="147"/>
      <c r="T733" s="53"/>
      <c r="AT733" s="16" t="s">
        <v>183</v>
      </c>
      <c r="AU733" s="16" t="s">
        <v>94</v>
      </c>
    </row>
    <row r="734" spans="2:65" s="12" customFormat="1" ht="11.25">
      <c r="B734" s="148"/>
      <c r="D734" s="149" t="s">
        <v>185</v>
      </c>
      <c r="E734" s="150" t="s">
        <v>48</v>
      </c>
      <c r="F734" s="151" t="s">
        <v>1724</v>
      </c>
      <c r="H734" s="150" t="s">
        <v>48</v>
      </c>
      <c r="I734" s="152"/>
      <c r="L734" s="148"/>
      <c r="M734" s="153"/>
      <c r="T734" s="154"/>
      <c r="AT734" s="150" t="s">
        <v>185</v>
      </c>
      <c r="AU734" s="150" t="s">
        <v>94</v>
      </c>
      <c r="AV734" s="12" t="s">
        <v>23</v>
      </c>
      <c r="AW734" s="12" t="s">
        <v>46</v>
      </c>
      <c r="AX734" s="12" t="s">
        <v>86</v>
      </c>
      <c r="AY734" s="150" t="s">
        <v>175</v>
      </c>
    </row>
    <row r="735" spans="2:65" s="12" customFormat="1" ht="11.25">
      <c r="B735" s="148"/>
      <c r="D735" s="149" t="s">
        <v>185</v>
      </c>
      <c r="E735" s="150" t="s">
        <v>48</v>
      </c>
      <c r="F735" s="151" t="s">
        <v>1367</v>
      </c>
      <c r="H735" s="150" t="s">
        <v>48</v>
      </c>
      <c r="I735" s="152"/>
      <c r="L735" s="148"/>
      <c r="M735" s="153"/>
      <c r="T735" s="154"/>
      <c r="AT735" s="150" t="s">
        <v>185</v>
      </c>
      <c r="AU735" s="150" t="s">
        <v>94</v>
      </c>
      <c r="AV735" s="12" t="s">
        <v>23</v>
      </c>
      <c r="AW735" s="12" t="s">
        <v>46</v>
      </c>
      <c r="AX735" s="12" t="s">
        <v>86</v>
      </c>
      <c r="AY735" s="150" t="s">
        <v>175</v>
      </c>
    </row>
    <row r="736" spans="2:65" s="12" customFormat="1" ht="11.25">
      <c r="B736" s="148"/>
      <c r="D736" s="149" t="s">
        <v>185</v>
      </c>
      <c r="E736" s="150" t="s">
        <v>48</v>
      </c>
      <c r="F736" s="151" t="s">
        <v>2186</v>
      </c>
      <c r="H736" s="150" t="s">
        <v>48</v>
      </c>
      <c r="I736" s="152"/>
      <c r="L736" s="148"/>
      <c r="M736" s="153"/>
      <c r="T736" s="154"/>
      <c r="AT736" s="150" t="s">
        <v>185</v>
      </c>
      <c r="AU736" s="150" t="s">
        <v>94</v>
      </c>
      <c r="AV736" s="12" t="s">
        <v>23</v>
      </c>
      <c r="AW736" s="12" t="s">
        <v>46</v>
      </c>
      <c r="AX736" s="12" t="s">
        <v>86</v>
      </c>
      <c r="AY736" s="150" t="s">
        <v>175</v>
      </c>
    </row>
    <row r="737" spans="2:65" s="13" customFormat="1" ht="11.25">
      <c r="B737" s="155"/>
      <c r="D737" s="149" t="s">
        <v>185</v>
      </c>
      <c r="E737" s="156" t="s">
        <v>48</v>
      </c>
      <c r="F737" s="157" t="s">
        <v>2187</v>
      </c>
      <c r="H737" s="158">
        <v>286.63200000000001</v>
      </c>
      <c r="I737" s="159"/>
      <c r="L737" s="155"/>
      <c r="M737" s="160"/>
      <c r="T737" s="161"/>
      <c r="AT737" s="156" t="s">
        <v>185</v>
      </c>
      <c r="AU737" s="156" t="s">
        <v>94</v>
      </c>
      <c r="AV737" s="13" t="s">
        <v>94</v>
      </c>
      <c r="AW737" s="13" t="s">
        <v>46</v>
      </c>
      <c r="AX737" s="13" t="s">
        <v>23</v>
      </c>
      <c r="AY737" s="156" t="s">
        <v>175</v>
      </c>
    </row>
    <row r="738" spans="2:65" s="1" customFormat="1" ht="37.9" customHeight="1">
      <c r="B738" s="32"/>
      <c r="C738" s="131" t="s">
        <v>837</v>
      </c>
      <c r="D738" s="131" t="s">
        <v>177</v>
      </c>
      <c r="E738" s="132" t="s">
        <v>2188</v>
      </c>
      <c r="F738" s="133" t="s">
        <v>2189</v>
      </c>
      <c r="G738" s="134" t="s">
        <v>295</v>
      </c>
      <c r="H738" s="135">
        <v>169.5</v>
      </c>
      <c r="I738" s="136"/>
      <c r="J738" s="137">
        <f>ROUND(I738*H738,2)</f>
        <v>0</v>
      </c>
      <c r="K738" s="133" t="s">
        <v>181</v>
      </c>
      <c r="L738" s="32"/>
      <c r="M738" s="138" t="s">
        <v>48</v>
      </c>
      <c r="N738" s="139" t="s">
        <v>57</v>
      </c>
      <c r="P738" s="140">
        <f>O738*H738</f>
        <v>0</v>
      </c>
      <c r="Q738" s="140">
        <v>0</v>
      </c>
      <c r="R738" s="140">
        <f>Q738*H738</f>
        <v>0</v>
      </c>
      <c r="S738" s="140">
        <v>0</v>
      </c>
      <c r="T738" s="141">
        <f>S738*H738</f>
        <v>0</v>
      </c>
      <c r="AR738" s="142" t="s">
        <v>210</v>
      </c>
      <c r="AT738" s="142" t="s">
        <v>177</v>
      </c>
      <c r="AU738" s="142" t="s">
        <v>94</v>
      </c>
      <c r="AY738" s="16" t="s">
        <v>175</v>
      </c>
      <c r="BE738" s="143">
        <f>IF(N738="základní",J738,0)</f>
        <v>0</v>
      </c>
      <c r="BF738" s="143">
        <f>IF(N738="snížená",J738,0)</f>
        <v>0</v>
      </c>
      <c r="BG738" s="143">
        <f>IF(N738="zákl. přenesená",J738,0)</f>
        <v>0</v>
      </c>
      <c r="BH738" s="143">
        <f>IF(N738="sníž. přenesená",J738,0)</f>
        <v>0</v>
      </c>
      <c r="BI738" s="143">
        <f>IF(N738="nulová",J738,0)</f>
        <v>0</v>
      </c>
      <c r="BJ738" s="16" t="s">
        <v>23</v>
      </c>
      <c r="BK738" s="143">
        <f>ROUND(I738*H738,2)</f>
        <v>0</v>
      </c>
      <c r="BL738" s="16" t="s">
        <v>210</v>
      </c>
      <c r="BM738" s="142" t="s">
        <v>2190</v>
      </c>
    </row>
    <row r="739" spans="2:65" s="1" customFormat="1" ht="11.25">
      <c r="B739" s="32"/>
      <c r="D739" s="144" t="s">
        <v>183</v>
      </c>
      <c r="F739" s="145" t="s">
        <v>2191</v>
      </c>
      <c r="I739" s="146"/>
      <c r="L739" s="32"/>
      <c r="M739" s="147"/>
      <c r="T739" s="53"/>
      <c r="AT739" s="16" t="s">
        <v>183</v>
      </c>
      <c r="AU739" s="16" t="s">
        <v>94</v>
      </c>
    </row>
    <row r="740" spans="2:65" s="12" customFormat="1" ht="11.25">
      <c r="B740" s="148"/>
      <c r="D740" s="149" t="s">
        <v>185</v>
      </c>
      <c r="E740" s="150" t="s">
        <v>48</v>
      </c>
      <c r="F740" s="151" t="s">
        <v>1724</v>
      </c>
      <c r="H740" s="150" t="s">
        <v>48</v>
      </c>
      <c r="I740" s="152"/>
      <c r="L740" s="148"/>
      <c r="M740" s="153"/>
      <c r="T740" s="154"/>
      <c r="AT740" s="150" t="s">
        <v>185</v>
      </c>
      <c r="AU740" s="150" t="s">
        <v>94</v>
      </c>
      <c r="AV740" s="12" t="s">
        <v>23</v>
      </c>
      <c r="AW740" s="12" t="s">
        <v>46</v>
      </c>
      <c r="AX740" s="12" t="s">
        <v>86</v>
      </c>
      <c r="AY740" s="150" t="s">
        <v>175</v>
      </c>
    </row>
    <row r="741" spans="2:65" s="12" customFormat="1" ht="11.25">
      <c r="B741" s="148"/>
      <c r="D741" s="149" t="s">
        <v>185</v>
      </c>
      <c r="E741" s="150" t="s">
        <v>48</v>
      </c>
      <c r="F741" s="151" t="s">
        <v>2192</v>
      </c>
      <c r="H741" s="150" t="s">
        <v>48</v>
      </c>
      <c r="I741" s="152"/>
      <c r="L741" s="148"/>
      <c r="M741" s="153"/>
      <c r="T741" s="154"/>
      <c r="AT741" s="150" t="s">
        <v>185</v>
      </c>
      <c r="AU741" s="150" t="s">
        <v>94</v>
      </c>
      <c r="AV741" s="12" t="s">
        <v>23</v>
      </c>
      <c r="AW741" s="12" t="s">
        <v>46</v>
      </c>
      <c r="AX741" s="12" t="s">
        <v>86</v>
      </c>
      <c r="AY741" s="150" t="s">
        <v>175</v>
      </c>
    </row>
    <row r="742" spans="2:65" s="13" customFormat="1" ht="11.25">
      <c r="B742" s="155"/>
      <c r="D742" s="149" t="s">
        <v>185</v>
      </c>
      <c r="E742" s="156" t="s">
        <v>48</v>
      </c>
      <c r="F742" s="157" t="s">
        <v>2193</v>
      </c>
      <c r="H742" s="158">
        <v>113.5</v>
      </c>
      <c r="I742" s="159"/>
      <c r="L742" s="155"/>
      <c r="M742" s="160"/>
      <c r="T742" s="161"/>
      <c r="AT742" s="156" t="s">
        <v>185</v>
      </c>
      <c r="AU742" s="156" t="s">
        <v>94</v>
      </c>
      <c r="AV742" s="13" t="s">
        <v>94</v>
      </c>
      <c r="AW742" s="13" t="s">
        <v>46</v>
      </c>
      <c r="AX742" s="13" t="s">
        <v>86</v>
      </c>
      <c r="AY742" s="156" t="s">
        <v>175</v>
      </c>
    </row>
    <row r="743" spans="2:65" s="12" customFormat="1" ht="11.25">
      <c r="B743" s="148"/>
      <c r="D743" s="149" t="s">
        <v>185</v>
      </c>
      <c r="E743" s="150" t="s">
        <v>48</v>
      </c>
      <c r="F743" s="151" t="s">
        <v>2194</v>
      </c>
      <c r="H743" s="150" t="s">
        <v>48</v>
      </c>
      <c r="I743" s="152"/>
      <c r="L743" s="148"/>
      <c r="M743" s="153"/>
      <c r="T743" s="154"/>
      <c r="AT743" s="150" t="s">
        <v>185</v>
      </c>
      <c r="AU743" s="150" t="s">
        <v>94</v>
      </c>
      <c r="AV743" s="12" t="s">
        <v>23</v>
      </c>
      <c r="AW743" s="12" t="s">
        <v>46</v>
      </c>
      <c r="AX743" s="12" t="s">
        <v>86</v>
      </c>
      <c r="AY743" s="150" t="s">
        <v>175</v>
      </c>
    </row>
    <row r="744" spans="2:65" s="13" customFormat="1" ht="11.25">
      <c r="B744" s="155"/>
      <c r="D744" s="149" t="s">
        <v>185</v>
      </c>
      <c r="E744" s="156" t="s">
        <v>48</v>
      </c>
      <c r="F744" s="157" t="s">
        <v>2195</v>
      </c>
      <c r="H744" s="158">
        <v>56</v>
      </c>
      <c r="I744" s="159"/>
      <c r="L744" s="155"/>
      <c r="M744" s="160"/>
      <c r="T744" s="161"/>
      <c r="AT744" s="156" t="s">
        <v>185</v>
      </c>
      <c r="AU744" s="156" t="s">
        <v>94</v>
      </c>
      <c r="AV744" s="13" t="s">
        <v>94</v>
      </c>
      <c r="AW744" s="13" t="s">
        <v>46</v>
      </c>
      <c r="AX744" s="13" t="s">
        <v>86</v>
      </c>
      <c r="AY744" s="156" t="s">
        <v>175</v>
      </c>
    </row>
    <row r="745" spans="2:65" s="14" customFormat="1" ht="11.25">
      <c r="B745" s="162"/>
      <c r="D745" s="149" t="s">
        <v>185</v>
      </c>
      <c r="E745" s="163" t="s">
        <v>48</v>
      </c>
      <c r="F745" s="164" t="s">
        <v>209</v>
      </c>
      <c r="H745" s="165">
        <v>169.5</v>
      </c>
      <c r="I745" s="166"/>
      <c r="L745" s="162"/>
      <c r="M745" s="167"/>
      <c r="T745" s="168"/>
      <c r="AT745" s="163" t="s">
        <v>185</v>
      </c>
      <c r="AU745" s="163" t="s">
        <v>94</v>
      </c>
      <c r="AV745" s="14" t="s">
        <v>210</v>
      </c>
      <c r="AW745" s="14" t="s">
        <v>46</v>
      </c>
      <c r="AX745" s="14" t="s">
        <v>23</v>
      </c>
      <c r="AY745" s="163" t="s">
        <v>175</v>
      </c>
    </row>
    <row r="746" spans="2:65" s="1" customFormat="1" ht="62.65" customHeight="1">
      <c r="B746" s="32"/>
      <c r="C746" s="131" t="s">
        <v>842</v>
      </c>
      <c r="D746" s="131" t="s">
        <v>177</v>
      </c>
      <c r="E746" s="132" t="s">
        <v>1508</v>
      </c>
      <c r="F746" s="133" t="s">
        <v>1509</v>
      </c>
      <c r="G746" s="134" t="s">
        <v>295</v>
      </c>
      <c r="H746" s="135">
        <v>80</v>
      </c>
      <c r="I746" s="136"/>
      <c r="J746" s="137">
        <f>ROUND(I746*H746,2)</f>
        <v>0</v>
      </c>
      <c r="K746" s="133" t="s">
        <v>181</v>
      </c>
      <c r="L746" s="32"/>
      <c r="M746" s="138" t="s">
        <v>48</v>
      </c>
      <c r="N746" s="139" t="s">
        <v>57</v>
      </c>
      <c r="P746" s="140">
        <f>O746*H746</f>
        <v>0</v>
      </c>
      <c r="Q746" s="140">
        <v>6.0999999999999997E-4</v>
      </c>
      <c r="R746" s="140">
        <f>Q746*H746</f>
        <v>4.8799999999999996E-2</v>
      </c>
      <c r="S746" s="140">
        <v>0</v>
      </c>
      <c r="T746" s="141">
        <f>S746*H746</f>
        <v>0</v>
      </c>
      <c r="AR746" s="142" t="s">
        <v>210</v>
      </c>
      <c r="AT746" s="142" t="s">
        <v>177</v>
      </c>
      <c r="AU746" s="142" t="s">
        <v>94</v>
      </c>
      <c r="AY746" s="16" t="s">
        <v>175</v>
      </c>
      <c r="BE746" s="143">
        <f>IF(N746="základní",J746,0)</f>
        <v>0</v>
      </c>
      <c r="BF746" s="143">
        <f>IF(N746="snížená",J746,0)</f>
        <v>0</v>
      </c>
      <c r="BG746" s="143">
        <f>IF(N746="zákl. přenesená",J746,0)</f>
        <v>0</v>
      </c>
      <c r="BH746" s="143">
        <f>IF(N746="sníž. přenesená",J746,0)</f>
        <v>0</v>
      </c>
      <c r="BI746" s="143">
        <f>IF(N746="nulová",J746,0)</f>
        <v>0</v>
      </c>
      <c r="BJ746" s="16" t="s">
        <v>23</v>
      </c>
      <c r="BK746" s="143">
        <f>ROUND(I746*H746,2)</f>
        <v>0</v>
      </c>
      <c r="BL746" s="16" t="s">
        <v>210</v>
      </c>
      <c r="BM746" s="142" t="s">
        <v>2196</v>
      </c>
    </row>
    <row r="747" spans="2:65" s="1" customFormat="1" ht="11.25">
      <c r="B747" s="32"/>
      <c r="D747" s="144" t="s">
        <v>183</v>
      </c>
      <c r="F747" s="145" t="s">
        <v>1511</v>
      </c>
      <c r="I747" s="146"/>
      <c r="L747" s="32"/>
      <c r="M747" s="147"/>
      <c r="T747" s="53"/>
      <c r="AT747" s="16" t="s">
        <v>183</v>
      </c>
      <c r="AU747" s="16" t="s">
        <v>94</v>
      </c>
    </row>
    <row r="748" spans="2:65" s="12" customFormat="1" ht="11.25">
      <c r="B748" s="148"/>
      <c r="D748" s="149" t="s">
        <v>185</v>
      </c>
      <c r="E748" s="150" t="s">
        <v>48</v>
      </c>
      <c r="F748" s="151" t="s">
        <v>1724</v>
      </c>
      <c r="H748" s="150" t="s">
        <v>48</v>
      </c>
      <c r="I748" s="152"/>
      <c r="L748" s="148"/>
      <c r="M748" s="153"/>
      <c r="T748" s="154"/>
      <c r="AT748" s="150" t="s">
        <v>185</v>
      </c>
      <c r="AU748" s="150" t="s">
        <v>94</v>
      </c>
      <c r="AV748" s="12" t="s">
        <v>23</v>
      </c>
      <c r="AW748" s="12" t="s">
        <v>46</v>
      </c>
      <c r="AX748" s="12" t="s">
        <v>86</v>
      </c>
      <c r="AY748" s="150" t="s">
        <v>175</v>
      </c>
    </row>
    <row r="749" spans="2:65" s="12" customFormat="1" ht="22.5">
      <c r="B749" s="148"/>
      <c r="D749" s="149" t="s">
        <v>185</v>
      </c>
      <c r="E749" s="150" t="s">
        <v>48</v>
      </c>
      <c r="F749" s="151" t="s">
        <v>2197</v>
      </c>
      <c r="H749" s="150" t="s">
        <v>48</v>
      </c>
      <c r="I749" s="152"/>
      <c r="L749" s="148"/>
      <c r="M749" s="153"/>
      <c r="T749" s="154"/>
      <c r="AT749" s="150" t="s">
        <v>185</v>
      </c>
      <c r="AU749" s="150" t="s">
        <v>94</v>
      </c>
      <c r="AV749" s="12" t="s">
        <v>23</v>
      </c>
      <c r="AW749" s="12" t="s">
        <v>46</v>
      </c>
      <c r="AX749" s="12" t="s">
        <v>86</v>
      </c>
      <c r="AY749" s="150" t="s">
        <v>175</v>
      </c>
    </row>
    <row r="750" spans="2:65" s="12" customFormat="1" ht="11.25">
      <c r="B750" s="148"/>
      <c r="D750" s="149" t="s">
        <v>185</v>
      </c>
      <c r="E750" s="150" t="s">
        <v>48</v>
      </c>
      <c r="F750" s="151" t="s">
        <v>2198</v>
      </c>
      <c r="H750" s="150" t="s">
        <v>48</v>
      </c>
      <c r="I750" s="152"/>
      <c r="L750" s="148"/>
      <c r="M750" s="153"/>
      <c r="T750" s="154"/>
      <c r="AT750" s="150" t="s">
        <v>185</v>
      </c>
      <c r="AU750" s="150" t="s">
        <v>94</v>
      </c>
      <c r="AV750" s="12" t="s">
        <v>23</v>
      </c>
      <c r="AW750" s="12" t="s">
        <v>46</v>
      </c>
      <c r="AX750" s="12" t="s">
        <v>86</v>
      </c>
      <c r="AY750" s="150" t="s">
        <v>175</v>
      </c>
    </row>
    <row r="751" spans="2:65" s="13" customFormat="1" ht="11.25">
      <c r="B751" s="155"/>
      <c r="D751" s="149" t="s">
        <v>185</v>
      </c>
      <c r="E751" s="156" t="s">
        <v>48</v>
      </c>
      <c r="F751" s="157" t="s">
        <v>2199</v>
      </c>
      <c r="H751" s="158">
        <v>80</v>
      </c>
      <c r="I751" s="159"/>
      <c r="L751" s="155"/>
      <c r="M751" s="160"/>
      <c r="T751" s="161"/>
      <c r="AT751" s="156" t="s">
        <v>185</v>
      </c>
      <c r="AU751" s="156" t="s">
        <v>94</v>
      </c>
      <c r="AV751" s="13" t="s">
        <v>94</v>
      </c>
      <c r="AW751" s="13" t="s">
        <v>46</v>
      </c>
      <c r="AX751" s="13" t="s">
        <v>23</v>
      </c>
      <c r="AY751" s="156" t="s">
        <v>175</v>
      </c>
    </row>
    <row r="752" spans="2:65" s="1" customFormat="1" ht="24.2" customHeight="1">
      <c r="B752" s="32"/>
      <c r="C752" s="131" t="s">
        <v>846</v>
      </c>
      <c r="D752" s="131" t="s">
        <v>177</v>
      </c>
      <c r="E752" s="132" t="s">
        <v>1500</v>
      </c>
      <c r="F752" s="133" t="s">
        <v>1501</v>
      </c>
      <c r="G752" s="134" t="s">
        <v>295</v>
      </c>
      <c r="H752" s="135">
        <v>80</v>
      </c>
      <c r="I752" s="136"/>
      <c r="J752" s="137">
        <f>ROUND(I752*H752,2)</f>
        <v>0</v>
      </c>
      <c r="K752" s="133" t="s">
        <v>181</v>
      </c>
      <c r="L752" s="32"/>
      <c r="M752" s="138" t="s">
        <v>48</v>
      </c>
      <c r="N752" s="139" t="s">
        <v>57</v>
      </c>
      <c r="P752" s="140">
        <f>O752*H752</f>
        <v>0</v>
      </c>
      <c r="Q752" s="140">
        <v>0</v>
      </c>
      <c r="R752" s="140">
        <f>Q752*H752</f>
        <v>0</v>
      </c>
      <c r="S752" s="140">
        <v>0</v>
      </c>
      <c r="T752" s="141">
        <f>S752*H752</f>
        <v>0</v>
      </c>
      <c r="AR752" s="142" t="s">
        <v>210</v>
      </c>
      <c r="AT752" s="142" t="s">
        <v>177</v>
      </c>
      <c r="AU752" s="142" t="s">
        <v>94</v>
      </c>
      <c r="AY752" s="16" t="s">
        <v>175</v>
      </c>
      <c r="BE752" s="143">
        <f>IF(N752="základní",J752,0)</f>
        <v>0</v>
      </c>
      <c r="BF752" s="143">
        <f>IF(N752="snížená",J752,0)</f>
        <v>0</v>
      </c>
      <c r="BG752" s="143">
        <f>IF(N752="zákl. přenesená",J752,0)</f>
        <v>0</v>
      </c>
      <c r="BH752" s="143">
        <f>IF(N752="sníž. přenesená",J752,0)</f>
        <v>0</v>
      </c>
      <c r="BI752" s="143">
        <f>IF(N752="nulová",J752,0)</f>
        <v>0</v>
      </c>
      <c r="BJ752" s="16" t="s">
        <v>23</v>
      </c>
      <c r="BK752" s="143">
        <f>ROUND(I752*H752,2)</f>
        <v>0</v>
      </c>
      <c r="BL752" s="16" t="s">
        <v>210</v>
      </c>
      <c r="BM752" s="142" t="s">
        <v>2200</v>
      </c>
    </row>
    <row r="753" spans="2:65" s="1" customFormat="1" ht="11.25">
      <c r="B753" s="32"/>
      <c r="D753" s="144" t="s">
        <v>183</v>
      </c>
      <c r="F753" s="145" t="s">
        <v>1503</v>
      </c>
      <c r="I753" s="146"/>
      <c r="L753" s="32"/>
      <c r="M753" s="147"/>
      <c r="T753" s="53"/>
      <c r="AT753" s="16" t="s">
        <v>183</v>
      </c>
      <c r="AU753" s="16" t="s">
        <v>94</v>
      </c>
    </row>
    <row r="754" spans="2:65" s="12" customFormat="1" ht="11.25">
      <c r="B754" s="148"/>
      <c r="D754" s="149" t="s">
        <v>185</v>
      </c>
      <c r="E754" s="150" t="s">
        <v>48</v>
      </c>
      <c r="F754" s="151" t="s">
        <v>1724</v>
      </c>
      <c r="H754" s="150" t="s">
        <v>48</v>
      </c>
      <c r="I754" s="152"/>
      <c r="L754" s="148"/>
      <c r="M754" s="153"/>
      <c r="T754" s="154"/>
      <c r="AT754" s="150" t="s">
        <v>185</v>
      </c>
      <c r="AU754" s="150" t="s">
        <v>94</v>
      </c>
      <c r="AV754" s="12" t="s">
        <v>23</v>
      </c>
      <c r="AW754" s="12" t="s">
        <v>46</v>
      </c>
      <c r="AX754" s="12" t="s">
        <v>86</v>
      </c>
      <c r="AY754" s="150" t="s">
        <v>175</v>
      </c>
    </row>
    <row r="755" spans="2:65" s="12" customFormat="1" ht="11.25">
      <c r="B755" s="148"/>
      <c r="D755" s="149" t="s">
        <v>185</v>
      </c>
      <c r="E755" s="150" t="s">
        <v>48</v>
      </c>
      <c r="F755" s="151" t="s">
        <v>2198</v>
      </c>
      <c r="H755" s="150" t="s">
        <v>48</v>
      </c>
      <c r="I755" s="152"/>
      <c r="L755" s="148"/>
      <c r="M755" s="153"/>
      <c r="T755" s="154"/>
      <c r="AT755" s="150" t="s">
        <v>185</v>
      </c>
      <c r="AU755" s="150" t="s">
        <v>94</v>
      </c>
      <c r="AV755" s="12" t="s">
        <v>23</v>
      </c>
      <c r="AW755" s="12" t="s">
        <v>46</v>
      </c>
      <c r="AX755" s="12" t="s">
        <v>86</v>
      </c>
      <c r="AY755" s="150" t="s">
        <v>175</v>
      </c>
    </row>
    <row r="756" spans="2:65" s="13" customFormat="1" ht="11.25">
      <c r="B756" s="155"/>
      <c r="D756" s="149" t="s">
        <v>185</v>
      </c>
      <c r="E756" s="156" t="s">
        <v>48</v>
      </c>
      <c r="F756" s="157" t="s">
        <v>2199</v>
      </c>
      <c r="H756" s="158">
        <v>80</v>
      </c>
      <c r="I756" s="159"/>
      <c r="L756" s="155"/>
      <c r="M756" s="160"/>
      <c r="T756" s="161"/>
      <c r="AT756" s="156" t="s">
        <v>185</v>
      </c>
      <c r="AU756" s="156" t="s">
        <v>94</v>
      </c>
      <c r="AV756" s="13" t="s">
        <v>94</v>
      </c>
      <c r="AW756" s="13" t="s">
        <v>46</v>
      </c>
      <c r="AX756" s="13" t="s">
        <v>23</v>
      </c>
      <c r="AY756" s="156" t="s">
        <v>175</v>
      </c>
    </row>
    <row r="757" spans="2:65" s="1" customFormat="1" ht="24.2" customHeight="1">
      <c r="B757" s="32"/>
      <c r="C757" s="131" t="s">
        <v>850</v>
      </c>
      <c r="D757" s="131" t="s">
        <v>177</v>
      </c>
      <c r="E757" s="132" t="s">
        <v>2201</v>
      </c>
      <c r="F757" s="133" t="s">
        <v>2202</v>
      </c>
      <c r="G757" s="134" t="s">
        <v>295</v>
      </c>
      <c r="H757" s="135">
        <v>39.26</v>
      </c>
      <c r="I757" s="136"/>
      <c r="J757" s="137">
        <f>ROUND(I757*H757,2)</f>
        <v>0</v>
      </c>
      <c r="K757" s="133" t="s">
        <v>181</v>
      </c>
      <c r="L757" s="32"/>
      <c r="M757" s="138" t="s">
        <v>48</v>
      </c>
      <c r="N757" s="139" t="s">
        <v>57</v>
      </c>
      <c r="P757" s="140">
        <f>O757*H757</f>
        <v>0</v>
      </c>
      <c r="Q757" s="140">
        <v>0</v>
      </c>
      <c r="R757" s="140">
        <f>Q757*H757</f>
        <v>0</v>
      </c>
      <c r="S757" s="140">
        <v>0</v>
      </c>
      <c r="T757" s="141">
        <f>S757*H757</f>
        <v>0</v>
      </c>
      <c r="AR757" s="142" t="s">
        <v>210</v>
      </c>
      <c r="AT757" s="142" t="s">
        <v>177</v>
      </c>
      <c r="AU757" s="142" t="s">
        <v>94</v>
      </c>
      <c r="AY757" s="16" t="s">
        <v>175</v>
      </c>
      <c r="BE757" s="143">
        <f>IF(N757="základní",J757,0)</f>
        <v>0</v>
      </c>
      <c r="BF757" s="143">
        <f>IF(N757="snížená",J757,0)</f>
        <v>0</v>
      </c>
      <c r="BG757" s="143">
        <f>IF(N757="zákl. přenesená",J757,0)</f>
        <v>0</v>
      </c>
      <c r="BH757" s="143">
        <f>IF(N757="sníž. přenesená",J757,0)</f>
        <v>0</v>
      </c>
      <c r="BI757" s="143">
        <f>IF(N757="nulová",J757,0)</f>
        <v>0</v>
      </c>
      <c r="BJ757" s="16" t="s">
        <v>23</v>
      </c>
      <c r="BK757" s="143">
        <f>ROUND(I757*H757,2)</f>
        <v>0</v>
      </c>
      <c r="BL757" s="16" t="s">
        <v>210</v>
      </c>
      <c r="BM757" s="142" t="s">
        <v>2203</v>
      </c>
    </row>
    <row r="758" spans="2:65" s="1" customFormat="1" ht="11.25">
      <c r="B758" s="32"/>
      <c r="D758" s="144" t="s">
        <v>183</v>
      </c>
      <c r="F758" s="145" t="s">
        <v>2204</v>
      </c>
      <c r="I758" s="146"/>
      <c r="L758" s="32"/>
      <c r="M758" s="147"/>
      <c r="T758" s="53"/>
      <c r="AT758" s="16" t="s">
        <v>183</v>
      </c>
      <c r="AU758" s="16" t="s">
        <v>94</v>
      </c>
    </row>
    <row r="759" spans="2:65" s="12" customFormat="1" ht="11.25">
      <c r="B759" s="148"/>
      <c r="D759" s="149" t="s">
        <v>185</v>
      </c>
      <c r="E759" s="150" t="s">
        <v>48</v>
      </c>
      <c r="F759" s="151" t="s">
        <v>1724</v>
      </c>
      <c r="H759" s="150" t="s">
        <v>48</v>
      </c>
      <c r="I759" s="152"/>
      <c r="L759" s="148"/>
      <c r="M759" s="153"/>
      <c r="T759" s="154"/>
      <c r="AT759" s="150" t="s">
        <v>185</v>
      </c>
      <c r="AU759" s="150" t="s">
        <v>94</v>
      </c>
      <c r="AV759" s="12" t="s">
        <v>23</v>
      </c>
      <c r="AW759" s="12" t="s">
        <v>46</v>
      </c>
      <c r="AX759" s="12" t="s">
        <v>86</v>
      </c>
      <c r="AY759" s="150" t="s">
        <v>175</v>
      </c>
    </row>
    <row r="760" spans="2:65" s="12" customFormat="1" ht="11.25">
      <c r="B760" s="148"/>
      <c r="D760" s="149" t="s">
        <v>185</v>
      </c>
      <c r="E760" s="150" t="s">
        <v>48</v>
      </c>
      <c r="F760" s="151" t="s">
        <v>2205</v>
      </c>
      <c r="H760" s="150" t="s">
        <v>48</v>
      </c>
      <c r="I760" s="152"/>
      <c r="L760" s="148"/>
      <c r="M760" s="153"/>
      <c r="T760" s="154"/>
      <c r="AT760" s="150" t="s">
        <v>185</v>
      </c>
      <c r="AU760" s="150" t="s">
        <v>94</v>
      </c>
      <c r="AV760" s="12" t="s">
        <v>23</v>
      </c>
      <c r="AW760" s="12" t="s">
        <v>46</v>
      </c>
      <c r="AX760" s="12" t="s">
        <v>86</v>
      </c>
      <c r="AY760" s="150" t="s">
        <v>175</v>
      </c>
    </row>
    <row r="761" spans="2:65" s="13" customFormat="1" ht="11.25">
      <c r="B761" s="155"/>
      <c r="D761" s="149" t="s">
        <v>185</v>
      </c>
      <c r="E761" s="156" t="s">
        <v>48</v>
      </c>
      <c r="F761" s="157" t="s">
        <v>2206</v>
      </c>
      <c r="H761" s="158">
        <v>39.26</v>
      </c>
      <c r="I761" s="159"/>
      <c r="L761" s="155"/>
      <c r="M761" s="160"/>
      <c r="T761" s="161"/>
      <c r="AT761" s="156" t="s">
        <v>185</v>
      </c>
      <c r="AU761" s="156" t="s">
        <v>94</v>
      </c>
      <c r="AV761" s="13" t="s">
        <v>94</v>
      </c>
      <c r="AW761" s="13" t="s">
        <v>46</v>
      </c>
      <c r="AX761" s="13" t="s">
        <v>23</v>
      </c>
      <c r="AY761" s="156" t="s">
        <v>175</v>
      </c>
    </row>
    <row r="762" spans="2:65" s="1" customFormat="1" ht="24.2" customHeight="1">
      <c r="B762" s="32"/>
      <c r="C762" s="131" t="s">
        <v>857</v>
      </c>
      <c r="D762" s="131" t="s">
        <v>177</v>
      </c>
      <c r="E762" s="132" t="s">
        <v>1504</v>
      </c>
      <c r="F762" s="133" t="s">
        <v>1505</v>
      </c>
      <c r="G762" s="134" t="s">
        <v>295</v>
      </c>
      <c r="H762" s="135">
        <v>21.3</v>
      </c>
      <c r="I762" s="136"/>
      <c r="J762" s="137">
        <f>ROUND(I762*H762,2)</f>
        <v>0</v>
      </c>
      <c r="K762" s="133" t="s">
        <v>181</v>
      </c>
      <c r="L762" s="32"/>
      <c r="M762" s="138" t="s">
        <v>48</v>
      </c>
      <c r="N762" s="139" t="s">
        <v>57</v>
      </c>
      <c r="P762" s="140">
        <f>O762*H762</f>
        <v>0</v>
      </c>
      <c r="Q762" s="140">
        <v>3.0000000000000001E-5</v>
      </c>
      <c r="R762" s="140">
        <f>Q762*H762</f>
        <v>6.3900000000000003E-4</v>
      </c>
      <c r="S762" s="140">
        <v>0</v>
      </c>
      <c r="T762" s="141">
        <f>S762*H762</f>
        <v>0</v>
      </c>
      <c r="AR762" s="142" t="s">
        <v>210</v>
      </c>
      <c r="AT762" s="142" t="s">
        <v>177</v>
      </c>
      <c r="AU762" s="142" t="s">
        <v>94</v>
      </c>
      <c r="AY762" s="16" t="s">
        <v>175</v>
      </c>
      <c r="BE762" s="143">
        <f>IF(N762="základní",J762,0)</f>
        <v>0</v>
      </c>
      <c r="BF762" s="143">
        <f>IF(N762="snížená",J762,0)</f>
        <v>0</v>
      </c>
      <c r="BG762" s="143">
        <f>IF(N762="zákl. přenesená",J762,0)</f>
        <v>0</v>
      </c>
      <c r="BH762" s="143">
        <f>IF(N762="sníž. přenesená",J762,0)</f>
        <v>0</v>
      </c>
      <c r="BI762" s="143">
        <f>IF(N762="nulová",J762,0)</f>
        <v>0</v>
      </c>
      <c r="BJ762" s="16" t="s">
        <v>23</v>
      </c>
      <c r="BK762" s="143">
        <f>ROUND(I762*H762,2)</f>
        <v>0</v>
      </c>
      <c r="BL762" s="16" t="s">
        <v>210</v>
      </c>
      <c r="BM762" s="142" t="s">
        <v>2207</v>
      </c>
    </row>
    <row r="763" spans="2:65" s="1" customFormat="1" ht="11.25">
      <c r="B763" s="32"/>
      <c r="D763" s="144" t="s">
        <v>183</v>
      </c>
      <c r="F763" s="145" t="s">
        <v>1507</v>
      </c>
      <c r="I763" s="146"/>
      <c r="L763" s="32"/>
      <c r="M763" s="147"/>
      <c r="T763" s="53"/>
      <c r="AT763" s="16" t="s">
        <v>183</v>
      </c>
      <c r="AU763" s="16" t="s">
        <v>94</v>
      </c>
    </row>
    <row r="764" spans="2:65" s="12" customFormat="1" ht="11.25">
      <c r="B764" s="148"/>
      <c r="D764" s="149" t="s">
        <v>185</v>
      </c>
      <c r="E764" s="150" t="s">
        <v>48</v>
      </c>
      <c r="F764" s="151" t="s">
        <v>2208</v>
      </c>
      <c r="H764" s="150" t="s">
        <v>48</v>
      </c>
      <c r="I764" s="152"/>
      <c r="L764" s="148"/>
      <c r="M764" s="153"/>
      <c r="T764" s="154"/>
      <c r="AT764" s="150" t="s">
        <v>185</v>
      </c>
      <c r="AU764" s="150" t="s">
        <v>94</v>
      </c>
      <c r="AV764" s="12" t="s">
        <v>23</v>
      </c>
      <c r="AW764" s="12" t="s">
        <v>46</v>
      </c>
      <c r="AX764" s="12" t="s">
        <v>86</v>
      </c>
      <c r="AY764" s="150" t="s">
        <v>175</v>
      </c>
    </row>
    <row r="765" spans="2:65" s="13" customFormat="1" ht="11.25">
      <c r="B765" s="155"/>
      <c r="D765" s="149" t="s">
        <v>185</v>
      </c>
      <c r="E765" s="156" t="s">
        <v>48</v>
      </c>
      <c r="F765" s="157" t="s">
        <v>2209</v>
      </c>
      <c r="H765" s="158">
        <v>21.3</v>
      </c>
      <c r="I765" s="159"/>
      <c r="L765" s="155"/>
      <c r="M765" s="160"/>
      <c r="T765" s="161"/>
      <c r="AT765" s="156" t="s">
        <v>185</v>
      </c>
      <c r="AU765" s="156" t="s">
        <v>94</v>
      </c>
      <c r="AV765" s="13" t="s">
        <v>94</v>
      </c>
      <c r="AW765" s="13" t="s">
        <v>46</v>
      </c>
      <c r="AX765" s="13" t="s">
        <v>23</v>
      </c>
      <c r="AY765" s="156" t="s">
        <v>175</v>
      </c>
    </row>
    <row r="766" spans="2:65" s="1" customFormat="1" ht="24.2" customHeight="1">
      <c r="B766" s="32"/>
      <c r="C766" s="131" t="s">
        <v>861</v>
      </c>
      <c r="D766" s="131" t="s">
        <v>177</v>
      </c>
      <c r="E766" s="132" t="s">
        <v>2210</v>
      </c>
      <c r="F766" s="133" t="s">
        <v>2211</v>
      </c>
      <c r="G766" s="134" t="s">
        <v>295</v>
      </c>
      <c r="H766" s="135">
        <v>9.5</v>
      </c>
      <c r="I766" s="136"/>
      <c r="J766" s="137">
        <f>ROUND(I766*H766,2)</f>
        <v>0</v>
      </c>
      <c r="K766" s="133" t="s">
        <v>181</v>
      </c>
      <c r="L766" s="32"/>
      <c r="M766" s="138" t="s">
        <v>48</v>
      </c>
      <c r="N766" s="139" t="s">
        <v>57</v>
      </c>
      <c r="P766" s="140">
        <f>O766*H766</f>
        <v>0</v>
      </c>
      <c r="Q766" s="140">
        <v>0</v>
      </c>
      <c r="R766" s="140">
        <f>Q766*H766</f>
        <v>0</v>
      </c>
      <c r="S766" s="140">
        <v>9.2499999999999995E-3</v>
      </c>
      <c r="T766" s="141">
        <f>S766*H766</f>
        <v>8.7874999999999995E-2</v>
      </c>
      <c r="AR766" s="142" t="s">
        <v>210</v>
      </c>
      <c r="AT766" s="142" t="s">
        <v>177</v>
      </c>
      <c r="AU766" s="142" t="s">
        <v>94</v>
      </c>
      <c r="AY766" s="16" t="s">
        <v>175</v>
      </c>
      <c r="BE766" s="143">
        <f>IF(N766="základní",J766,0)</f>
        <v>0</v>
      </c>
      <c r="BF766" s="143">
        <f>IF(N766="snížená",J766,0)</f>
        <v>0</v>
      </c>
      <c r="BG766" s="143">
        <f>IF(N766="zákl. přenesená",J766,0)</f>
        <v>0</v>
      </c>
      <c r="BH766" s="143">
        <f>IF(N766="sníž. přenesená",J766,0)</f>
        <v>0</v>
      </c>
      <c r="BI766" s="143">
        <f>IF(N766="nulová",J766,0)</f>
        <v>0</v>
      </c>
      <c r="BJ766" s="16" t="s">
        <v>23</v>
      </c>
      <c r="BK766" s="143">
        <f>ROUND(I766*H766,2)</f>
        <v>0</v>
      </c>
      <c r="BL766" s="16" t="s">
        <v>210</v>
      </c>
      <c r="BM766" s="142" t="s">
        <v>2212</v>
      </c>
    </row>
    <row r="767" spans="2:65" s="1" customFormat="1" ht="11.25">
      <c r="B767" s="32"/>
      <c r="D767" s="144" t="s">
        <v>183</v>
      </c>
      <c r="F767" s="145" t="s">
        <v>2213</v>
      </c>
      <c r="I767" s="146"/>
      <c r="L767" s="32"/>
      <c r="M767" s="147"/>
      <c r="T767" s="53"/>
      <c r="AT767" s="16" t="s">
        <v>183</v>
      </c>
      <c r="AU767" s="16" t="s">
        <v>94</v>
      </c>
    </row>
    <row r="768" spans="2:65" s="12" customFormat="1" ht="11.25">
      <c r="B768" s="148"/>
      <c r="D768" s="149" t="s">
        <v>185</v>
      </c>
      <c r="E768" s="150" t="s">
        <v>48</v>
      </c>
      <c r="F768" s="151" t="s">
        <v>1724</v>
      </c>
      <c r="H768" s="150" t="s">
        <v>48</v>
      </c>
      <c r="I768" s="152"/>
      <c r="L768" s="148"/>
      <c r="M768" s="153"/>
      <c r="T768" s="154"/>
      <c r="AT768" s="150" t="s">
        <v>185</v>
      </c>
      <c r="AU768" s="150" t="s">
        <v>94</v>
      </c>
      <c r="AV768" s="12" t="s">
        <v>23</v>
      </c>
      <c r="AW768" s="12" t="s">
        <v>46</v>
      </c>
      <c r="AX768" s="12" t="s">
        <v>86</v>
      </c>
      <c r="AY768" s="150" t="s">
        <v>175</v>
      </c>
    </row>
    <row r="769" spans="2:65" s="12" customFormat="1" ht="11.25">
      <c r="B769" s="148"/>
      <c r="D769" s="149" t="s">
        <v>185</v>
      </c>
      <c r="E769" s="150" t="s">
        <v>48</v>
      </c>
      <c r="F769" s="151" t="s">
        <v>2214</v>
      </c>
      <c r="H769" s="150" t="s">
        <v>48</v>
      </c>
      <c r="I769" s="152"/>
      <c r="L769" s="148"/>
      <c r="M769" s="153"/>
      <c r="T769" s="154"/>
      <c r="AT769" s="150" t="s">
        <v>185</v>
      </c>
      <c r="AU769" s="150" t="s">
        <v>94</v>
      </c>
      <c r="AV769" s="12" t="s">
        <v>23</v>
      </c>
      <c r="AW769" s="12" t="s">
        <v>46</v>
      </c>
      <c r="AX769" s="12" t="s">
        <v>86</v>
      </c>
      <c r="AY769" s="150" t="s">
        <v>175</v>
      </c>
    </row>
    <row r="770" spans="2:65" s="13" customFormat="1" ht="11.25">
      <c r="B770" s="155"/>
      <c r="D770" s="149" t="s">
        <v>185</v>
      </c>
      <c r="E770" s="156" t="s">
        <v>48</v>
      </c>
      <c r="F770" s="157" t="s">
        <v>2215</v>
      </c>
      <c r="H770" s="158">
        <v>9.5</v>
      </c>
      <c r="I770" s="159"/>
      <c r="L770" s="155"/>
      <c r="M770" s="160"/>
      <c r="T770" s="161"/>
      <c r="AT770" s="156" t="s">
        <v>185</v>
      </c>
      <c r="AU770" s="156" t="s">
        <v>94</v>
      </c>
      <c r="AV770" s="13" t="s">
        <v>94</v>
      </c>
      <c r="AW770" s="13" t="s">
        <v>46</v>
      </c>
      <c r="AX770" s="13" t="s">
        <v>23</v>
      </c>
      <c r="AY770" s="156" t="s">
        <v>175</v>
      </c>
    </row>
    <row r="771" spans="2:65" s="11" customFormat="1" ht="22.9" customHeight="1">
      <c r="B771" s="119"/>
      <c r="D771" s="120" t="s">
        <v>85</v>
      </c>
      <c r="E771" s="129" t="s">
        <v>1671</v>
      </c>
      <c r="F771" s="129" t="s">
        <v>1672</v>
      </c>
      <c r="I771" s="122"/>
      <c r="J771" s="130">
        <f>BK771</f>
        <v>0</v>
      </c>
      <c r="L771" s="119"/>
      <c r="M771" s="124"/>
      <c r="P771" s="125">
        <f>SUM(P772:P841)</f>
        <v>0</v>
      </c>
      <c r="R771" s="125">
        <f>SUM(R772:R841)</f>
        <v>0</v>
      </c>
      <c r="T771" s="126">
        <f>SUM(T772:T841)</f>
        <v>0</v>
      </c>
      <c r="AR771" s="120" t="s">
        <v>23</v>
      </c>
      <c r="AT771" s="127" t="s">
        <v>85</v>
      </c>
      <c r="AU771" s="127" t="s">
        <v>23</v>
      </c>
      <c r="AY771" s="120" t="s">
        <v>175</v>
      </c>
      <c r="BK771" s="128">
        <f>SUM(BK772:BK841)</f>
        <v>0</v>
      </c>
    </row>
    <row r="772" spans="2:65" s="1" customFormat="1" ht="37.9" customHeight="1">
      <c r="B772" s="32"/>
      <c r="C772" s="131" t="s">
        <v>871</v>
      </c>
      <c r="D772" s="131" t="s">
        <v>177</v>
      </c>
      <c r="E772" s="132" t="s">
        <v>1673</v>
      </c>
      <c r="F772" s="133" t="s">
        <v>1674</v>
      </c>
      <c r="G772" s="134" t="s">
        <v>213</v>
      </c>
      <c r="H772" s="135">
        <v>219.19800000000001</v>
      </c>
      <c r="I772" s="136"/>
      <c r="J772" s="137">
        <f>ROUND(I772*H772,2)</f>
        <v>0</v>
      </c>
      <c r="K772" s="133" t="s">
        <v>181</v>
      </c>
      <c r="L772" s="32"/>
      <c r="M772" s="138" t="s">
        <v>48</v>
      </c>
      <c r="N772" s="139" t="s">
        <v>57</v>
      </c>
      <c r="P772" s="140">
        <f>O772*H772</f>
        <v>0</v>
      </c>
      <c r="Q772" s="140">
        <v>0</v>
      </c>
      <c r="R772" s="140">
        <f>Q772*H772</f>
        <v>0</v>
      </c>
      <c r="S772" s="140">
        <v>0</v>
      </c>
      <c r="T772" s="141">
        <f>S772*H772</f>
        <v>0</v>
      </c>
      <c r="AR772" s="142" t="s">
        <v>210</v>
      </c>
      <c r="AT772" s="142" t="s">
        <v>177</v>
      </c>
      <c r="AU772" s="142" t="s">
        <v>94</v>
      </c>
      <c r="AY772" s="16" t="s">
        <v>175</v>
      </c>
      <c r="BE772" s="143">
        <f>IF(N772="základní",J772,0)</f>
        <v>0</v>
      </c>
      <c r="BF772" s="143">
        <f>IF(N772="snížená",J772,0)</f>
        <v>0</v>
      </c>
      <c r="BG772" s="143">
        <f>IF(N772="zákl. přenesená",J772,0)</f>
        <v>0</v>
      </c>
      <c r="BH772" s="143">
        <f>IF(N772="sníž. přenesená",J772,0)</f>
        <v>0</v>
      </c>
      <c r="BI772" s="143">
        <f>IF(N772="nulová",J772,0)</f>
        <v>0</v>
      </c>
      <c r="BJ772" s="16" t="s">
        <v>23</v>
      </c>
      <c r="BK772" s="143">
        <f>ROUND(I772*H772,2)</f>
        <v>0</v>
      </c>
      <c r="BL772" s="16" t="s">
        <v>210</v>
      </c>
      <c r="BM772" s="142" t="s">
        <v>2216</v>
      </c>
    </row>
    <row r="773" spans="2:65" s="1" customFormat="1" ht="11.25">
      <c r="B773" s="32"/>
      <c r="D773" s="144" t="s">
        <v>183</v>
      </c>
      <c r="F773" s="145" t="s">
        <v>1676</v>
      </c>
      <c r="I773" s="146"/>
      <c r="L773" s="32"/>
      <c r="M773" s="147"/>
      <c r="T773" s="53"/>
      <c r="AT773" s="16" t="s">
        <v>183</v>
      </c>
      <c r="AU773" s="16" t="s">
        <v>94</v>
      </c>
    </row>
    <row r="774" spans="2:65" s="12" customFormat="1" ht="11.25">
      <c r="B774" s="148"/>
      <c r="D774" s="149" t="s">
        <v>185</v>
      </c>
      <c r="E774" s="150" t="s">
        <v>48</v>
      </c>
      <c r="F774" s="151" t="s">
        <v>1677</v>
      </c>
      <c r="H774" s="150" t="s">
        <v>48</v>
      </c>
      <c r="I774" s="152"/>
      <c r="L774" s="148"/>
      <c r="M774" s="153"/>
      <c r="T774" s="154"/>
      <c r="AT774" s="150" t="s">
        <v>185</v>
      </c>
      <c r="AU774" s="150" t="s">
        <v>94</v>
      </c>
      <c r="AV774" s="12" t="s">
        <v>23</v>
      </c>
      <c r="AW774" s="12" t="s">
        <v>46</v>
      </c>
      <c r="AX774" s="12" t="s">
        <v>86</v>
      </c>
      <c r="AY774" s="150" t="s">
        <v>175</v>
      </c>
    </row>
    <row r="775" spans="2:65" s="12" customFormat="1" ht="11.25">
      <c r="B775" s="148"/>
      <c r="D775" s="149" t="s">
        <v>185</v>
      </c>
      <c r="E775" s="150" t="s">
        <v>48</v>
      </c>
      <c r="F775" s="151" t="s">
        <v>2217</v>
      </c>
      <c r="H775" s="150" t="s">
        <v>48</v>
      </c>
      <c r="I775" s="152"/>
      <c r="L775" s="148"/>
      <c r="M775" s="153"/>
      <c r="T775" s="154"/>
      <c r="AT775" s="150" t="s">
        <v>185</v>
      </c>
      <c r="AU775" s="150" t="s">
        <v>94</v>
      </c>
      <c r="AV775" s="12" t="s">
        <v>23</v>
      </c>
      <c r="AW775" s="12" t="s">
        <v>46</v>
      </c>
      <c r="AX775" s="12" t="s">
        <v>86</v>
      </c>
      <c r="AY775" s="150" t="s">
        <v>175</v>
      </c>
    </row>
    <row r="776" spans="2:65" s="13" customFormat="1" ht="11.25">
      <c r="B776" s="155"/>
      <c r="D776" s="149" t="s">
        <v>185</v>
      </c>
      <c r="E776" s="156" t="s">
        <v>48</v>
      </c>
      <c r="F776" s="157" t="s">
        <v>2218</v>
      </c>
      <c r="H776" s="158">
        <v>32.984000000000002</v>
      </c>
      <c r="I776" s="159"/>
      <c r="L776" s="155"/>
      <c r="M776" s="160"/>
      <c r="T776" s="161"/>
      <c r="AT776" s="156" t="s">
        <v>185</v>
      </c>
      <c r="AU776" s="156" t="s">
        <v>94</v>
      </c>
      <c r="AV776" s="13" t="s">
        <v>94</v>
      </c>
      <c r="AW776" s="13" t="s">
        <v>46</v>
      </c>
      <c r="AX776" s="13" t="s">
        <v>86</v>
      </c>
      <c r="AY776" s="156" t="s">
        <v>175</v>
      </c>
    </row>
    <row r="777" spans="2:65" s="12" customFormat="1" ht="11.25">
      <c r="B777" s="148"/>
      <c r="D777" s="149" t="s">
        <v>185</v>
      </c>
      <c r="E777" s="150" t="s">
        <v>48</v>
      </c>
      <c r="F777" s="151" t="s">
        <v>2219</v>
      </c>
      <c r="H777" s="150" t="s">
        <v>48</v>
      </c>
      <c r="I777" s="152"/>
      <c r="L777" s="148"/>
      <c r="M777" s="153"/>
      <c r="T777" s="154"/>
      <c r="AT777" s="150" t="s">
        <v>185</v>
      </c>
      <c r="AU777" s="150" t="s">
        <v>94</v>
      </c>
      <c r="AV777" s="12" t="s">
        <v>23</v>
      </c>
      <c r="AW777" s="12" t="s">
        <v>46</v>
      </c>
      <c r="AX777" s="12" t="s">
        <v>86</v>
      </c>
      <c r="AY777" s="150" t="s">
        <v>175</v>
      </c>
    </row>
    <row r="778" spans="2:65" s="13" customFormat="1" ht="11.25">
      <c r="B778" s="155"/>
      <c r="D778" s="149" t="s">
        <v>185</v>
      </c>
      <c r="E778" s="156" t="s">
        <v>48</v>
      </c>
      <c r="F778" s="157" t="s">
        <v>2220</v>
      </c>
      <c r="H778" s="158">
        <v>77.409000000000006</v>
      </c>
      <c r="I778" s="159"/>
      <c r="L778" s="155"/>
      <c r="M778" s="160"/>
      <c r="T778" s="161"/>
      <c r="AT778" s="156" t="s">
        <v>185</v>
      </c>
      <c r="AU778" s="156" t="s">
        <v>94</v>
      </c>
      <c r="AV778" s="13" t="s">
        <v>94</v>
      </c>
      <c r="AW778" s="13" t="s">
        <v>46</v>
      </c>
      <c r="AX778" s="13" t="s">
        <v>86</v>
      </c>
      <c r="AY778" s="156" t="s">
        <v>175</v>
      </c>
    </row>
    <row r="779" spans="2:65" s="12" customFormat="1" ht="11.25">
      <c r="B779" s="148"/>
      <c r="D779" s="149" t="s">
        <v>185</v>
      </c>
      <c r="E779" s="150" t="s">
        <v>48</v>
      </c>
      <c r="F779" s="151" t="s">
        <v>1680</v>
      </c>
      <c r="H779" s="150" t="s">
        <v>48</v>
      </c>
      <c r="I779" s="152"/>
      <c r="L779" s="148"/>
      <c r="M779" s="153"/>
      <c r="T779" s="154"/>
      <c r="AT779" s="150" t="s">
        <v>185</v>
      </c>
      <c r="AU779" s="150" t="s">
        <v>94</v>
      </c>
      <c r="AV779" s="12" t="s">
        <v>23</v>
      </c>
      <c r="AW779" s="12" t="s">
        <v>46</v>
      </c>
      <c r="AX779" s="12" t="s">
        <v>86</v>
      </c>
      <c r="AY779" s="150" t="s">
        <v>175</v>
      </c>
    </row>
    <row r="780" spans="2:65" s="12" customFormat="1" ht="11.25">
      <c r="B780" s="148"/>
      <c r="D780" s="149" t="s">
        <v>185</v>
      </c>
      <c r="E780" s="150" t="s">
        <v>48</v>
      </c>
      <c r="F780" s="151" t="s">
        <v>2221</v>
      </c>
      <c r="H780" s="150" t="s">
        <v>48</v>
      </c>
      <c r="I780" s="152"/>
      <c r="L780" s="148"/>
      <c r="M780" s="153"/>
      <c r="T780" s="154"/>
      <c r="AT780" s="150" t="s">
        <v>185</v>
      </c>
      <c r="AU780" s="150" t="s">
        <v>94</v>
      </c>
      <c r="AV780" s="12" t="s">
        <v>23</v>
      </c>
      <c r="AW780" s="12" t="s">
        <v>46</v>
      </c>
      <c r="AX780" s="12" t="s">
        <v>86</v>
      </c>
      <c r="AY780" s="150" t="s">
        <v>175</v>
      </c>
    </row>
    <row r="781" spans="2:65" s="13" customFormat="1" ht="11.25">
      <c r="B781" s="155"/>
      <c r="D781" s="149" t="s">
        <v>185</v>
      </c>
      <c r="E781" s="156" t="s">
        <v>48</v>
      </c>
      <c r="F781" s="157" t="s">
        <v>2222</v>
      </c>
      <c r="H781" s="158">
        <v>35.191000000000003</v>
      </c>
      <c r="I781" s="159"/>
      <c r="L781" s="155"/>
      <c r="M781" s="160"/>
      <c r="T781" s="161"/>
      <c r="AT781" s="156" t="s">
        <v>185</v>
      </c>
      <c r="AU781" s="156" t="s">
        <v>94</v>
      </c>
      <c r="AV781" s="13" t="s">
        <v>94</v>
      </c>
      <c r="AW781" s="13" t="s">
        <v>46</v>
      </c>
      <c r="AX781" s="13" t="s">
        <v>86</v>
      </c>
      <c r="AY781" s="156" t="s">
        <v>175</v>
      </c>
    </row>
    <row r="782" spans="2:65" s="12" customFormat="1" ht="11.25">
      <c r="B782" s="148"/>
      <c r="D782" s="149" t="s">
        <v>185</v>
      </c>
      <c r="E782" s="150" t="s">
        <v>48</v>
      </c>
      <c r="F782" s="151" t="s">
        <v>2223</v>
      </c>
      <c r="H782" s="150" t="s">
        <v>48</v>
      </c>
      <c r="I782" s="152"/>
      <c r="L782" s="148"/>
      <c r="M782" s="153"/>
      <c r="T782" s="154"/>
      <c r="AT782" s="150" t="s">
        <v>185</v>
      </c>
      <c r="AU782" s="150" t="s">
        <v>94</v>
      </c>
      <c r="AV782" s="12" t="s">
        <v>23</v>
      </c>
      <c r="AW782" s="12" t="s">
        <v>46</v>
      </c>
      <c r="AX782" s="12" t="s">
        <v>86</v>
      </c>
      <c r="AY782" s="150" t="s">
        <v>175</v>
      </c>
    </row>
    <row r="783" spans="2:65" s="13" customFormat="1" ht="11.25">
      <c r="B783" s="155"/>
      <c r="D783" s="149" t="s">
        <v>185</v>
      </c>
      <c r="E783" s="156" t="s">
        <v>48</v>
      </c>
      <c r="F783" s="157" t="s">
        <v>2224</v>
      </c>
      <c r="H783" s="158">
        <v>37.658999999999999</v>
      </c>
      <c r="I783" s="159"/>
      <c r="L783" s="155"/>
      <c r="M783" s="160"/>
      <c r="T783" s="161"/>
      <c r="AT783" s="156" t="s">
        <v>185</v>
      </c>
      <c r="AU783" s="156" t="s">
        <v>94</v>
      </c>
      <c r="AV783" s="13" t="s">
        <v>94</v>
      </c>
      <c r="AW783" s="13" t="s">
        <v>46</v>
      </c>
      <c r="AX783" s="13" t="s">
        <v>86</v>
      </c>
      <c r="AY783" s="156" t="s">
        <v>175</v>
      </c>
    </row>
    <row r="784" spans="2:65" s="12" customFormat="1" ht="11.25">
      <c r="B784" s="148"/>
      <c r="D784" s="149" t="s">
        <v>185</v>
      </c>
      <c r="E784" s="150" t="s">
        <v>48</v>
      </c>
      <c r="F784" s="151" t="s">
        <v>2225</v>
      </c>
      <c r="H784" s="150" t="s">
        <v>48</v>
      </c>
      <c r="I784" s="152"/>
      <c r="L784" s="148"/>
      <c r="M784" s="153"/>
      <c r="T784" s="154"/>
      <c r="AT784" s="150" t="s">
        <v>185</v>
      </c>
      <c r="AU784" s="150" t="s">
        <v>94</v>
      </c>
      <c r="AV784" s="12" t="s">
        <v>23</v>
      </c>
      <c r="AW784" s="12" t="s">
        <v>46</v>
      </c>
      <c r="AX784" s="12" t="s">
        <v>86</v>
      </c>
      <c r="AY784" s="150" t="s">
        <v>175</v>
      </c>
    </row>
    <row r="785" spans="2:65" s="13" customFormat="1" ht="11.25">
      <c r="B785" s="155"/>
      <c r="D785" s="149" t="s">
        <v>185</v>
      </c>
      <c r="E785" s="156" t="s">
        <v>48</v>
      </c>
      <c r="F785" s="157" t="s">
        <v>2226</v>
      </c>
      <c r="H785" s="158">
        <v>5.22</v>
      </c>
      <c r="I785" s="159"/>
      <c r="L785" s="155"/>
      <c r="M785" s="160"/>
      <c r="T785" s="161"/>
      <c r="AT785" s="156" t="s">
        <v>185</v>
      </c>
      <c r="AU785" s="156" t="s">
        <v>94</v>
      </c>
      <c r="AV785" s="13" t="s">
        <v>94</v>
      </c>
      <c r="AW785" s="13" t="s">
        <v>46</v>
      </c>
      <c r="AX785" s="13" t="s">
        <v>86</v>
      </c>
      <c r="AY785" s="156" t="s">
        <v>175</v>
      </c>
    </row>
    <row r="786" spans="2:65" s="12" customFormat="1" ht="11.25">
      <c r="B786" s="148"/>
      <c r="D786" s="149" t="s">
        <v>185</v>
      </c>
      <c r="E786" s="150" t="s">
        <v>48</v>
      </c>
      <c r="F786" s="151" t="s">
        <v>2227</v>
      </c>
      <c r="H786" s="150" t="s">
        <v>48</v>
      </c>
      <c r="I786" s="152"/>
      <c r="L786" s="148"/>
      <c r="M786" s="153"/>
      <c r="T786" s="154"/>
      <c r="AT786" s="150" t="s">
        <v>185</v>
      </c>
      <c r="AU786" s="150" t="s">
        <v>94</v>
      </c>
      <c r="AV786" s="12" t="s">
        <v>23</v>
      </c>
      <c r="AW786" s="12" t="s">
        <v>46</v>
      </c>
      <c r="AX786" s="12" t="s">
        <v>86</v>
      </c>
      <c r="AY786" s="150" t="s">
        <v>175</v>
      </c>
    </row>
    <row r="787" spans="2:65" s="13" customFormat="1" ht="11.25">
      <c r="B787" s="155"/>
      <c r="D787" s="149" t="s">
        <v>185</v>
      </c>
      <c r="E787" s="156" t="s">
        <v>48</v>
      </c>
      <c r="F787" s="157" t="s">
        <v>2228</v>
      </c>
      <c r="H787" s="158">
        <v>25.625</v>
      </c>
      <c r="I787" s="159"/>
      <c r="L787" s="155"/>
      <c r="M787" s="160"/>
      <c r="T787" s="161"/>
      <c r="AT787" s="156" t="s">
        <v>185</v>
      </c>
      <c r="AU787" s="156" t="s">
        <v>94</v>
      </c>
      <c r="AV787" s="13" t="s">
        <v>94</v>
      </c>
      <c r="AW787" s="13" t="s">
        <v>46</v>
      </c>
      <c r="AX787" s="13" t="s">
        <v>86</v>
      </c>
      <c r="AY787" s="156" t="s">
        <v>175</v>
      </c>
    </row>
    <row r="788" spans="2:65" s="12" customFormat="1" ht="11.25">
      <c r="B788" s="148"/>
      <c r="D788" s="149" t="s">
        <v>185</v>
      </c>
      <c r="E788" s="150" t="s">
        <v>48</v>
      </c>
      <c r="F788" s="151" t="s">
        <v>2229</v>
      </c>
      <c r="H788" s="150" t="s">
        <v>48</v>
      </c>
      <c r="I788" s="152"/>
      <c r="L788" s="148"/>
      <c r="M788" s="153"/>
      <c r="T788" s="154"/>
      <c r="AT788" s="150" t="s">
        <v>185</v>
      </c>
      <c r="AU788" s="150" t="s">
        <v>94</v>
      </c>
      <c r="AV788" s="12" t="s">
        <v>23</v>
      </c>
      <c r="AW788" s="12" t="s">
        <v>46</v>
      </c>
      <c r="AX788" s="12" t="s">
        <v>86</v>
      </c>
      <c r="AY788" s="150" t="s">
        <v>175</v>
      </c>
    </row>
    <row r="789" spans="2:65" s="13" customFormat="1" ht="11.25">
      <c r="B789" s="155"/>
      <c r="D789" s="149" t="s">
        <v>185</v>
      </c>
      <c r="E789" s="156" t="s">
        <v>48</v>
      </c>
      <c r="F789" s="157" t="s">
        <v>2230</v>
      </c>
      <c r="H789" s="158">
        <v>2.0699999999999998</v>
      </c>
      <c r="I789" s="159"/>
      <c r="L789" s="155"/>
      <c r="M789" s="160"/>
      <c r="T789" s="161"/>
      <c r="AT789" s="156" t="s">
        <v>185</v>
      </c>
      <c r="AU789" s="156" t="s">
        <v>94</v>
      </c>
      <c r="AV789" s="13" t="s">
        <v>94</v>
      </c>
      <c r="AW789" s="13" t="s">
        <v>46</v>
      </c>
      <c r="AX789" s="13" t="s">
        <v>86</v>
      </c>
      <c r="AY789" s="156" t="s">
        <v>175</v>
      </c>
    </row>
    <row r="790" spans="2:65" s="12" customFormat="1" ht="11.25">
      <c r="B790" s="148"/>
      <c r="D790" s="149" t="s">
        <v>185</v>
      </c>
      <c r="E790" s="150" t="s">
        <v>48</v>
      </c>
      <c r="F790" s="151" t="s">
        <v>2231</v>
      </c>
      <c r="H790" s="150" t="s">
        <v>48</v>
      </c>
      <c r="I790" s="152"/>
      <c r="L790" s="148"/>
      <c r="M790" s="153"/>
      <c r="T790" s="154"/>
      <c r="AT790" s="150" t="s">
        <v>185</v>
      </c>
      <c r="AU790" s="150" t="s">
        <v>94</v>
      </c>
      <c r="AV790" s="12" t="s">
        <v>23</v>
      </c>
      <c r="AW790" s="12" t="s">
        <v>46</v>
      </c>
      <c r="AX790" s="12" t="s">
        <v>86</v>
      </c>
      <c r="AY790" s="150" t="s">
        <v>175</v>
      </c>
    </row>
    <row r="791" spans="2:65" s="13" customFormat="1" ht="11.25">
      <c r="B791" s="155"/>
      <c r="D791" s="149" t="s">
        <v>185</v>
      </c>
      <c r="E791" s="156" t="s">
        <v>48</v>
      </c>
      <c r="F791" s="157" t="s">
        <v>2232</v>
      </c>
      <c r="H791" s="158">
        <v>3.04</v>
      </c>
      <c r="I791" s="159"/>
      <c r="L791" s="155"/>
      <c r="M791" s="160"/>
      <c r="T791" s="161"/>
      <c r="AT791" s="156" t="s">
        <v>185</v>
      </c>
      <c r="AU791" s="156" t="s">
        <v>94</v>
      </c>
      <c r="AV791" s="13" t="s">
        <v>94</v>
      </c>
      <c r="AW791" s="13" t="s">
        <v>46</v>
      </c>
      <c r="AX791" s="13" t="s">
        <v>86</v>
      </c>
      <c r="AY791" s="156" t="s">
        <v>175</v>
      </c>
    </row>
    <row r="792" spans="2:65" s="14" customFormat="1" ht="11.25">
      <c r="B792" s="162"/>
      <c r="D792" s="149" t="s">
        <v>185</v>
      </c>
      <c r="E792" s="163" t="s">
        <v>48</v>
      </c>
      <c r="F792" s="164" t="s">
        <v>209</v>
      </c>
      <c r="H792" s="165">
        <v>219.19800000000001</v>
      </c>
      <c r="I792" s="166"/>
      <c r="L792" s="162"/>
      <c r="M792" s="167"/>
      <c r="T792" s="168"/>
      <c r="AT792" s="163" t="s">
        <v>185</v>
      </c>
      <c r="AU792" s="163" t="s">
        <v>94</v>
      </c>
      <c r="AV792" s="14" t="s">
        <v>210</v>
      </c>
      <c r="AW792" s="14" t="s">
        <v>46</v>
      </c>
      <c r="AX792" s="14" t="s">
        <v>23</v>
      </c>
      <c r="AY792" s="163" t="s">
        <v>175</v>
      </c>
    </row>
    <row r="793" spans="2:65" s="1" customFormat="1" ht="37.9" customHeight="1">
      <c r="B793" s="32"/>
      <c r="C793" s="131" t="s">
        <v>875</v>
      </c>
      <c r="D793" s="131" t="s">
        <v>177</v>
      </c>
      <c r="E793" s="132" t="s">
        <v>1685</v>
      </c>
      <c r="F793" s="133" t="s">
        <v>1686</v>
      </c>
      <c r="G793" s="134" t="s">
        <v>213</v>
      </c>
      <c r="H793" s="135">
        <v>1315.1880000000001</v>
      </c>
      <c r="I793" s="136"/>
      <c r="J793" s="137">
        <f>ROUND(I793*H793,2)</f>
        <v>0</v>
      </c>
      <c r="K793" s="133" t="s">
        <v>181</v>
      </c>
      <c r="L793" s="32"/>
      <c r="M793" s="138" t="s">
        <v>48</v>
      </c>
      <c r="N793" s="139" t="s">
        <v>57</v>
      </c>
      <c r="P793" s="140">
        <f>O793*H793</f>
        <v>0</v>
      </c>
      <c r="Q793" s="140">
        <v>0</v>
      </c>
      <c r="R793" s="140">
        <f>Q793*H793</f>
        <v>0</v>
      </c>
      <c r="S793" s="140">
        <v>0</v>
      </c>
      <c r="T793" s="141">
        <f>S793*H793</f>
        <v>0</v>
      </c>
      <c r="AR793" s="142" t="s">
        <v>210</v>
      </c>
      <c r="AT793" s="142" t="s">
        <v>177</v>
      </c>
      <c r="AU793" s="142" t="s">
        <v>94</v>
      </c>
      <c r="AY793" s="16" t="s">
        <v>175</v>
      </c>
      <c r="BE793" s="143">
        <f>IF(N793="základní",J793,0)</f>
        <v>0</v>
      </c>
      <c r="BF793" s="143">
        <f>IF(N793="snížená",J793,0)</f>
        <v>0</v>
      </c>
      <c r="BG793" s="143">
        <f>IF(N793="zákl. přenesená",J793,0)</f>
        <v>0</v>
      </c>
      <c r="BH793" s="143">
        <f>IF(N793="sníž. přenesená",J793,0)</f>
        <v>0</v>
      </c>
      <c r="BI793" s="143">
        <f>IF(N793="nulová",J793,0)</f>
        <v>0</v>
      </c>
      <c r="BJ793" s="16" t="s">
        <v>23</v>
      </c>
      <c r="BK793" s="143">
        <f>ROUND(I793*H793,2)</f>
        <v>0</v>
      </c>
      <c r="BL793" s="16" t="s">
        <v>210</v>
      </c>
      <c r="BM793" s="142" t="s">
        <v>2233</v>
      </c>
    </row>
    <row r="794" spans="2:65" s="1" customFormat="1" ht="11.25">
      <c r="B794" s="32"/>
      <c r="D794" s="144" t="s">
        <v>183</v>
      </c>
      <c r="F794" s="145" t="s">
        <v>1688</v>
      </c>
      <c r="I794" s="146"/>
      <c r="L794" s="32"/>
      <c r="M794" s="147"/>
      <c r="T794" s="53"/>
      <c r="AT794" s="16" t="s">
        <v>183</v>
      </c>
      <c r="AU794" s="16" t="s">
        <v>94</v>
      </c>
    </row>
    <row r="795" spans="2:65" s="12" customFormat="1" ht="11.25">
      <c r="B795" s="148"/>
      <c r="D795" s="149" t="s">
        <v>185</v>
      </c>
      <c r="E795" s="150" t="s">
        <v>48</v>
      </c>
      <c r="F795" s="151" t="s">
        <v>1689</v>
      </c>
      <c r="H795" s="150" t="s">
        <v>48</v>
      </c>
      <c r="I795" s="152"/>
      <c r="L795" s="148"/>
      <c r="M795" s="153"/>
      <c r="T795" s="154"/>
      <c r="AT795" s="150" t="s">
        <v>185</v>
      </c>
      <c r="AU795" s="150" t="s">
        <v>94</v>
      </c>
      <c r="AV795" s="12" t="s">
        <v>23</v>
      </c>
      <c r="AW795" s="12" t="s">
        <v>46</v>
      </c>
      <c r="AX795" s="12" t="s">
        <v>86</v>
      </c>
      <c r="AY795" s="150" t="s">
        <v>175</v>
      </c>
    </row>
    <row r="796" spans="2:65" s="13" customFormat="1" ht="11.25">
      <c r="B796" s="155"/>
      <c r="D796" s="149" t="s">
        <v>185</v>
      </c>
      <c r="E796" s="156" t="s">
        <v>48</v>
      </c>
      <c r="F796" s="157" t="s">
        <v>2234</v>
      </c>
      <c r="H796" s="158">
        <v>1315.1880000000001</v>
      </c>
      <c r="I796" s="159"/>
      <c r="L796" s="155"/>
      <c r="M796" s="160"/>
      <c r="T796" s="161"/>
      <c r="AT796" s="156" t="s">
        <v>185</v>
      </c>
      <c r="AU796" s="156" t="s">
        <v>94</v>
      </c>
      <c r="AV796" s="13" t="s">
        <v>94</v>
      </c>
      <c r="AW796" s="13" t="s">
        <v>46</v>
      </c>
      <c r="AX796" s="13" t="s">
        <v>23</v>
      </c>
      <c r="AY796" s="156" t="s">
        <v>175</v>
      </c>
    </row>
    <row r="797" spans="2:65" s="1" customFormat="1" ht="24.2" customHeight="1">
      <c r="B797" s="32"/>
      <c r="C797" s="131" t="s">
        <v>883</v>
      </c>
      <c r="D797" s="131" t="s">
        <v>177</v>
      </c>
      <c r="E797" s="132" t="s">
        <v>1691</v>
      </c>
      <c r="F797" s="133" t="s">
        <v>1692</v>
      </c>
      <c r="G797" s="134" t="s">
        <v>213</v>
      </c>
      <c r="H797" s="135">
        <v>219.19800000000001</v>
      </c>
      <c r="I797" s="136"/>
      <c r="J797" s="137">
        <f>ROUND(I797*H797,2)</f>
        <v>0</v>
      </c>
      <c r="K797" s="133" t="s">
        <v>181</v>
      </c>
      <c r="L797" s="32"/>
      <c r="M797" s="138" t="s">
        <v>48</v>
      </c>
      <c r="N797" s="139" t="s">
        <v>57</v>
      </c>
      <c r="P797" s="140">
        <f>O797*H797</f>
        <v>0</v>
      </c>
      <c r="Q797" s="140">
        <v>0</v>
      </c>
      <c r="R797" s="140">
        <f>Q797*H797</f>
        <v>0</v>
      </c>
      <c r="S797" s="140">
        <v>0</v>
      </c>
      <c r="T797" s="141">
        <f>S797*H797</f>
        <v>0</v>
      </c>
      <c r="AR797" s="142" t="s">
        <v>210</v>
      </c>
      <c r="AT797" s="142" t="s">
        <v>177</v>
      </c>
      <c r="AU797" s="142" t="s">
        <v>94</v>
      </c>
      <c r="AY797" s="16" t="s">
        <v>175</v>
      </c>
      <c r="BE797" s="143">
        <f>IF(N797="základní",J797,0)</f>
        <v>0</v>
      </c>
      <c r="BF797" s="143">
        <f>IF(N797="snížená",J797,0)</f>
        <v>0</v>
      </c>
      <c r="BG797" s="143">
        <f>IF(N797="zákl. přenesená",J797,0)</f>
        <v>0</v>
      </c>
      <c r="BH797" s="143">
        <f>IF(N797="sníž. přenesená",J797,0)</f>
        <v>0</v>
      </c>
      <c r="BI797" s="143">
        <f>IF(N797="nulová",J797,0)</f>
        <v>0</v>
      </c>
      <c r="BJ797" s="16" t="s">
        <v>23</v>
      </c>
      <c r="BK797" s="143">
        <f>ROUND(I797*H797,2)</f>
        <v>0</v>
      </c>
      <c r="BL797" s="16" t="s">
        <v>210</v>
      </c>
      <c r="BM797" s="142" t="s">
        <v>2235</v>
      </c>
    </row>
    <row r="798" spans="2:65" s="1" customFormat="1" ht="11.25">
      <c r="B798" s="32"/>
      <c r="D798" s="144" t="s">
        <v>183</v>
      </c>
      <c r="F798" s="145" t="s">
        <v>1694</v>
      </c>
      <c r="I798" s="146"/>
      <c r="L798" s="32"/>
      <c r="M798" s="147"/>
      <c r="T798" s="53"/>
      <c r="AT798" s="16" t="s">
        <v>183</v>
      </c>
      <c r="AU798" s="16" t="s">
        <v>94</v>
      </c>
    </row>
    <row r="799" spans="2:65" s="12" customFormat="1" ht="11.25">
      <c r="B799" s="148"/>
      <c r="D799" s="149" t="s">
        <v>185</v>
      </c>
      <c r="E799" s="150" t="s">
        <v>48</v>
      </c>
      <c r="F799" s="151" t="s">
        <v>2236</v>
      </c>
      <c r="H799" s="150" t="s">
        <v>48</v>
      </c>
      <c r="I799" s="152"/>
      <c r="L799" s="148"/>
      <c r="M799" s="153"/>
      <c r="T799" s="154"/>
      <c r="AT799" s="150" t="s">
        <v>185</v>
      </c>
      <c r="AU799" s="150" t="s">
        <v>94</v>
      </c>
      <c r="AV799" s="12" t="s">
        <v>23</v>
      </c>
      <c r="AW799" s="12" t="s">
        <v>46</v>
      </c>
      <c r="AX799" s="12" t="s">
        <v>86</v>
      </c>
      <c r="AY799" s="150" t="s">
        <v>175</v>
      </c>
    </row>
    <row r="800" spans="2:65" s="12" customFormat="1" ht="11.25">
      <c r="B800" s="148"/>
      <c r="D800" s="149" t="s">
        <v>185</v>
      </c>
      <c r="E800" s="150" t="s">
        <v>48</v>
      </c>
      <c r="F800" s="151" t="s">
        <v>2217</v>
      </c>
      <c r="H800" s="150" t="s">
        <v>48</v>
      </c>
      <c r="I800" s="152"/>
      <c r="L800" s="148"/>
      <c r="M800" s="153"/>
      <c r="T800" s="154"/>
      <c r="AT800" s="150" t="s">
        <v>185</v>
      </c>
      <c r="AU800" s="150" t="s">
        <v>94</v>
      </c>
      <c r="AV800" s="12" t="s">
        <v>23</v>
      </c>
      <c r="AW800" s="12" t="s">
        <v>46</v>
      </c>
      <c r="AX800" s="12" t="s">
        <v>86</v>
      </c>
      <c r="AY800" s="150" t="s">
        <v>175</v>
      </c>
    </row>
    <row r="801" spans="2:51" s="13" customFormat="1" ht="11.25">
      <c r="B801" s="155"/>
      <c r="D801" s="149" t="s">
        <v>185</v>
      </c>
      <c r="E801" s="156" t="s">
        <v>48</v>
      </c>
      <c r="F801" s="157" t="s">
        <v>2218</v>
      </c>
      <c r="H801" s="158">
        <v>32.984000000000002</v>
      </c>
      <c r="I801" s="159"/>
      <c r="L801" s="155"/>
      <c r="M801" s="160"/>
      <c r="T801" s="161"/>
      <c r="AT801" s="156" t="s">
        <v>185</v>
      </c>
      <c r="AU801" s="156" t="s">
        <v>94</v>
      </c>
      <c r="AV801" s="13" t="s">
        <v>94</v>
      </c>
      <c r="AW801" s="13" t="s">
        <v>46</v>
      </c>
      <c r="AX801" s="13" t="s">
        <v>86</v>
      </c>
      <c r="AY801" s="156" t="s">
        <v>175</v>
      </c>
    </row>
    <row r="802" spans="2:51" s="12" customFormat="1" ht="11.25">
      <c r="B802" s="148"/>
      <c r="D802" s="149" t="s">
        <v>185</v>
      </c>
      <c r="E802" s="150" t="s">
        <v>48</v>
      </c>
      <c r="F802" s="151" t="s">
        <v>2219</v>
      </c>
      <c r="H802" s="150" t="s">
        <v>48</v>
      </c>
      <c r="I802" s="152"/>
      <c r="L802" s="148"/>
      <c r="M802" s="153"/>
      <c r="T802" s="154"/>
      <c r="AT802" s="150" t="s">
        <v>185</v>
      </c>
      <c r="AU802" s="150" t="s">
        <v>94</v>
      </c>
      <c r="AV802" s="12" t="s">
        <v>23</v>
      </c>
      <c r="AW802" s="12" t="s">
        <v>46</v>
      </c>
      <c r="AX802" s="12" t="s">
        <v>86</v>
      </c>
      <c r="AY802" s="150" t="s">
        <v>175</v>
      </c>
    </row>
    <row r="803" spans="2:51" s="13" customFormat="1" ht="11.25">
      <c r="B803" s="155"/>
      <c r="D803" s="149" t="s">
        <v>185</v>
      </c>
      <c r="E803" s="156" t="s">
        <v>48</v>
      </c>
      <c r="F803" s="157" t="s">
        <v>2220</v>
      </c>
      <c r="H803" s="158">
        <v>77.409000000000006</v>
      </c>
      <c r="I803" s="159"/>
      <c r="L803" s="155"/>
      <c r="M803" s="160"/>
      <c r="T803" s="161"/>
      <c r="AT803" s="156" t="s">
        <v>185</v>
      </c>
      <c r="AU803" s="156" t="s">
        <v>94</v>
      </c>
      <c r="AV803" s="13" t="s">
        <v>94</v>
      </c>
      <c r="AW803" s="13" t="s">
        <v>46</v>
      </c>
      <c r="AX803" s="13" t="s">
        <v>86</v>
      </c>
      <c r="AY803" s="156" t="s">
        <v>175</v>
      </c>
    </row>
    <row r="804" spans="2:51" s="12" customFormat="1" ht="11.25">
      <c r="B804" s="148"/>
      <c r="D804" s="149" t="s">
        <v>185</v>
      </c>
      <c r="E804" s="150" t="s">
        <v>48</v>
      </c>
      <c r="F804" s="151" t="s">
        <v>1696</v>
      </c>
      <c r="H804" s="150" t="s">
        <v>48</v>
      </c>
      <c r="I804" s="152"/>
      <c r="L804" s="148"/>
      <c r="M804" s="153"/>
      <c r="T804" s="154"/>
      <c r="AT804" s="150" t="s">
        <v>185</v>
      </c>
      <c r="AU804" s="150" t="s">
        <v>94</v>
      </c>
      <c r="AV804" s="12" t="s">
        <v>23</v>
      </c>
      <c r="AW804" s="12" t="s">
        <v>46</v>
      </c>
      <c r="AX804" s="12" t="s">
        <v>86</v>
      </c>
      <c r="AY804" s="150" t="s">
        <v>175</v>
      </c>
    </row>
    <row r="805" spans="2:51" s="12" customFormat="1" ht="11.25">
      <c r="B805" s="148"/>
      <c r="D805" s="149" t="s">
        <v>185</v>
      </c>
      <c r="E805" s="150" t="s">
        <v>48</v>
      </c>
      <c r="F805" s="151" t="s">
        <v>2221</v>
      </c>
      <c r="H805" s="150" t="s">
        <v>48</v>
      </c>
      <c r="I805" s="152"/>
      <c r="L805" s="148"/>
      <c r="M805" s="153"/>
      <c r="T805" s="154"/>
      <c r="AT805" s="150" t="s">
        <v>185</v>
      </c>
      <c r="AU805" s="150" t="s">
        <v>94</v>
      </c>
      <c r="AV805" s="12" t="s">
        <v>23</v>
      </c>
      <c r="AW805" s="12" t="s">
        <v>46</v>
      </c>
      <c r="AX805" s="12" t="s">
        <v>86</v>
      </c>
      <c r="AY805" s="150" t="s">
        <v>175</v>
      </c>
    </row>
    <row r="806" spans="2:51" s="13" customFormat="1" ht="11.25">
      <c r="B806" s="155"/>
      <c r="D806" s="149" t="s">
        <v>185</v>
      </c>
      <c r="E806" s="156" t="s">
        <v>48</v>
      </c>
      <c r="F806" s="157" t="s">
        <v>2222</v>
      </c>
      <c r="H806" s="158">
        <v>35.191000000000003</v>
      </c>
      <c r="I806" s="159"/>
      <c r="L806" s="155"/>
      <c r="M806" s="160"/>
      <c r="T806" s="161"/>
      <c r="AT806" s="156" t="s">
        <v>185</v>
      </c>
      <c r="AU806" s="156" t="s">
        <v>94</v>
      </c>
      <c r="AV806" s="13" t="s">
        <v>94</v>
      </c>
      <c r="AW806" s="13" t="s">
        <v>46</v>
      </c>
      <c r="AX806" s="13" t="s">
        <v>86</v>
      </c>
      <c r="AY806" s="156" t="s">
        <v>175</v>
      </c>
    </row>
    <row r="807" spans="2:51" s="12" customFormat="1" ht="11.25">
      <c r="B807" s="148"/>
      <c r="D807" s="149" t="s">
        <v>185</v>
      </c>
      <c r="E807" s="150" t="s">
        <v>48</v>
      </c>
      <c r="F807" s="151" t="s">
        <v>2223</v>
      </c>
      <c r="H807" s="150" t="s">
        <v>48</v>
      </c>
      <c r="I807" s="152"/>
      <c r="L807" s="148"/>
      <c r="M807" s="153"/>
      <c r="T807" s="154"/>
      <c r="AT807" s="150" t="s">
        <v>185</v>
      </c>
      <c r="AU807" s="150" t="s">
        <v>94</v>
      </c>
      <c r="AV807" s="12" t="s">
        <v>23</v>
      </c>
      <c r="AW807" s="12" t="s">
        <v>46</v>
      </c>
      <c r="AX807" s="12" t="s">
        <v>86</v>
      </c>
      <c r="AY807" s="150" t="s">
        <v>175</v>
      </c>
    </row>
    <row r="808" spans="2:51" s="13" customFormat="1" ht="11.25">
      <c r="B808" s="155"/>
      <c r="D808" s="149" t="s">
        <v>185</v>
      </c>
      <c r="E808" s="156" t="s">
        <v>48</v>
      </c>
      <c r="F808" s="157" t="s">
        <v>2224</v>
      </c>
      <c r="H808" s="158">
        <v>37.658999999999999</v>
      </c>
      <c r="I808" s="159"/>
      <c r="L808" s="155"/>
      <c r="M808" s="160"/>
      <c r="T808" s="161"/>
      <c r="AT808" s="156" t="s">
        <v>185</v>
      </c>
      <c r="AU808" s="156" t="s">
        <v>94</v>
      </c>
      <c r="AV808" s="13" t="s">
        <v>94</v>
      </c>
      <c r="AW808" s="13" t="s">
        <v>46</v>
      </c>
      <c r="AX808" s="13" t="s">
        <v>86</v>
      </c>
      <c r="AY808" s="156" t="s">
        <v>175</v>
      </c>
    </row>
    <row r="809" spans="2:51" s="12" customFormat="1" ht="11.25">
      <c r="B809" s="148"/>
      <c r="D809" s="149" t="s">
        <v>185</v>
      </c>
      <c r="E809" s="150" t="s">
        <v>48</v>
      </c>
      <c r="F809" s="151" t="s">
        <v>2225</v>
      </c>
      <c r="H809" s="150" t="s">
        <v>48</v>
      </c>
      <c r="I809" s="152"/>
      <c r="L809" s="148"/>
      <c r="M809" s="153"/>
      <c r="T809" s="154"/>
      <c r="AT809" s="150" t="s">
        <v>185</v>
      </c>
      <c r="AU809" s="150" t="s">
        <v>94</v>
      </c>
      <c r="AV809" s="12" t="s">
        <v>23</v>
      </c>
      <c r="AW809" s="12" t="s">
        <v>46</v>
      </c>
      <c r="AX809" s="12" t="s">
        <v>86</v>
      </c>
      <c r="AY809" s="150" t="s">
        <v>175</v>
      </c>
    </row>
    <row r="810" spans="2:51" s="13" customFormat="1" ht="11.25">
      <c r="B810" s="155"/>
      <c r="D810" s="149" t="s">
        <v>185</v>
      </c>
      <c r="E810" s="156" t="s">
        <v>48</v>
      </c>
      <c r="F810" s="157" t="s">
        <v>2226</v>
      </c>
      <c r="H810" s="158">
        <v>5.22</v>
      </c>
      <c r="I810" s="159"/>
      <c r="L810" s="155"/>
      <c r="M810" s="160"/>
      <c r="T810" s="161"/>
      <c r="AT810" s="156" t="s">
        <v>185</v>
      </c>
      <c r="AU810" s="156" t="s">
        <v>94</v>
      </c>
      <c r="AV810" s="13" t="s">
        <v>94</v>
      </c>
      <c r="AW810" s="13" t="s">
        <v>46</v>
      </c>
      <c r="AX810" s="13" t="s">
        <v>86</v>
      </c>
      <c r="AY810" s="156" t="s">
        <v>175</v>
      </c>
    </row>
    <row r="811" spans="2:51" s="12" customFormat="1" ht="11.25">
      <c r="B811" s="148"/>
      <c r="D811" s="149" t="s">
        <v>185</v>
      </c>
      <c r="E811" s="150" t="s">
        <v>48</v>
      </c>
      <c r="F811" s="151" t="s">
        <v>2227</v>
      </c>
      <c r="H811" s="150" t="s">
        <v>48</v>
      </c>
      <c r="I811" s="152"/>
      <c r="L811" s="148"/>
      <c r="M811" s="153"/>
      <c r="T811" s="154"/>
      <c r="AT811" s="150" t="s">
        <v>185</v>
      </c>
      <c r="AU811" s="150" t="s">
        <v>94</v>
      </c>
      <c r="AV811" s="12" t="s">
        <v>23</v>
      </c>
      <c r="AW811" s="12" t="s">
        <v>46</v>
      </c>
      <c r="AX811" s="12" t="s">
        <v>86</v>
      </c>
      <c r="AY811" s="150" t="s">
        <v>175</v>
      </c>
    </row>
    <row r="812" spans="2:51" s="13" customFormat="1" ht="11.25">
      <c r="B812" s="155"/>
      <c r="D812" s="149" t="s">
        <v>185</v>
      </c>
      <c r="E812" s="156" t="s">
        <v>48</v>
      </c>
      <c r="F812" s="157" t="s">
        <v>2228</v>
      </c>
      <c r="H812" s="158">
        <v>25.625</v>
      </c>
      <c r="I812" s="159"/>
      <c r="L812" s="155"/>
      <c r="M812" s="160"/>
      <c r="T812" s="161"/>
      <c r="AT812" s="156" t="s">
        <v>185</v>
      </c>
      <c r="AU812" s="156" t="s">
        <v>94</v>
      </c>
      <c r="AV812" s="13" t="s">
        <v>94</v>
      </c>
      <c r="AW812" s="13" t="s">
        <v>46</v>
      </c>
      <c r="AX812" s="13" t="s">
        <v>86</v>
      </c>
      <c r="AY812" s="156" t="s">
        <v>175</v>
      </c>
    </row>
    <row r="813" spans="2:51" s="12" customFormat="1" ht="11.25">
      <c r="B813" s="148"/>
      <c r="D813" s="149" t="s">
        <v>185</v>
      </c>
      <c r="E813" s="150" t="s">
        <v>48</v>
      </c>
      <c r="F813" s="151" t="s">
        <v>2229</v>
      </c>
      <c r="H813" s="150" t="s">
        <v>48</v>
      </c>
      <c r="I813" s="152"/>
      <c r="L813" s="148"/>
      <c r="M813" s="153"/>
      <c r="T813" s="154"/>
      <c r="AT813" s="150" t="s">
        <v>185</v>
      </c>
      <c r="AU813" s="150" t="s">
        <v>94</v>
      </c>
      <c r="AV813" s="12" t="s">
        <v>23</v>
      </c>
      <c r="AW813" s="12" t="s">
        <v>46</v>
      </c>
      <c r="AX813" s="12" t="s">
        <v>86</v>
      </c>
      <c r="AY813" s="150" t="s">
        <v>175</v>
      </c>
    </row>
    <row r="814" spans="2:51" s="13" customFormat="1" ht="11.25">
      <c r="B814" s="155"/>
      <c r="D814" s="149" t="s">
        <v>185</v>
      </c>
      <c r="E814" s="156" t="s">
        <v>48</v>
      </c>
      <c r="F814" s="157" t="s">
        <v>2230</v>
      </c>
      <c r="H814" s="158">
        <v>2.0699999999999998</v>
      </c>
      <c r="I814" s="159"/>
      <c r="L814" s="155"/>
      <c r="M814" s="160"/>
      <c r="T814" s="161"/>
      <c r="AT814" s="156" t="s">
        <v>185</v>
      </c>
      <c r="AU814" s="156" t="s">
        <v>94</v>
      </c>
      <c r="AV814" s="13" t="s">
        <v>94</v>
      </c>
      <c r="AW814" s="13" t="s">
        <v>46</v>
      </c>
      <c r="AX814" s="13" t="s">
        <v>86</v>
      </c>
      <c r="AY814" s="156" t="s">
        <v>175</v>
      </c>
    </row>
    <row r="815" spans="2:51" s="12" customFormat="1" ht="11.25">
      <c r="B815" s="148"/>
      <c r="D815" s="149" t="s">
        <v>185</v>
      </c>
      <c r="E815" s="150" t="s">
        <v>48</v>
      </c>
      <c r="F815" s="151" t="s">
        <v>2231</v>
      </c>
      <c r="H815" s="150" t="s">
        <v>48</v>
      </c>
      <c r="I815" s="152"/>
      <c r="L815" s="148"/>
      <c r="M815" s="153"/>
      <c r="T815" s="154"/>
      <c r="AT815" s="150" t="s">
        <v>185</v>
      </c>
      <c r="AU815" s="150" t="s">
        <v>94</v>
      </c>
      <c r="AV815" s="12" t="s">
        <v>23</v>
      </c>
      <c r="AW815" s="12" t="s">
        <v>46</v>
      </c>
      <c r="AX815" s="12" t="s">
        <v>86</v>
      </c>
      <c r="AY815" s="150" t="s">
        <v>175</v>
      </c>
    </row>
    <row r="816" spans="2:51" s="13" customFormat="1" ht="11.25">
      <c r="B816" s="155"/>
      <c r="D816" s="149" t="s">
        <v>185</v>
      </c>
      <c r="E816" s="156" t="s">
        <v>48</v>
      </c>
      <c r="F816" s="157" t="s">
        <v>2232</v>
      </c>
      <c r="H816" s="158">
        <v>3.04</v>
      </c>
      <c r="I816" s="159"/>
      <c r="L816" s="155"/>
      <c r="M816" s="160"/>
      <c r="T816" s="161"/>
      <c r="AT816" s="156" t="s">
        <v>185</v>
      </c>
      <c r="AU816" s="156" t="s">
        <v>94</v>
      </c>
      <c r="AV816" s="13" t="s">
        <v>94</v>
      </c>
      <c r="AW816" s="13" t="s">
        <v>46</v>
      </c>
      <c r="AX816" s="13" t="s">
        <v>86</v>
      </c>
      <c r="AY816" s="156" t="s">
        <v>175</v>
      </c>
    </row>
    <row r="817" spans="2:65" s="14" customFormat="1" ht="11.25">
      <c r="B817" s="162"/>
      <c r="D817" s="149" t="s">
        <v>185</v>
      </c>
      <c r="E817" s="163" t="s">
        <v>48</v>
      </c>
      <c r="F817" s="164" t="s">
        <v>209</v>
      </c>
      <c r="H817" s="165">
        <v>219.19800000000001</v>
      </c>
      <c r="I817" s="166"/>
      <c r="L817" s="162"/>
      <c r="M817" s="167"/>
      <c r="T817" s="168"/>
      <c r="AT817" s="163" t="s">
        <v>185</v>
      </c>
      <c r="AU817" s="163" t="s">
        <v>94</v>
      </c>
      <c r="AV817" s="14" t="s">
        <v>210</v>
      </c>
      <c r="AW817" s="14" t="s">
        <v>46</v>
      </c>
      <c r="AX817" s="14" t="s">
        <v>23</v>
      </c>
      <c r="AY817" s="163" t="s">
        <v>175</v>
      </c>
    </row>
    <row r="818" spans="2:65" s="1" customFormat="1" ht="44.25" customHeight="1">
      <c r="B818" s="32"/>
      <c r="C818" s="131" t="s">
        <v>892</v>
      </c>
      <c r="D818" s="131" t="s">
        <v>177</v>
      </c>
      <c r="E818" s="132" t="s">
        <v>1697</v>
      </c>
      <c r="F818" s="133" t="s">
        <v>1698</v>
      </c>
      <c r="G818" s="134" t="s">
        <v>213</v>
      </c>
      <c r="H818" s="135">
        <v>108.80500000000001</v>
      </c>
      <c r="I818" s="136"/>
      <c r="J818" s="137">
        <f>ROUND(I818*H818,2)</f>
        <v>0</v>
      </c>
      <c r="K818" s="133" t="s">
        <v>181</v>
      </c>
      <c r="L818" s="32"/>
      <c r="M818" s="138" t="s">
        <v>48</v>
      </c>
      <c r="N818" s="139" t="s">
        <v>57</v>
      </c>
      <c r="P818" s="140">
        <f>O818*H818</f>
        <v>0</v>
      </c>
      <c r="Q818" s="140">
        <v>0</v>
      </c>
      <c r="R818" s="140">
        <f>Q818*H818</f>
        <v>0</v>
      </c>
      <c r="S818" s="140">
        <v>0</v>
      </c>
      <c r="T818" s="141">
        <f>S818*H818</f>
        <v>0</v>
      </c>
      <c r="AR818" s="142" t="s">
        <v>210</v>
      </c>
      <c r="AT818" s="142" t="s">
        <v>177</v>
      </c>
      <c r="AU818" s="142" t="s">
        <v>94</v>
      </c>
      <c r="AY818" s="16" t="s">
        <v>175</v>
      </c>
      <c r="BE818" s="143">
        <f>IF(N818="základní",J818,0)</f>
        <v>0</v>
      </c>
      <c r="BF818" s="143">
        <f>IF(N818="snížená",J818,0)</f>
        <v>0</v>
      </c>
      <c r="BG818" s="143">
        <f>IF(N818="zákl. přenesená",J818,0)</f>
        <v>0</v>
      </c>
      <c r="BH818" s="143">
        <f>IF(N818="sníž. přenesená",J818,0)</f>
        <v>0</v>
      </c>
      <c r="BI818" s="143">
        <f>IF(N818="nulová",J818,0)</f>
        <v>0</v>
      </c>
      <c r="BJ818" s="16" t="s">
        <v>23</v>
      </c>
      <c r="BK818" s="143">
        <f>ROUND(I818*H818,2)</f>
        <v>0</v>
      </c>
      <c r="BL818" s="16" t="s">
        <v>210</v>
      </c>
      <c r="BM818" s="142" t="s">
        <v>2237</v>
      </c>
    </row>
    <row r="819" spans="2:65" s="1" customFormat="1" ht="11.25">
      <c r="B819" s="32"/>
      <c r="D819" s="144" t="s">
        <v>183</v>
      </c>
      <c r="F819" s="145" t="s">
        <v>1700</v>
      </c>
      <c r="I819" s="146"/>
      <c r="L819" s="32"/>
      <c r="M819" s="147"/>
      <c r="T819" s="53"/>
      <c r="AT819" s="16" t="s">
        <v>183</v>
      </c>
      <c r="AU819" s="16" t="s">
        <v>94</v>
      </c>
    </row>
    <row r="820" spans="2:65" s="12" customFormat="1" ht="11.25">
      <c r="B820" s="148"/>
      <c r="D820" s="149" t="s">
        <v>185</v>
      </c>
      <c r="E820" s="150" t="s">
        <v>48</v>
      </c>
      <c r="F820" s="151" t="s">
        <v>1701</v>
      </c>
      <c r="H820" s="150" t="s">
        <v>48</v>
      </c>
      <c r="I820" s="152"/>
      <c r="L820" s="148"/>
      <c r="M820" s="153"/>
      <c r="T820" s="154"/>
      <c r="AT820" s="150" t="s">
        <v>185</v>
      </c>
      <c r="AU820" s="150" t="s">
        <v>94</v>
      </c>
      <c r="AV820" s="12" t="s">
        <v>23</v>
      </c>
      <c r="AW820" s="12" t="s">
        <v>46</v>
      </c>
      <c r="AX820" s="12" t="s">
        <v>86</v>
      </c>
      <c r="AY820" s="150" t="s">
        <v>175</v>
      </c>
    </row>
    <row r="821" spans="2:65" s="12" customFormat="1" ht="11.25">
      <c r="B821" s="148"/>
      <c r="D821" s="149" t="s">
        <v>185</v>
      </c>
      <c r="E821" s="150" t="s">
        <v>48</v>
      </c>
      <c r="F821" s="151" t="s">
        <v>2221</v>
      </c>
      <c r="H821" s="150" t="s">
        <v>48</v>
      </c>
      <c r="I821" s="152"/>
      <c r="L821" s="148"/>
      <c r="M821" s="153"/>
      <c r="T821" s="154"/>
      <c r="AT821" s="150" t="s">
        <v>185</v>
      </c>
      <c r="AU821" s="150" t="s">
        <v>94</v>
      </c>
      <c r="AV821" s="12" t="s">
        <v>23</v>
      </c>
      <c r="AW821" s="12" t="s">
        <v>46</v>
      </c>
      <c r="AX821" s="12" t="s">
        <v>86</v>
      </c>
      <c r="AY821" s="150" t="s">
        <v>175</v>
      </c>
    </row>
    <row r="822" spans="2:65" s="13" customFormat="1" ht="11.25">
      <c r="B822" s="155"/>
      <c r="D822" s="149" t="s">
        <v>185</v>
      </c>
      <c r="E822" s="156" t="s">
        <v>48</v>
      </c>
      <c r="F822" s="157" t="s">
        <v>2222</v>
      </c>
      <c r="H822" s="158">
        <v>35.191000000000003</v>
      </c>
      <c r="I822" s="159"/>
      <c r="L822" s="155"/>
      <c r="M822" s="160"/>
      <c r="T822" s="161"/>
      <c r="AT822" s="156" t="s">
        <v>185</v>
      </c>
      <c r="AU822" s="156" t="s">
        <v>94</v>
      </c>
      <c r="AV822" s="13" t="s">
        <v>94</v>
      </c>
      <c r="AW822" s="13" t="s">
        <v>46</v>
      </c>
      <c r="AX822" s="13" t="s">
        <v>86</v>
      </c>
      <c r="AY822" s="156" t="s">
        <v>175</v>
      </c>
    </row>
    <row r="823" spans="2:65" s="12" customFormat="1" ht="11.25">
      <c r="B823" s="148"/>
      <c r="D823" s="149" t="s">
        <v>185</v>
      </c>
      <c r="E823" s="150" t="s">
        <v>48</v>
      </c>
      <c r="F823" s="151" t="s">
        <v>2223</v>
      </c>
      <c r="H823" s="150" t="s">
        <v>48</v>
      </c>
      <c r="I823" s="152"/>
      <c r="L823" s="148"/>
      <c r="M823" s="153"/>
      <c r="T823" s="154"/>
      <c r="AT823" s="150" t="s">
        <v>185</v>
      </c>
      <c r="AU823" s="150" t="s">
        <v>94</v>
      </c>
      <c r="AV823" s="12" t="s">
        <v>23</v>
      </c>
      <c r="AW823" s="12" t="s">
        <v>46</v>
      </c>
      <c r="AX823" s="12" t="s">
        <v>86</v>
      </c>
      <c r="AY823" s="150" t="s">
        <v>175</v>
      </c>
    </row>
    <row r="824" spans="2:65" s="13" customFormat="1" ht="11.25">
      <c r="B824" s="155"/>
      <c r="D824" s="149" t="s">
        <v>185</v>
      </c>
      <c r="E824" s="156" t="s">
        <v>48</v>
      </c>
      <c r="F824" s="157" t="s">
        <v>2224</v>
      </c>
      <c r="H824" s="158">
        <v>37.658999999999999</v>
      </c>
      <c r="I824" s="159"/>
      <c r="L824" s="155"/>
      <c r="M824" s="160"/>
      <c r="T824" s="161"/>
      <c r="AT824" s="156" t="s">
        <v>185</v>
      </c>
      <c r="AU824" s="156" t="s">
        <v>94</v>
      </c>
      <c r="AV824" s="13" t="s">
        <v>94</v>
      </c>
      <c r="AW824" s="13" t="s">
        <v>46</v>
      </c>
      <c r="AX824" s="13" t="s">
        <v>86</v>
      </c>
      <c r="AY824" s="156" t="s">
        <v>175</v>
      </c>
    </row>
    <row r="825" spans="2:65" s="12" customFormat="1" ht="11.25">
      <c r="B825" s="148"/>
      <c r="D825" s="149" t="s">
        <v>185</v>
      </c>
      <c r="E825" s="150" t="s">
        <v>48</v>
      </c>
      <c r="F825" s="151" t="s">
        <v>2225</v>
      </c>
      <c r="H825" s="150" t="s">
        <v>48</v>
      </c>
      <c r="I825" s="152"/>
      <c r="L825" s="148"/>
      <c r="M825" s="153"/>
      <c r="T825" s="154"/>
      <c r="AT825" s="150" t="s">
        <v>185</v>
      </c>
      <c r="AU825" s="150" t="s">
        <v>94</v>
      </c>
      <c r="AV825" s="12" t="s">
        <v>23</v>
      </c>
      <c r="AW825" s="12" t="s">
        <v>46</v>
      </c>
      <c r="AX825" s="12" t="s">
        <v>86</v>
      </c>
      <c r="AY825" s="150" t="s">
        <v>175</v>
      </c>
    </row>
    <row r="826" spans="2:65" s="13" customFormat="1" ht="11.25">
      <c r="B826" s="155"/>
      <c r="D826" s="149" t="s">
        <v>185</v>
      </c>
      <c r="E826" s="156" t="s">
        <v>48</v>
      </c>
      <c r="F826" s="157" t="s">
        <v>2226</v>
      </c>
      <c r="H826" s="158">
        <v>5.22</v>
      </c>
      <c r="I826" s="159"/>
      <c r="L826" s="155"/>
      <c r="M826" s="160"/>
      <c r="T826" s="161"/>
      <c r="AT826" s="156" t="s">
        <v>185</v>
      </c>
      <c r="AU826" s="156" t="s">
        <v>94</v>
      </c>
      <c r="AV826" s="13" t="s">
        <v>94</v>
      </c>
      <c r="AW826" s="13" t="s">
        <v>46</v>
      </c>
      <c r="AX826" s="13" t="s">
        <v>86</v>
      </c>
      <c r="AY826" s="156" t="s">
        <v>175</v>
      </c>
    </row>
    <row r="827" spans="2:65" s="12" customFormat="1" ht="11.25">
      <c r="B827" s="148"/>
      <c r="D827" s="149" t="s">
        <v>185</v>
      </c>
      <c r="E827" s="150" t="s">
        <v>48</v>
      </c>
      <c r="F827" s="151" t="s">
        <v>2227</v>
      </c>
      <c r="H827" s="150" t="s">
        <v>48</v>
      </c>
      <c r="I827" s="152"/>
      <c r="L827" s="148"/>
      <c r="M827" s="153"/>
      <c r="T827" s="154"/>
      <c r="AT827" s="150" t="s">
        <v>185</v>
      </c>
      <c r="AU827" s="150" t="s">
        <v>94</v>
      </c>
      <c r="AV827" s="12" t="s">
        <v>23</v>
      </c>
      <c r="AW827" s="12" t="s">
        <v>46</v>
      </c>
      <c r="AX827" s="12" t="s">
        <v>86</v>
      </c>
      <c r="AY827" s="150" t="s">
        <v>175</v>
      </c>
    </row>
    <row r="828" spans="2:65" s="13" customFormat="1" ht="11.25">
      <c r="B828" s="155"/>
      <c r="D828" s="149" t="s">
        <v>185</v>
      </c>
      <c r="E828" s="156" t="s">
        <v>48</v>
      </c>
      <c r="F828" s="157" t="s">
        <v>2228</v>
      </c>
      <c r="H828" s="158">
        <v>25.625</v>
      </c>
      <c r="I828" s="159"/>
      <c r="L828" s="155"/>
      <c r="M828" s="160"/>
      <c r="T828" s="161"/>
      <c r="AT828" s="156" t="s">
        <v>185</v>
      </c>
      <c r="AU828" s="156" t="s">
        <v>94</v>
      </c>
      <c r="AV828" s="13" t="s">
        <v>94</v>
      </c>
      <c r="AW828" s="13" t="s">
        <v>46</v>
      </c>
      <c r="AX828" s="13" t="s">
        <v>86</v>
      </c>
      <c r="AY828" s="156" t="s">
        <v>175</v>
      </c>
    </row>
    <row r="829" spans="2:65" s="12" customFormat="1" ht="11.25">
      <c r="B829" s="148"/>
      <c r="D829" s="149" t="s">
        <v>185</v>
      </c>
      <c r="E829" s="150" t="s">
        <v>48</v>
      </c>
      <c r="F829" s="151" t="s">
        <v>2229</v>
      </c>
      <c r="H829" s="150" t="s">
        <v>48</v>
      </c>
      <c r="I829" s="152"/>
      <c r="L829" s="148"/>
      <c r="M829" s="153"/>
      <c r="T829" s="154"/>
      <c r="AT829" s="150" t="s">
        <v>185</v>
      </c>
      <c r="AU829" s="150" t="s">
        <v>94</v>
      </c>
      <c r="AV829" s="12" t="s">
        <v>23</v>
      </c>
      <c r="AW829" s="12" t="s">
        <v>46</v>
      </c>
      <c r="AX829" s="12" t="s">
        <v>86</v>
      </c>
      <c r="AY829" s="150" t="s">
        <v>175</v>
      </c>
    </row>
    <row r="830" spans="2:65" s="13" customFormat="1" ht="11.25">
      <c r="B830" s="155"/>
      <c r="D830" s="149" t="s">
        <v>185</v>
      </c>
      <c r="E830" s="156" t="s">
        <v>48</v>
      </c>
      <c r="F830" s="157" t="s">
        <v>2230</v>
      </c>
      <c r="H830" s="158">
        <v>2.0699999999999998</v>
      </c>
      <c r="I830" s="159"/>
      <c r="L830" s="155"/>
      <c r="M830" s="160"/>
      <c r="T830" s="161"/>
      <c r="AT830" s="156" t="s">
        <v>185</v>
      </c>
      <c r="AU830" s="156" t="s">
        <v>94</v>
      </c>
      <c r="AV830" s="13" t="s">
        <v>94</v>
      </c>
      <c r="AW830" s="13" t="s">
        <v>46</v>
      </c>
      <c r="AX830" s="13" t="s">
        <v>86</v>
      </c>
      <c r="AY830" s="156" t="s">
        <v>175</v>
      </c>
    </row>
    <row r="831" spans="2:65" s="12" customFormat="1" ht="11.25">
      <c r="B831" s="148"/>
      <c r="D831" s="149" t="s">
        <v>185</v>
      </c>
      <c r="E831" s="150" t="s">
        <v>48</v>
      </c>
      <c r="F831" s="151" t="s">
        <v>2231</v>
      </c>
      <c r="H831" s="150" t="s">
        <v>48</v>
      </c>
      <c r="I831" s="152"/>
      <c r="L831" s="148"/>
      <c r="M831" s="153"/>
      <c r="T831" s="154"/>
      <c r="AT831" s="150" t="s">
        <v>185</v>
      </c>
      <c r="AU831" s="150" t="s">
        <v>94</v>
      </c>
      <c r="AV831" s="12" t="s">
        <v>23</v>
      </c>
      <c r="AW831" s="12" t="s">
        <v>46</v>
      </c>
      <c r="AX831" s="12" t="s">
        <v>86</v>
      </c>
      <c r="AY831" s="150" t="s">
        <v>175</v>
      </c>
    </row>
    <row r="832" spans="2:65" s="13" customFormat="1" ht="11.25">
      <c r="B832" s="155"/>
      <c r="D832" s="149" t="s">
        <v>185</v>
      </c>
      <c r="E832" s="156" t="s">
        <v>48</v>
      </c>
      <c r="F832" s="157" t="s">
        <v>2232</v>
      </c>
      <c r="H832" s="158">
        <v>3.04</v>
      </c>
      <c r="I832" s="159"/>
      <c r="L832" s="155"/>
      <c r="M832" s="160"/>
      <c r="T832" s="161"/>
      <c r="AT832" s="156" t="s">
        <v>185</v>
      </c>
      <c r="AU832" s="156" t="s">
        <v>94</v>
      </c>
      <c r="AV832" s="13" t="s">
        <v>94</v>
      </c>
      <c r="AW832" s="13" t="s">
        <v>46</v>
      </c>
      <c r="AX832" s="13" t="s">
        <v>86</v>
      </c>
      <c r="AY832" s="156" t="s">
        <v>175</v>
      </c>
    </row>
    <row r="833" spans="2:65" s="14" customFormat="1" ht="11.25">
      <c r="B833" s="162"/>
      <c r="D833" s="149" t="s">
        <v>185</v>
      </c>
      <c r="E833" s="163" t="s">
        <v>48</v>
      </c>
      <c r="F833" s="164" t="s">
        <v>209</v>
      </c>
      <c r="H833" s="165">
        <v>108.80499999999999</v>
      </c>
      <c r="I833" s="166"/>
      <c r="L833" s="162"/>
      <c r="M833" s="167"/>
      <c r="T833" s="168"/>
      <c r="AT833" s="163" t="s">
        <v>185</v>
      </c>
      <c r="AU833" s="163" t="s">
        <v>94</v>
      </c>
      <c r="AV833" s="14" t="s">
        <v>210</v>
      </c>
      <c r="AW833" s="14" t="s">
        <v>46</v>
      </c>
      <c r="AX833" s="14" t="s">
        <v>23</v>
      </c>
      <c r="AY833" s="163" t="s">
        <v>175</v>
      </c>
    </row>
    <row r="834" spans="2:65" s="1" customFormat="1" ht="44.25" customHeight="1">
      <c r="B834" s="32"/>
      <c r="C834" s="131" t="s">
        <v>897</v>
      </c>
      <c r="D834" s="131" t="s">
        <v>177</v>
      </c>
      <c r="E834" s="132" t="s">
        <v>1702</v>
      </c>
      <c r="F834" s="133" t="s">
        <v>1703</v>
      </c>
      <c r="G834" s="134" t="s">
        <v>213</v>
      </c>
      <c r="H834" s="135">
        <v>110.393</v>
      </c>
      <c r="I834" s="136"/>
      <c r="J834" s="137">
        <f>ROUND(I834*H834,2)</f>
        <v>0</v>
      </c>
      <c r="K834" s="133" t="s">
        <v>181</v>
      </c>
      <c r="L834" s="32"/>
      <c r="M834" s="138" t="s">
        <v>48</v>
      </c>
      <c r="N834" s="139" t="s">
        <v>57</v>
      </c>
      <c r="P834" s="140">
        <f>O834*H834</f>
        <v>0</v>
      </c>
      <c r="Q834" s="140">
        <v>0</v>
      </c>
      <c r="R834" s="140">
        <f>Q834*H834</f>
        <v>0</v>
      </c>
      <c r="S834" s="140">
        <v>0</v>
      </c>
      <c r="T834" s="141">
        <f>S834*H834</f>
        <v>0</v>
      </c>
      <c r="AR834" s="142" t="s">
        <v>210</v>
      </c>
      <c r="AT834" s="142" t="s">
        <v>177</v>
      </c>
      <c r="AU834" s="142" t="s">
        <v>94</v>
      </c>
      <c r="AY834" s="16" t="s">
        <v>175</v>
      </c>
      <c r="BE834" s="143">
        <f>IF(N834="základní",J834,0)</f>
        <v>0</v>
      </c>
      <c r="BF834" s="143">
        <f>IF(N834="snížená",J834,0)</f>
        <v>0</v>
      </c>
      <c r="BG834" s="143">
        <f>IF(N834="zákl. přenesená",J834,0)</f>
        <v>0</v>
      </c>
      <c r="BH834" s="143">
        <f>IF(N834="sníž. přenesená",J834,0)</f>
        <v>0</v>
      </c>
      <c r="BI834" s="143">
        <f>IF(N834="nulová",J834,0)</f>
        <v>0</v>
      </c>
      <c r="BJ834" s="16" t="s">
        <v>23</v>
      </c>
      <c r="BK834" s="143">
        <f>ROUND(I834*H834,2)</f>
        <v>0</v>
      </c>
      <c r="BL834" s="16" t="s">
        <v>210</v>
      </c>
      <c r="BM834" s="142" t="s">
        <v>2238</v>
      </c>
    </row>
    <row r="835" spans="2:65" s="1" customFormat="1" ht="11.25">
      <c r="B835" s="32"/>
      <c r="D835" s="144" t="s">
        <v>183</v>
      </c>
      <c r="F835" s="145" t="s">
        <v>1705</v>
      </c>
      <c r="I835" s="146"/>
      <c r="L835" s="32"/>
      <c r="M835" s="147"/>
      <c r="T835" s="53"/>
      <c r="AT835" s="16" t="s">
        <v>183</v>
      </c>
      <c r="AU835" s="16" t="s">
        <v>94</v>
      </c>
    </row>
    <row r="836" spans="2:65" s="12" customFormat="1" ht="11.25">
      <c r="B836" s="148"/>
      <c r="D836" s="149" t="s">
        <v>185</v>
      </c>
      <c r="E836" s="150" t="s">
        <v>48</v>
      </c>
      <c r="F836" s="151" t="s">
        <v>1706</v>
      </c>
      <c r="H836" s="150" t="s">
        <v>48</v>
      </c>
      <c r="I836" s="152"/>
      <c r="L836" s="148"/>
      <c r="M836" s="153"/>
      <c r="T836" s="154"/>
      <c r="AT836" s="150" t="s">
        <v>185</v>
      </c>
      <c r="AU836" s="150" t="s">
        <v>94</v>
      </c>
      <c r="AV836" s="12" t="s">
        <v>23</v>
      </c>
      <c r="AW836" s="12" t="s">
        <v>46</v>
      </c>
      <c r="AX836" s="12" t="s">
        <v>86</v>
      </c>
      <c r="AY836" s="150" t="s">
        <v>175</v>
      </c>
    </row>
    <row r="837" spans="2:65" s="12" customFormat="1" ht="11.25">
      <c r="B837" s="148"/>
      <c r="D837" s="149" t="s">
        <v>185</v>
      </c>
      <c r="E837" s="150" t="s">
        <v>48</v>
      </c>
      <c r="F837" s="151" t="s">
        <v>2217</v>
      </c>
      <c r="H837" s="150" t="s">
        <v>48</v>
      </c>
      <c r="I837" s="152"/>
      <c r="L837" s="148"/>
      <c r="M837" s="153"/>
      <c r="T837" s="154"/>
      <c r="AT837" s="150" t="s">
        <v>185</v>
      </c>
      <c r="AU837" s="150" t="s">
        <v>94</v>
      </c>
      <c r="AV837" s="12" t="s">
        <v>23</v>
      </c>
      <c r="AW837" s="12" t="s">
        <v>46</v>
      </c>
      <c r="AX837" s="12" t="s">
        <v>86</v>
      </c>
      <c r="AY837" s="150" t="s">
        <v>175</v>
      </c>
    </row>
    <row r="838" spans="2:65" s="13" customFormat="1" ht="11.25">
      <c r="B838" s="155"/>
      <c r="D838" s="149" t="s">
        <v>185</v>
      </c>
      <c r="E838" s="156" t="s">
        <v>48</v>
      </c>
      <c r="F838" s="157" t="s">
        <v>2218</v>
      </c>
      <c r="H838" s="158">
        <v>32.984000000000002</v>
      </c>
      <c r="I838" s="159"/>
      <c r="L838" s="155"/>
      <c r="M838" s="160"/>
      <c r="T838" s="161"/>
      <c r="AT838" s="156" t="s">
        <v>185</v>
      </c>
      <c r="AU838" s="156" t="s">
        <v>94</v>
      </c>
      <c r="AV838" s="13" t="s">
        <v>94</v>
      </c>
      <c r="AW838" s="13" t="s">
        <v>46</v>
      </c>
      <c r="AX838" s="13" t="s">
        <v>86</v>
      </c>
      <c r="AY838" s="156" t="s">
        <v>175</v>
      </c>
    </row>
    <row r="839" spans="2:65" s="12" customFormat="1" ht="11.25">
      <c r="B839" s="148"/>
      <c r="D839" s="149" t="s">
        <v>185</v>
      </c>
      <c r="E839" s="150" t="s">
        <v>48</v>
      </c>
      <c r="F839" s="151" t="s">
        <v>2219</v>
      </c>
      <c r="H839" s="150" t="s">
        <v>48</v>
      </c>
      <c r="I839" s="152"/>
      <c r="L839" s="148"/>
      <c r="M839" s="153"/>
      <c r="T839" s="154"/>
      <c r="AT839" s="150" t="s">
        <v>185</v>
      </c>
      <c r="AU839" s="150" t="s">
        <v>94</v>
      </c>
      <c r="AV839" s="12" t="s">
        <v>23</v>
      </c>
      <c r="AW839" s="12" t="s">
        <v>46</v>
      </c>
      <c r="AX839" s="12" t="s">
        <v>86</v>
      </c>
      <c r="AY839" s="150" t="s">
        <v>175</v>
      </c>
    </row>
    <row r="840" spans="2:65" s="13" customFormat="1" ht="11.25">
      <c r="B840" s="155"/>
      <c r="D840" s="149" t="s">
        <v>185</v>
      </c>
      <c r="E840" s="156" t="s">
        <v>48</v>
      </c>
      <c r="F840" s="157" t="s">
        <v>2220</v>
      </c>
      <c r="H840" s="158">
        <v>77.409000000000006</v>
      </c>
      <c r="I840" s="159"/>
      <c r="L840" s="155"/>
      <c r="M840" s="160"/>
      <c r="T840" s="161"/>
      <c r="AT840" s="156" t="s">
        <v>185</v>
      </c>
      <c r="AU840" s="156" t="s">
        <v>94</v>
      </c>
      <c r="AV840" s="13" t="s">
        <v>94</v>
      </c>
      <c r="AW840" s="13" t="s">
        <v>46</v>
      </c>
      <c r="AX840" s="13" t="s">
        <v>86</v>
      </c>
      <c r="AY840" s="156" t="s">
        <v>175</v>
      </c>
    </row>
    <row r="841" spans="2:65" s="14" customFormat="1" ht="11.25">
      <c r="B841" s="162"/>
      <c r="D841" s="149" t="s">
        <v>185</v>
      </c>
      <c r="E841" s="163" t="s">
        <v>48</v>
      </c>
      <c r="F841" s="164" t="s">
        <v>209</v>
      </c>
      <c r="H841" s="165">
        <v>110.393</v>
      </c>
      <c r="I841" s="166"/>
      <c r="L841" s="162"/>
      <c r="M841" s="167"/>
      <c r="T841" s="168"/>
      <c r="AT841" s="163" t="s">
        <v>185</v>
      </c>
      <c r="AU841" s="163" t="s">
        <v>94</v>
      </c>
      <c r="AV841" s="14" t="s">
        <v>210</v>
      </c>
      <c r="AW841" s="14" t="s">
        <v>46</v>
      </c>
      <c r="AX841" s="14" t="s">
        <v>23</v>
      </c>
      <c r="AY841" s="163" t="s">
        <v>175</v>
      </c>
    </row>
    <row r="842" spans="2:65" s="11" customFormat="1" ht="22.9" customHeight="1">
      <c r="B842" s="119"/>
      <c r="D842" s="120" t="s">
        <v>85</v>
      </c>
      <c r="E842" s="129" t="s">
        <v>1707</v>
      </c>
      <c r="F842" s="129" t="s">
        <v>1708</v>
      </c>
      <c r="I842" s="122"/>
      <c r="J842" s="130">
        <f>BK842</f>
        <v>0</v>
      </c>
      <c r="L842" s="119"/>
      <c r="M842" s="124"/>
      <c r="P842" s="125">
        <f>SUM(P843:P844)</f>
        <v>0</v>
      </c>
      <c r="R842" s="125">
        <f>SUM(R843:R844)</f>
        <v>0</v>
      </c>
      <c r="T842" s="126">
        <f>SUM(T843:T844)</f>
        <v>0</v>
      </c>
      <c r="AR842" s="120" t="s">
        <v>23</v>
      </c>
      <c r="AT842" s="127" t="s">
        <v>85</v>
      </c>
      <c r="AU842" s="127" t="s">
        <v>23</v>
      </c>
      <c r="AY842" s="120" t="s">
        <v>175</v>
      </c>
      <c r="BK842" s="128">
        <f>SUM(BK843:BK844)</f>
        <v>0</v>
      </c>
    </row>
    <row r="843" spans="2:65" s="1" customFormat="1" ht="44.25" customHeight="1">
      <c r="B843" s="32"/>
      <c r="C843" s="131" t="s">
        <v>901</v>
      </c>
      <c r="D843" s="131" t="s">
        <v>177</v>
      </c>
      <c r="E843" s="132" t="s">
        <v>1709</v>
      </c>
      <c r="F843" s="133" t="s">
        <v>1710</v>
      </c>
      <c r="G843" s="134" t="s">
        <v>213</v>
      </c>
      <c r="H843" s="135">
        <v>138.803</v>
      </c>
      <c r="I843" s="136"/>
      <c r="J843" s="137">
        <f>ROUND(I843*H843,2)</f>
        <v>0</v>
      </c>
      <c r="K843" s="133" t="s">
        <v>181</v>
      </c>
      <c r="L843" s="32"/>
      <c r="M843" s="138" t="s">
        <v>48</v>
      </c>
      <c r="N843" s="139" t="s">
        <v>57</v>
      </c>
      <c r="P843" s="140">
        <f>O843*H843</f>
        <v>0</v>
      </c>
      <c r="Q843" s="140">
        <v>0</v>
      </c>
      <c r="R843" s="140">
        <f>Q843*H843</f>
        <v>0</v>
      </c>
      <c r="S843" s="140">
        <v>0</v>
      </c>
      <c r="T843" s="141">
        <f>S843*H843</f>
        <v>0</v>
      </c>
      <c r="AR843" s="142" t="s">
        <v>210</v>
      </c>
      <c r="AT843" s="142" t="s">
        <v>177</v>
      </c>
      <c r="AU843" s="142" t="s">
        <v>94</v>
      </c>
      <c r="AY843" s="16" t="s">
        <v>175</v>
      </c>
      <c r="BE843" s="143">
        <f>IF(N843="základní",J843,0)</f>
        <v>0</v>
      </c>
      <c r="BF843" s="143">
        <f>IF(N843="snížená",J843,0)</f>
        <v>0</v>
      </c>
      <c r="BG843" s="143">
        <f>IF(N843="zákl. přenesená",J843,0)</f>
        <v>0</v>
      </c>
      <c r="BH843" s="143">
        <f>IF(N843="sníž. přenesená",J843,0)</f>
        <v>0</v>
      </c>
      <c r="BI843" s="143">
        <f>IF(N843="nulová",J843,0)</f>
        <v>0</v>
      </c>
      <c r="BJ843" s="16" t="s">
        <v>23</v>
      </c>
      <c r="BK843" s="143">
        <f>ROUND(I843*H843,2)</f>
        <v>0</v>
      </c>
      <c r="BL843" s="16" t="s">
        <v>210</v>
      </c>
      <c r="BM843" s="142" t="s">
        <v>2239</v>
      </c>
    </row>
    <row r="844" spans="2:65" s="1" customFormat="1" ht="11.25">
      <c r="B844" s="32"/>
      <c r="D844" s="144" t="s">
        <v>183</v>
      </c>
      <c r="F844" s="145" t="s">
        <v>1712</v>
      </c>
      <c r="I844" s="146"/>
      <c r="L844" s="32"/>
      <c r="M844" s="182"/>
      <c r="N844" s="183"/>
      <c r="O844" s="183"/>
      <c r="P844" s="183"/>
      <c r="Q844" s="183"/>
      <c r="R844" s="183"/>
      <c r="S844" s="183"/>
      <c r="T844" s="184"/>
      <c r="AT844" s="16" t="s">
        <v>183</v>
      </c>
      <c r="AU844" s="16" t="s">
        <v>94</v>
      </c>
    </row>
    <row r="845" spans="2:65" s="1" customFormat="1" ht="6.95" customHeight="1">
      <c r="B845" s="41"/>
      <c r="C845" s="42"/>
      <c r="D845" s="42"/>
      <c r="E845" s="42"/>
      <c r="F845" s="42"/>
      <c r="G845" s="42"/>
      <c r="H845" s="42"/>
      <c r="I845" s="42"/>
      <c r="J845" s="42"/>
      <c r="K845" s="42"/>
      <c r="L845" s="32"/>
    </row>
  </sheetData>
  <sheetProtection algorithmName="SHA-512" hashValue="DKvM7spSebn1BTw+yoX37wLUN1v/ABsAJs38TXRZ5UTm7Erwk8sPLeAACKOkU8gzIP9/mtuGZa8xVc5II2Entw==" saltValue="ErVwiICukLgssRho6LDUBisPBPnrph5TDFSJqOdXMTdQtGC4FgwUDOtW6yUwZzxXMY6jpPv8J7LC+FcK/Ly2Xw==" spinCount="100000" sheet="1" objects="1" scenarios="1" formatColumns="0" formatRows="0" autoFilter="0"/>
  <autoFilter ref="C94:K844" xr:uid="{00000000-0009-0000-0000-000003000000}"/>
  <mergeCells count="12">
    <mergeCell ref="E87:H87"/>
    <mergeCell ref="L2:V2"/>
    <mergeCell ref="E50:H50"/>
    <mergeCell ref="E52:H52"/>
    <mergeCell ref="E54:H54"/>
    <mergeCell ref="E83:H83"/>
    <mergeCell ref="E85:H85"/>
    <mergeCell ref="E7:H7"/>
    <mergeCell ref="E9:H9"/>
    <mergeCell ref="E11:H11"/>
    <mergeCell ref="E20:H20"/>
    <mergeCell ref="E29:H29"/>
  </mergeCells>
  <hyperlinks>
    <hyperlink ref="F99" r:id="rId1" xr:uid="{00000000-0004-0000-0300-000000000000}"/>
    <hyperlink ref="F103" r:id="rId2" xr:uid="{00000000-0004-0000-0300-000001000000}"/>
    <hyperlink ref="F115" r:id="rId3" xr:uid="{00000000-0004-0000-0300-000002000000}"/>
    <hyperlink ref="F128" r:id="rId4" xr:uid="{00000000-0004-0000-0300-000003000000}"/>
    <hyperlink ref="F135" r:id="rId5" xr:uid="{00000000-0004-0000-0300-000004000000}"/>
    <hyperlink ref="F140" r:id="rId6" xr:uid="{00000000-0004-0000-0300-000005000000}"/>
    <hyperlink ref="F148" r:id="rId7" xr:uid="{00000000-0004-0000-0300-000006000000}"/>
    <hyperlink ref="F153" r:id="rId8" xr:uid="{00000000-0004-0000-0300-000007000000}"/>
    <hyperlink ref="F157" r:id="rId9" xr:uid="{00000000-0004-0000-0300-000008000000}"/>
    <hyperlink ref="F162" r:id="rId10" xr:uid="{00000000-0004-0000-0300-000009000000}"/>
    <hyperlink ref="F167" r:id="rId11" xr:uid="{00000000-0004-0000-0300-00000A000000}"/>
    <hyperlink ref="F171" r:id="rId12" xr:uid="{00000000-0004-0000-0300-00000B000000}"/>
    <hyperlink ref="F175" r:id="rId13" xr:uid="{00000000-0004-0000-0300-00000C000000}"/>
    <hyperlink ref="F179" r:id="rId14" xr:uid="{00000000-0004-0000-0300-00000D000000}"/>
    <hyperlink ref="F183" r:id="rId15" xr:uid="{00000000-0004-0000-0300-00000E000000}"/>
    <hyperlink ref="F188" r:id="rId16" xr:uid="{00000000-0004-0000-0300-00000F000000}"/>
    <hyperlink ref="F193" r:id="rId17" xr:uid="{00000000-0004-0000-0300-000010000000}"/>
    <hyperlink ref="F200" r:id="rId18" xr:uid="{00000000-0004-0000-0300-000011000000}"/>
    <hyperlink ref="F205" r:id="rId19" xr:uid="{00000000-0004-0000-0300-000012000000}"/>
    <hyperlink ref="F213" r:id="rId20" xr:uid="{00000000-0004-0000-0300-000013000000}"/>
    <hyperlink ref="F224" r:id="rId21" xr:uid="{00000000-0004-0000-0300-000014000000}"/>
    <hyperlink ref="F235" r:id="rId22" xr:uid="{00000000-0004-0000-0300-000015000000}"/>
    <hyperlink ref="F246" r:id="rId23" xr:uid="{00000000-0004-0000-0300-000016000000}"/>
    <hyperlink ref="F261" r:id="rId24" xr:uid="{00000000-0004-0000-0300-000017000000}"/>
    <hyperlink ref="F272" r:id="rId25" xr:uid="{00000000-0004-0000-0300-000018000000}"/>
    <hyperlink ref="F278" r:id="rId26" xr:uid="{00000000-0004-0000-0300-000019000000}"/>
    <hyperlink ref="F286" r:id="rId27" xr:uid="{00000000-0004-0000-0300-00001A000000}"/>
    <hyperlink ref="F294" r:id="rId28" xr:uid="{00000000-0004-0000-0300-00001B000000}"/>
    <hyperlink ref="F304" r:id="rId29" xr:uid="{00000000-0004-0000-0300-00001C000000}"/>
    <hyperlink ref="F313" r:id="rId30" xr:uid="{00000000-0004-0000-0300-00001D000000}"/>
    <hyperlink ref="F322" r:id="rId31" xr:uid="{00000000-0004-0000-0300-00001E000000}"/>
    <hyperlink ref="F331" r:id="rId32" xr:uid="{00000000-0004-0000-0300-00001F000000}"/>
    <hyperlink ref="F337" r:id="rId33" xr:uid="{00000000-0004-0000-0300-000020000000}"/>
    <hyperlink ref="F342" r:id="rId34" xr:uid="{00000000-0004-0000-0300-000021000000}"/>
    <hyperlink ref="F353" r:id="rId35" xr:uid="{00000000-0004-0000-0300-000022000000}"/>
    <hyperlink ref="F359" r:id="rId36" xr:uid="{00000000-0004-0000-0300-000023000000}"/>
    <hyperlink ref="F365" r:id="rId37" xr:uid="{00000000-0004-0000-0300-000024000000}"/>
    <hyperlink ref="F372" r:id="rId38" xr:uid="{00000000-0004-0000-0300-000025000000}"/>
    <hyperlink ref="F379" r:id="rId39" xr:uid="{00000000-0004-0000-0300-000026000000}"/>
    <hyperlink ref="F384" r:id="rId40" xr:uid="{00000000-0004-0000-0300-000027000000}"/>
    <hyperlink ref="F395" r:id="rId41" xr:uid="{00000000-0004-0000-0300-000028000000}"/>
    <hyperlink ref="F403" r:id="rId42" xr:uid="{00000000-0004-0000-0300-000029000000}"/>
    <hyperlink ref="F418" r:id="rId43" xr:uid="{00000000-0004-0000-0300-00002A000000}"/>
    <hyperlink ref="F428" r:id="rId44" xr:uid="{00000000-0004-0000-0300-00002B000000}"/>
    <hyperlink ref="F436" r:id="rId45" xr:uid="{00000000-0004-0000-0300-00002C000000}"/>
    <hyperlink ref="F446" r:id="rId46" xr:uid="{00000000-0004-0000-0300-00002D000000}"/>
    <hyperlink ref="F454" r:id="rId47" xr:uid="{00000000-0004-0000-0300-00002E000000}"/>
    <hyperlink ref="F463" r:id="rId48" xr:uid="{00000000-0004-0000-0300-00002F000000}"/>
    <hyperlink ref="F488" r:id="rId49" xr:uid="{00000000-0004-0000-0300-000030000000}"/>
    <hyperlink ref="F497" r:id="rId50" xr:uid="{00000000-0004-0000-0300-000031000000}"/>
    <hyperlink ref="F506" r:id="rId51" xr:uid="{00000000-0004-0000-0300-000032000000}"/>
    <hyperlink ref="F515" r:id="rId52" xr:uid="{00000000-0004-0000-0300-000033000000}"/>
    <hyperlink ref="F521" r:id="rId53" xr:uid="{00000000-0004-0000-0300-000034000000}"/>
    <hyperlink ref="F532" r:id="rId54" xr:uid="{00000000-0004-0000-0300-000035000000}"/>
    <hyperlink ref="F543" r:id="rId55" xr:uid="{00000000-0004-0000-0300-000036000000}"/>
    <hyperlink ref="F554" r:id="rId56" xr:uid="{00000000-0004-0000-0300-000037000000}"/>
    <hyperlink ref="F560" r:id="rId57" xr:uid="{00000000-0004-0000-0300-000038000000}"/>
    <hyperlink ref="F576" r:id="rId58" xr:uid="{00000000-0004-0000-0300-000039000000}"/>
    <hyperlink ref="F587" r:id="rId59" xr:uid="{00000000-0004-0000-0300-00003A000000}"/>
    <hyperlink ref="F593" r:id="rId60" xr:uid="{00000000-0004-0000-0300-00003B000000}"/>
    <hyperlink ref="F599" r:id="rId61" xr:uid="{00000000-0004-0000-0300-00003C000000}"/>
    <hyperlink ref="F604" r:id="rId62" xr:uid="{00000000-0004-0000-0300-00003D000000}"/>
    <hyperlink ref="F609" r:id="rId63" xr:uid="{00000000-0004-0000-0300-00003E000000}"/>
    <hyperlink ref="F614" r:id="rId64" xr:uid="{00000000-0004-0000-0300-00003F000000}"/>
    <hyperlink ref="F620" r:id="rId65" xr:uid="{00000000-0004-0000-0300-000040000000}"/>
    <hyperlink ref="F625" r:id="rId66" xr:uid="{00000000-0004-0000-0300-000041000000}"/>
    <hyperlink ref="F630" r:id="rId67" xr:uid="{00000000-0004-0000-0300-000042000000}"/>
    <hyperlink ref="F642" r:id="rId68" xr:uid="{00000000-0004-0000-0300-000043000000}"/>
    <hyperlink ref="F647" r:id="rId69" xr:uid="{00000000-0004-0000-0300-000044000000}"/>
    <hyperlink ref="F652" r:id="rId70" xr:uid="{00000000-0004-0000-0300-000045000000}"/>
    <hyperlink ref="F664" r:id="rId71" xr:uid="{00000000-0004-0000-0300-000046000000}"/>
    <hyperlink ref="F669" r:id="rId72" xr:uid="{00000000-0004-0000-0300-000047000000}"/>
    <hyperlink ref="F679" r:id="rId73" xr:uid="{00000000-0004-0000-0300-000048000000}"/>
    <hyperlink ref="F691" r:id="rId74" xr:uid="{00000000-0004-0000-0300-000049000000}"/>
    <hyperlink ref="F719" r:id="rId75" xr:uid="{00000000-0004-0000-0300-00004A000000}"/>
    <hyperlink ref="F733" r:id="rId76" xr:uid="{00000000-0004-0000-0300-00004B000000}"/>
    <hyperlink ref="F739" r:id="rId77" xr:uid="{00000000-0004-0000-0300-00004C000000}"/>
    <hyperlink ref="F747" r:id="rId78" xr:uid="{00000000-0004-0000-0300-00004D000000}"/>
    <hyperlink ref="F753" r:id="rId79" xr:uid="{00000000-0004-0000-0300-00004E000000}"/>
    <hyperlink ref="F758" r:id="rId80" xr:uid="{00000000-0004-0000-0300-00004F000000}"/>
    <hyperlink ref="F763" r:id="rId81" xr:uid="{00000000-0004-0000-0300-000050000000}"/>
    <hyperlink ref="F767" r:id="rId82" xr:uid="{00000000-0004-0000-0300-000051000000}"/>
    <hyperlink ref="F773" r:id="rId83" xr:uid="{00000000-0004-0000-0300-000052000000}"/>
    <hyperlink ref="F794" r:id="rId84" xr:uid="{00000000-0004-0000-0300-000053000000}"/>
    <hyperlink ref="F798" r:id="rId85" xr:uid="{00000000-0004-0000-0300-000054000000}"/>
    <hyperlink ref="F819" r:id="rId86" xr:uid="{00000000-0004-0000-0300-000055000000}"/>
    <hyperlink ref="F835" r:id="rId87" xr:uid="{00000000-0004-0000-0300-000056000000}"/>
    <hyperlink ref="F844" r:id="rId88" xr:uid="{00000000-0004-0000-0300-000057000000}"/>
  </hyperlinks>
  <pageMargins left="0.39370078740157483" right="0.39370078740157483" top="0.39370078740157483" bottom="0.39370078740157483" header="0" footer="0"/>
  <pageSetup paperSize="9" scale="76" fitToHeight="100" orientation="portrait" r:id="rId89"/>
  <headerFooter>
    <oddFooter>&amp;CStrana &amp;P z &amp;N</oddFooter>
  </headerFooter>
  <drawing r:id="rId9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692"/>
  <sheetViews>
    <sheetView showGridLines="0" workbookViewId="0"/>
  </sheetViews>
  <sheetFormatPr defaultRowHeight="14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AT2" s="16" t="s">
        <v>112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94</v>
      </c>
    </row>
    <row r="4" spans="2:46" ht="24.95" customHeight="1">
      <c r="B4" s="19"/>
      <c r="D4" s="20" t="s">
        <v>138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27" t="str">
        <f>'Rekapitulace stavby'!K6</f>
        <v>SSZ 4.15 Řípská - Šmahova (aktualizace na CÚ 2023/I)</v>
      </c>
      <c r="F7" s="228"/>
      <c r="G7" s="228"/>
      <c r="H7" s="228"/>
      <c r="L7" s="19"/>
    </row>
    <row r="8" spans="2:46" ht="12" customHeight="1">
      <c r="B8" s="19"/>
      <c r="D8" s="26" t="s">
        <v>139</v>
      </c>
      <c r="L8" s="19"/>
    </row>
    <row r="9" spans="2:46" s="1" customFormat="1" ht="16.5" customHeight="1">
      <c r="B9" s="32"/>
      <c r="E9" s="227" t="s">
        <v>1713</v>
      </c>
      <c r="F9" s="229"/>
      <c r="G9" s="229"/>
      <c r="H9" s="229"/>
      <c r="L9" s="32"/>
    </row>
    <row r="10" spans="2:46" s="1" customFormat="1" ht="12" customHeight="1">
      <c r="B10" s="32"/>
      <c r="D10" s="26" t="s">
        <v>141</v>
      </c>
      <c r="L10" s="32"/>
    </row>
    <row r="11" spans="2:46" s="1" customFormat="1" ht="30" customHeight="1">
      <c r="B11" s="32"/>
      <c r="E11" s="191" t="s">
        <v>2240</v>
      </c>
      <c r="F11" s="229"/>
      <c r="G11" s="229"/>
      <c r="H11" s="229"/>
      <c r="L11" s="32"/>
    </row>
    <row r="12" spans="2:46" s="1" customFormat="1" ht="11.25">
      <c r="B12" s="32"/>
      <c r="L12" s="32"/>
    </row>
    <row r="13" spans="2:46" s="1" customFormat="1" ht="12" customHeight="1">
      <c r="B13" s="32"/>
      <c r="D13" s="26" t="s">
        <v>19</v>
      </c>
      <c r="F13" s="24" t="s">
        <v>109</v>
      </c>
      <c r="I13" s="26" t="s">
        <v>21</v>
      </c>
      <c r="J13" s="24" t="s">
        <v>1715</v>
      </c>
      <c r="L13" s="32"/>
    </row>
    <row r="14" spans="2:46" s="1" customFormat="1" ht="12" customHeight="1">
      <c r="B14" s="32"/>
      <c r="D14" s="26" t="s">
        <v>24</v>
      </c>
      <c r="F14" s="24" t="s">
        <v>25</v>
      </c>
      <c r="I14" s="26" t="s">
        <v>26</v>
      </c>
      <c r="J14" s="49" t="str">
        <f>'Rekapitulace stavby'!AN8</f>
        <v>13. 1. 2023</v>
      </c>
      <c r="L14" s="32"/>
    </row>
    <row r="15" spans="2:46" s="1" customFormat="1" ht="21.75" customHeight="1">
      <c r="B15" s="32"/>
      <c r="D15" s="23" t="s">
        <v>29</v>
      </c>
      <c r="F15" s="28" t="s">
        <v>1716</v>
      </c>
      <c r="I15" s="23" t="s">
        <v>31</v>
      </c>
      <c r="J15" s="28" t="s">
        <v>1717</v>
      </c>
      <c r="L15" s="32"/>
    </row>
    <row r="16" spans="2:46" s="1" customFormat="1" ht="12" customHeight="1">
      <c r="B16" s="32"/>
      <c r="D16" s="26" t="s">
        <v>34</v>
      </c>
      <c r="I16" s="26" t="s">
        <v>35</v>
      </c>
      <c r="J16" s="24" t="s">
        <v>36</v>
      </c>
      <c r="L16" s="32"/>
    </row>
    <row r="17" spans="2:12" s="1" customFormat="1" ht="18" customHeight="1">
      <c r="B17" s="32"/>
      <c r="E17" s="24" t="s">
        <v>37</v>
      </c>
      <c r="I17" s="26" t="s">
        <v>38</v>
      </c>
      <c r="J17" s="24" t="s">
        <v>39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6" t="s">
        <v>40</v>
      </c>
      <c r="I19" s="26" t="s">
        <v>35</v>
      </c>
      <c r="J19" s="27" t="str">
        <f>'Rekapitulace stavby'!AN13</f>
        <v>Vyplň údaj</v>
      </c>
      <c r="L19" s="32"/>
    </row>
    <row r="20" spans="2:12" s="1" customFormat="1" ht="18" customHeight="1">
      <c r="B20" s="32"/>
      <c r="E20" s="230" t="str">
        <f>'Rekapitulace stavby'!E14</f>
        <v>Vyplň údaj</v>
      </c>
      <c r="F20" s="197"/>
      <c r="G20" s="197"/>
      <c r="H20" s="197"/>
      <c r="I20" s="26" t="s">
        <v>38</v>
      </c>
      <c r="J20" s="27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6" t="s">
        <v>42</v>
      </c>
      <c r="I22" s="26" t="s">
        <v>35</v>
      </c>
      <c r="J22" s="24" t="s">
        <v>43</v>
      </c>
      <c r="L22" s="32"/>
    </row>
    <row r="23" spans="2:12" s="1" customFormat="1" ht="18" customHeight="1">
      <c r="B23" s="32"/>
      <c r="E23" s="24" t="s">
        <v>44</v>
      </c>
      <c r="I23" s="26" t="s">
        <v>38</v>
      </c>
      <c r="J23" s="24" t="s">
        <v>45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6" t="s">
        <v>47</v>
      </c>
      <c r="I25" s="26" t="s">
        <v>35</v>
      </c>
      <c r="J25" s="24" t="s">
        <v>48</v>
      </c>
      <c r="L25" s="32"/>
    </row>
    <row r="26" spans="2:12" s="1" customFormat="1" ht="18" customHeight="1">
      <c r="B26" s="32"/>
      <c r="E26" s="24" t="s">
        <v>1718</v>
      </c>
      <c r="I26" s="26" t="s">
        <v>38</v>
      </c>
      <c r="J26" s="24" t="s">
        <v>48</v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6" t="s">
        <v>50</v>
      </c>
      <c r="L28" s="32"/>
    </row>
    <row r="29" spans="2:12" s="7" customFormat="1" ht="16.5" customHeight="1">
      <c r="B29" s="91"/>
      <c r="E29" s="202" t="s">
        <v>48</v>
      </c>
      <c r="F29" s="202"/>
      <c r="G29" s="202"/>
      <c r="H29" s="202"/>
      <c r="L29" s="91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>
      <c r="B32" s="32"/>
      <c r="D32" s="92" t="s">
        <v>52</v>
      </c>
      <c r="J32" s="63">
        <f>ROUND(J94, 2)</f>
        <v>0</v>
      </c>
      <c r="L32" s="32"/>
    </row>
    <row r="33" spans="2:12" s="1" customFormat="1" ht="6.95" customHeight="1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5" customHeight="1">
      <c r="B34" s="32"/>
      <c r="F34" s="35" t="s">
        <v>54</v>
      </c>
      <c r="I34" s="35" t="s">
        <v>53</v>
      </c>
      <c r="J34" s="35" t="s">
        <v>55</v>
      </c>
      <c r="L34" s="32"/>
    </row>
    <row r="35" spans="2:12" s="1" customFormat="1" ht="14.45" customHeight="1">
      <c r="B35" s="32"/>
      <c r="D35" s="52" t="s">
        <v>56</v>
      </c>
      <c r="E35" s="26" t="s">
        <v>57</v>
      </c>
      <c r="F35" s="83">
        <f>ROUND((SUM(BE94:BE691)),  2)</f>
        <v>0</v>
      </c>
      <c r="I35" s="93">
        <v>0.21</v>
      </c>
      <c r="J35" s="83">
        <f>ROUND(((SUM(BE94:BE691))*I35),  2)</f>
        <v>0</v>
      </c>
      <c r="L35" s="32"/>
    </row>
    <row r="36" spans="2:12" s="1" customFormat="1" ht="14.45" customHeight="1">
      <c r="B36" s="32"/>
      <c r="E36" s="26" t="s">
        <v>58</v>
      </c>
      <c r="F36" s="83">
        <f>ROUND((SUM(BF94:BF691)),  2)</f>
        <v>0</v>
      </c>
      <c r="I36" s="93">
        <v>0.15</v>
      </c>
      <c r="J36" s="83">
        <f>ROUND(((SUM(BF94:BF691))*I36),  2)</f>
        <v>0</v>
      </c>
      <c r="L36" s="32"/>
    </row>
    <row r="37" spans="2:12" s="1" customFormat="1" ht="14.45" hidden="1" customHeight="1">
      <c r="B37" s="32"/>
      <c r="E37" s="26" t="s">
        <v>59</v>
      </c>
      <c r="F37" s="83">
        <f>ROUND((SUM(BG94:BG691)),  2)</f>
        <v>0</v>
      </c>
      <c r="I37" s="93">
        <v>0.21</v>
      </c>
      <c r="J37" s="83">
        <f>0</f>
        <v>0</v>
      </c>
      <c r="L37" s="32"/>
    </row>
    <row r="38" spans="2:12" s="1" customFormat="1" ht="14.45" hidden="1" customHeight="1">
      <c r="B38" s="32"/>
      <c r="E38" s="26" t="s">
        <v>60</v>
      </c>
      <c r="F38" s="83">
        <f>ROUND((SUM(BH94:BH691)),  2)</f>
        <v>0</v>
      </c>
      <c r="I38" s="93">
        <v>0.15</v>
      </c>
      <c r="J38" s="83">
        <f>0</f>
        <v>0</v>
      </c>
      <c r="L38" s="32"/>
    </row>
    <row r="39" spans="2:12" s="1" customFormat="1" ht="14.45" hidden="1" customHeight="1">
      <c r="B39" s="32"/>
      <c r="E39" s="26" t="s">
        <v>61</v>
      </c>
      <c r="F39" s="83">
        <f>ROUND((SUM(BI94:BI691)),  2)</f>
        <v>0</v>
      </c>
      <c r="I39" s="93">
        <v>0</v>
      </c>
      <c r="J39" s="83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4"/>
      <c r="D41" s="95" t="s">
        <v>62</v>
      </c>
      <c r="E41" s="54"/>
      <c r="F41" s="54"/>
      <c r="G41" s="96" t="s">
        <v>63</v>
      </c>
      <c r="H41" s="97" t="s">
        <v>64</v>
      </c>
      <c r="I41" s="54"/>
      <c r="J41" s="98">
        <f>SUM(J32:J39)</f>
        <v>0</v>
      </c>
      <c r="K41" s="99"/>
      <c r="L41" s="32"/>
    </row>
    <row r="42" spans="2:12" s="1" customFormat="1" ht="14.45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5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5" customHeight="1">
      <c r="B47" s="32"/>
      <c r="C47" s="20" t="s">
        <v>143</v>
      </c>
      <c r="L47" s="32"/>
    </row>
    <row r="48" spans="2:12" s="1" customFormat="1" ht="6.95" customHeight="1">
      <c r="B48" s="32"/>
      <c r="L48" s="32"/>
    </row>
    <row r="49" spans="2:47" s="1" customFormat="1" ht="12" customHeight="1">
      <c r="B49" s="32"/>
      <c r="C49" s="26" t="s">
        <v>16</v>
      </c>
      <c r="L49" s="32"/>
    </row>
    <row r="50" spans="2:47" s="1" customFormat="1" ht="16.5" customHeight="1">
      <c r="B50" s="32"/>
      <c r="E50" s="227" t="str">
        <f>E7</f>
        <v>SSZ 4.15 Řípská - Šmahova (aktualizace na CÚ 2023/I)</v>
      </c>
      <c r="F50" s="228"/>
      <c r="G50" s="228"/>
      <c r="H50" s="228"/>
      <c r="L50" s="32"/>
    </row>
    <row r="51" spans="2:47" ht="12" customHeight="1">
      <c r="B51" s="19"/>
      <c r="C51" s="26" t="s">
        <v>139</v>
      </c>
      <c r="L51" s="19"/>
    </row>
    <row r="52" spans="2:47" s="1" customFormat="1" ht="16.5" customHeight="1">
      <c r="B52" s="32"/>
      <c r="E52" s="227" t="s">
        <v>1713</v>
      </c>
      <c r="F52" s="229"/>
      <c r="G52" s="229"/>
      <c r="H52" s="229"/>
      <c r="L52" s="32"/>
    </row>
    <row r="53" spans="2:47" s="1" customFormat="1" ht="12" customHeight="1">
      <c r="B53" s="32"/>
      <c r="C53" s="26" t="s">
        <v>141</v>
      </c>
      <c r="L53" s="32"/>
    </row>
    <row r="54" spans="2:47" s="1" customFormat="1" ht="30" customHeight="1">
      <c r="B54" s="32"/>
      <c r="E54" s="191" t="str">
        <f>E11</f>
        <v>SO101.2 - Stavební úpravy na ulici Řípské včetně autobusové zastávky</v>
      </c>
      <c r="F54" s="229"/>
      <c r="G54" s="229"/>
      <c r="H54" s="229"/>
      <c r="L54" s="32"/>
    </row>
    <row r="55" spans="2:47" s="1" customFormat="1" ht="6.95" customHeight="1">
      <c r="B55" s="32"/>
      <c r="L55" s="32"/>
    </row>
    <row r="56" spans="2:47" s="1" customFormat="1" ht="12" customHeight="1">
      <c r="B56" s="32"/>
      <c r="C56" s="26" t="s">
        <v>24</v>
      </c>
      <c r="F56" s="24" t="str">
        <f>F14</f>
        <v>Brno - Slatina</v>
      </c>
      <c r="I56" s="26" t="s">
        <v>26</v>
      </c>
      <c r="J56" s="49" t="str">
        <f>IF(J14="","",J14)</f>
        <v>13. 1. 2023</v>
      </c>
      <c r="L56" s="32"/>
    </row>
    <row r="57" spans="2:47" s="1" customFormat="1" ht="6.95" customHeight="1">
      <c r="B57" s="32"/>
      <c r="L57" s="32"/>
    </row>
    <row r="58" spans="2:47" s="1" customFormat="1" ht="25.7" customHeight="1">
      <c r="B58" s="32"/>
      <c r="C58" s="26" t="s">
        <v>34</v>
      </c>
      <c r="F58" s="24" t="str">
        <f>E17</f>
        <v>Brněnské komunikace, a.s.</v>
      </c>
      <c r="I58" s="26" t="s">
        <v>42</v>
      </c>
      <c r="J58" s="30" t="str">
        <f>E23</f>
        <v>PK SSZ Obrdlík, s.r.o.</v>
      </c>
      <c r="L58" s="32"/>
    </row>
    <row r="59" spans="2:47" s="1" customFormat="1" ht="15.2" customHeight="1">
      <c r="B59" s="32"/>
      <c r="C59" s="26" t="s">
        <v>40</v>
      </c>
      <c r="F59" s="24" t="str">
        <f>IF(E20="","",E20)</f>
        <v>Vyplň údaj</v>
      </c>
      <c r="I59" s="26" t="s">
        <v>47</v>
      </c>
      <c r="J59" s="30" t="str">
        <f>E26</f>
        <v>Ing. Petr Jarolím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144</v>
      </c>
      <c r="D61" s="94"/>
      <c r="E61" s="94"/>
      <c r="F61" s="94"/>
      <c r="G61" s="94"/>
      <c r="H61" s="94"/>
      <c r="I61" s="94"/>
      <c r="J61" s="101" t="s">
        <v>145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9" customHeight="1">
      <c r="B63" s="32"/>
      <c r="C63" s="102" t="s">
        <v>84</v>
      </c>
      <c r="J63" s="63">
        <f>J94</f>
        <v>0</v>
      </c>
      <c r="L63" s="32"/>
      <c r="AU63" s="16" t="s">
        <v>146</v>
      </c>
    </row>
    <row r="64" spans="2:47" s="8" customFormat="1" ht="24.95" customHeight="1">
      <c r="B64" s="103"/>
      <c r="D64" s="104" t="s">
        <v>147</v>
      </c>
      <c r="E64" s="105"/>
      <c r="F64" s="105"/>
      <c r="G64" s="105"/>
      <c r="H64" s="105"/>
      <c r="I64" s="105"/>
      <c r="J64" s="106">
        <f>J95</f>
        <v>0</v>
      </c>
      <c r="L64" s="103"/>
    </row>
    <row r="65" spans="2:12" s="9" customFormat="1" ht="19.899999999999999" customHeight="1">
      <c r="B65" s="107"/>
      <c r="D65" s="108" t="s">
        <v>148</v>
      </c>
      <c r="E65" s="109"/>
      <c r="F65" s="109"/>
      <c r="G65" s="109"/>
      <c r="H65" s="109"/>
      <c r="I65" s="109"/>
      <c r="J65" s="110">
        <f>J96</f>
        <v>0</v>
      </c>
      <c r="L65" s="107"/>
    </row>
    <row r="66" spans="2:12" s="9" customFormat="1" ht="19.899999999999999" customHeight="1">
      <c r="B66" s="107"/>
      <c r="D66" s="108" t="s">
        <v>1719</v>
      </c>
      <c r="E66" s="109"/>
      <c r="F66" s="109"/>
      <c r="G66" s="109"/>
      <c r="H66" s="109"/>
      <c r="I66" s="109"/>
      <c r="J66" s="110">
        <f>J242</f>
        <v>0</v>
      </c>
      <c r="L66" s="107"/>
    </row>
    <row r="67" spans="2:12" s="9" customFormat="1" ht="19.899999999999999" customHeight="1">
      <c r="B67" s="107"/>
      <c r="D67" s="108" t="s">
        <v>1721</v>
      </c>
      <c r="E67" s="109"/>
      <c r="F67" s="109"/>
      <c r="G67" s="109"/>
      <c r="H67" s="109"/>
      <c r="I67" s="109"/>
      <c r="J67" s="110">
        <f>J276</f>
        <v>0</v>
      </c>
      <c r="L67" s="107"/>
    </row>
    <row r="68" spans="2:12" s="9" customFormat="1" ht="19.899999999999999" customHeight="1">
      <c r="B68" s="107"/>
      <c r="D68" s="108" t="s">
        <v>1325</v>
      </c>
      <c r="E68" s="109"/>
      <c r="F68" s="109"/>
      <c r="G68" s="109"/>
      <c r="H68" s="109"/>
      <c r="I68" s="109"/>
      <c r="J68" s="110">
        <f>J281</f>
        <v>0</v>
      </c>
      <c r="L68" s="107"/>
    </row>
    <row r="69" spans="2:12" s="9" customFormat="1" ht="19.899999999999999" customHeight="1">
      <c r="B69" s="107"/>
      <c r="D69" s="108" t="s">
        <v>2241</v>
      </c>
      <c r="E69" s="109"/>
      <c r="F69" s="109"/>
      <c r="G69" s="109"/>
      <c r="H69" s="109"/>
      <c r="I69" s="109"/>
      <c r="J69" s="110">
        <f>J387</f>
        <v>0</v>
      </c>
      <c r="L69" s="107"/>
    </row>
    <row r="70" spans="2:12" s="9" customFormat="1" ht="19.899999999999999" customHeight="1">
      <c r="B70" s="107"/>
      <c r="D70" s="108" t="s">
        <v>1326</v>
      </c>
      <c r="E70" s="109"/>
      <c r="F70" s="109"/>
      <c r="G70" s="109"/>
      <c r="H70" s="109"/>
      <c r="I70" s="109"/>
      <c r="J70" s="110">
        <f>J394</f>
        <v>0</v>
      </c>
      <c r="L70" s="107"/>
    </row>
    <row r="71" spans="2:12" s="9" customFormat="1" ht="19.899999999999999" customHeight="1">
      <c r="B71" s="107"/>
      <c r="D71" s="108" t="s">
        <v>1327</v>
      </c>
      <c r="E71" s="109"/>
      <c r="F71" s="109"/>
      <c r="G71" s="109"/>
      <c r="H71" s="109"/>
      <c r="I71" s="109"/>
      <c r="J71" s="110">
        <f>J649</f>
        <v>0</v>
      </c>
      <c r="L71" s="107"/>
    </row>
    <row r="72" spans="2:12" s="9" customFormat="1" ht="19.899999999999999" customHeight="1">
      <c r="B72" s="107"/>
      <c r="D72" s="108" t="s">
        <v>1328</v>
      </c>
      <c r="E72" s="109"/>
      <c r="F72" s="109"/>
      <c r="G72" s="109"/>
      <c r="H72" s="109"/>
      <c r="I72" s="109"/>
      <c r="J72" s="110">
        <f>J689</f>
        <v>0</v>
      </c>
      <c r="L72" s="107"/>
    </row>
    <row r="73" spans="2:12" s="1" customFormat="1" ht="21.75" customHeight="1">
      <c r="B73" s="32"/>
      <c r="L73" s="32"/>
    </row>
    <row r="74" spans="2:12" s="1" customFormat="1" ht="6.95" customHeight="1"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32"/>
    </row>
    <row r="78" spans="2:12" s="1" customFormat="1" ht="6.95" customHeight="1">
      <c r="B78" s="43"/>
      <c r="C78" s="44"/>
      <c r="D78" s="44"/>
      <c r="E78" s="44"/>
      <c r="F78" s="44"/>
      <c r="G78" s="44"/>
      <c r="H78" s="44"/>
      <c r="I78" s="44"/>
      <c r="J78" s="44"/>
      <c r="K78" s="44"/>
      <c r="L78" s="32"/>
    </row>
    <row r="79" spans="2:12" s="1" customFormat="1" ht="24.95" customHeight="1">
      <c r="B79" s="32"/>
      <c r="C79" s="20" t="s">
        <v>160</v>
      </c>
      <c r="L79" s="32"/>
    </row>
    <row r="80" spans="2:12" s="1" customFormat="1" ht="6.95" customHeight="1">
      <c r="B80" s="32"/>
      <c r="L80" s="32"/>
    </row>
    <row r="81" spans="2:63" s="1" customFormat="1" ht="12" customHeight="1">
      <c r="B81" s="32"/>
      <c r="C81" s="26" t="s">
        <v>16</v>
      </c>
      <c r="L81" s="32"/>
    </row>
    <row r="82" spans="2:63" s="1" customFormat="1" ht="16.5" customHeight="1">
      <c r="B82" s="32"/>
      <c r="E82" s="227" t="str">
        <f>E7</f>
        <v>SSZ 4.15 Řípská - Šmahova (aktualizace na CÚ 2023/I)</v>
      </c>
      <c r="F82" s="228"/>
      <c r="G82" s="228"/>
      <c r="H82" s="228"/>
      <c r="L82" s="32"/>
    </row>
    <row r="83" spans="2:63" ht="12" customHeight="1">
      <c r="B83" s="19"/>
      <c r="C83" s="26" t="s">
        <v>139</v>
      </c>
      <c r="L83" s="19"/>
    </row>
    <row r="84" spans="2:63" s="1" customFormat="1" ht="16.5" customHeight="1">
      <c r="B84" s="32"/>
      <c r="E84" s="227" t="s">
        <v>1713</v>
      </c>
      <c r="F84" s="229"/>
      <c r="G84" s="229"/>
      <c r="H84" s="229"/>
      <c r="L84" s="32"/>
    </row>
    <row r="85" spans="2:63" s="1" customFormat="1" ht="12" customHeight="1">
      <c r="B85" s="32"/>
      <c r="C85" s="26" t="s">
        <v>141</v>
      </c>
      <c r="L85" s="32"/>
    </row>
    <row r="86" spans="2:63" s="1" customFormat="1" ht="30" customHeight="1">
      <c r="B86" s="32"/>
      <c r="E86" s="191" t="str">
        <f>E11</f>
        <v>SO101.2 - Stavební úpravy na ulici Řípské včetně autobusové zastávky</v>
      </c>
      <c r="F86" s="229"/>
      <c r="G86" s="229"/>
      <c r="H86" s="229"/>
      <c r="L86" s="32"/>
    </row>
    <row r="87" spans="2:63" s="1" customFormat="1" ht="6.95" customHeight="1">
      <c r="B87" s="32"/>
      <c r="L87" s="32"/>
    </row>
    <row r="88" spans="2:63" s="1" customFormat="1" ht="12" customHeight="1">
      <c r="B88" s="32"/>
      <c r="C88" s="26" t="s">
        <v>24</v>
      </c>
      <c r="F88" s="24" t="str">
        <f>F14</f>
        <v>Brno - Slatina</v>
      </c>
      <c r="I88" s="26" t="s">
        <v>26</v>
      </c>
      <c r="J88" s="49" t="str">
        <f>IF(J14="","",J14)</f>
        <v>13. 1. 2023</v>
      </c>
      <c r="L88" s="32"/>
    </row>
    <row r="89" spans="2:63" s="1" customFormat="1" ht="6.95" customHeight="1">
      <c r="B89" s="32"/>
      <c r="L89" s="32"/>
    </row>
    <row r="90" spans="2:63" s="1" customFormat="1" ht="25.7" customHeight="1">
      <c r="B90" s="32"/>
      <c r="C90" s="26" t="s">
        <v>34</v>
      </c>
      <c r="F90" s="24" t="str">
        <f>E17</f>
        <v>Brněnské komunikace, a.s.</v>
      </c>
      <c r="I90" s="26" t="s">
        <v>42</v>
      </c>
      <c r="J90" s="30" t="str">
        <f>E23</f>
        <v>PK SSZ Obrdlík, s.r.o.</v>
      </c>
      <c r="L90" s="32"/>
    </row>
    <row r="91" spans="2:63" s="1" customFormat="1" ht="15.2" customHeight="1">
      <c r="B91" s="32"/>
      <c r="C91" s="26" t="s">
        <v>40</v>
      </c>
      <c r="F91" s="24" t="str">
        <f>IF(E20="","",E20)</f>
        <v>Vyplň údaj</v>
      </c>
      <c r="I91" s="26" t="s">
        <v>47</v>
      </c>
      <c r="J91" s="30" t="str">
        <f>E26</f>
        <v>Ing. Petr Jarolím</v>
      </c>
      <c r="L91" s="32"/>
    </row>
    <row r="92" spans="2:63" s="1" customFormat="1" ht="10.35" customHeight="1">
      <c r="B92" s="32"/>
      <c r="L92" s="32"/>
    </row>
    <row r="93" spans="2:63" s="10" customFormat="1" ht="29.25" customHeight="1">
      <c r="B93" s="111"/>
      <c r="C93" s="112" t="s">
        <v>161</v>
      </c>
      <c r="D93" s="113" t="s">
        <v>71</v>
      </c>
      <c r="E93" s="113" t="s">
        <v>67</v>
      </c>
      <c r="F93" s="113" t="s">
        <v>68</v>
      </c>
      <c r="G93" s="113" t="s">
        <v>162</v>
      </c>
      <c r="H93" s="113" t="s">
        <v>163</v>
      </c>
      <c r="I93" s="113" t="s">
        <v>164</v>
      </c>
      <c r="J93" s="113" t="s">
        <v>145</v>
      </c>
      <c r="K93" s="114" t="s">
        <v>165</v>
      </c>
      <c r="L93" s="111"/>
      <c r="M93" s="56" t="s">
        <v>48</v>
      </c>
      <c r="N93" s="57" t="s">
        <v>56</v>
      </c>
      <c r="O93" s="57" t="s">
        <v>166</v>
      </c>
      <c r="P93" s="57" t="s">
        <v>167</v>
      </c>
      <c r="Q93" s="57" t="s">
        <v>168</v>
      </c>
      <c r="R93" s="57" t="s">
        <v>169</v>
      </c>
      <c r="S93" s="57" t="s">
        <v>170</v>
      </c>
      <c r="T93" s="58" t="s">
        <v>171</v>
      </c>
    </row>
    <row r="94" spans="2:63" s="1" customFormat="1" ht="22.9" customHeight="1">
      <c r="B94" s="32"/>
      <c r="C94" s="61" t="s">
        <v>172</v>
      </c>
      <c r="J94" s="115">
        <f>BK94</f>
        <v>0</v>
      </c>
      <c r="L94" s="32"/>
      <c r="M94" s="59"/>
      <c r="N94" s="50"/>
      <c r="O94" s="50"/>
      <c r="P94" s="116">
        <f>P95</f>
        <v>0</v>
      </c>
      <c r="Q94" s="50"/>
      <c r="R94" s="116">
        <f>R95</f>
        <v>103.07873565</v>
      </c>
      <c r="S94" s="50"/>
      <c r="T94" s="117">
        <f>T95</f>
        <v>20.444251100000002</v>
      </c>
      <c r="AT94" s="16" t="s">
        <v>85</v>
      </c>
      <c r="AU94" s="16" t="s">
        <v>146</v>
      </c>
      <c r="BK94" s="118">
        <f>BK95</f>
        <v>0</v>
      </c>
    </row>
    <row r="95" spans="2:63" s="11" customFormat="1" ht="25.9" customHeight="1">
      <c r="B95" s="119"/>
      <c r="D95" s="120" t="s">
        <v>85</v>
      </c>
      <c r="E95" s="121" t="s">
        <v>173</v>
      </c>
      <c r="F95" s="121" t="s">
        <v>174</v>
      </c>
      <c r="I95" s="122"/>
      <c r="J95" s="123">
        <f>BK95</f>
        <v>0</v>
      </c>
      <c r="L95" s="119"/>
      <c r="M95" s="124"/>
      <c r="P95" s="125">
        <f>P96+P242+P276+P281+P387+P394+P649+P689</f>
        <v>0</v>
      </c>
      <c r="R95" s="125">
        <f>R96+R242+R276+R281+R387+R394+R649+R689</f>
        <v>103.07873565</v>
      </c>
      <c r="T95" s="126">
        <f>T96+T242+T276+T281+T387+T394+T649+T689</f>
        <v>20.444251100000002</v>
      </c>
      <c r="AR95" s="120" t="s">
        <v>23</v>
      </c>
      <c r="AT95" s="127" t="s">
        <v>85</v>
      </c>
      <c r="AU95" s="127" t="s">
        <v>86</v>
      </c>
      <c r="AY95" s="120" t="s">
        <v>175</v>
      </c>
      <c r="BK95" s="128">
        <f>BK96+BK242+BK276+BK281+BK387+BK394+BK649+BK689</f>
        <v>0</v>
      </c>
    </row>
    <row r="96" spans="2:63" s="11" customFormat="1" ht="22.9" customHeight="1">
      <c r="B96" s="119"/>
      <c r="D96" s="120" t="s">
        <v>85</v>
      </c>
      <c r="E96" s="129" t="s">
        <v>23</v>
      </c>
      <c r="F96" s="129" t="s">
        <v>176</v>
      </c>
      <c r="I96" s="122"/>
      <c r="J96" s="130">
        <f>BK96</f>
        <v>0</v>
      </c>
      <c r="L96" s="119"/>
      <c r="M96" s="124"/>
      <c r="P96" s="125">
        <f>SUM(P97:P241)</f>
        <v>0</v>
      </c>
      <c r="R96" s="125">
        <f>SUM(R97:R241)</f>
        <v>2.500105</v>
      </c>
      <c r="T96" s="126">
        <f>SUM(T97:T241)</f>
        <v>20.421800000000001</v>
      </c>
      <c r="AR96" s="120" t="s">
        <v>23</v>
      </c>
      <c r="AT96" s="127" t="s">
        <v>85</v>
      </c>
      <c r="AU96" s="127" t="s">
        <v>23</v>
      </c>
      <c r="AY96" s="120" t="s">
        <v>175</v>
      </c>
      <c r="BK96" s="128">
        <f>SUM(BK97:BK241)</f>
        <v>0</v>
      </c>
    </row>
    <row r="97" spans="2:65" s="1" customFormat="1" ht="49.15" customHeight="1">
      <c r="B97" s="32"/>
      <c r="C97" s="131" t="s">
        <v>23</v>
      </c>
      <c r="D97" s="131" t="s">
        <v>177</v>
      </c>
      <c r="E97" s="132" t="s">
        <v>1337</v>
      </c>
      <c r="F97" s="133" t="s">
        <v>1338</v>
      </c>
      <c r="G97" s="134" t="s">
        <v>1075</v>
      </c>
      <c r="H97" s="135">
        <v>8.6999999999999993</v>
      </c>
      <c r="I97" s="136"/>
      <c r="J97" s="137">
        <f>ROUND(I97*H97,2)</f>
        <v>0</v>
      </c>
      <c r="K97" s="133" t="s">
        <v>181</v>
      </c>
      <c r="L97" s="32"/>
      <c r="M97" s="138" t="s">
        <v>48</v>
      </c>
      <c r="N97" s="139" t="s">
        <v>57</v>
      </c>
      <c r="P97" s="140">
        <f>O97*H97</f>
        <v>0</v>
      </c>
      <c r="Q97" s="140">
        <v>0</v>
      </c>
      <c r="R97" s="140">
        <f>Q97*H97</f>
        <v>0</v>
      </c>
      <c r="S97" s="140">
        <v>9.8000000000000004E-2</v>
      </c>
      <c r="T97" s="141">
        <f>S97*H97</f>
        <v>0.85259999999999991</v>
      </c>
      <c r="AR97" s="142" t="s">
        <v>210</v>
      </c>
      <c r="AT97" s="142" t="s">
        <v>177</v>
      </c>
      <c r="AU97" s="142" t="s">
        <v>94</v>
      </c>
      <c r="AY97" s="16" t="s">
        <v>175</v>
      </c>
      <c r="BE97" s="143">
        <f>IF(N97="základní",J97,0)</f>
        <v>0</v>
      </c>
      <c r="BF97" s="143">
        <f>IF(N97="snížená",J97,0)</f>
        <v>0</v>
      </c>
      <c r="BG97" s="143">
        <f>IF(N97="zákl. přenesená",J97,0)</f>
        <v>0</v>
      </c>
      <c r="BH97" s="143">
        <f>IF(N97="sníž. přenesená",J97,0)</f>
        <v>0</v>
      </c>
      <c r="BI97" s="143">
        <f>IF(N97="nulová",J97,0)</f>
        <v>0</v>
      </c>
      <c r="BJ97" s="16" t="s">
        <v>23</v>
      </c>
      <c r="BK97" s="143">
        <f>ROUND(I97*H97,2)</f>
        <v>0</v>
      </c>
      <c r="BL97" s="16" t="s">
        <v>210</v>
      </c>
      <c r="BM97" s="142" t="s">
        <v>2242</v>
      </c>
    </row>
    <row r="98" spans="2:65" s="1" customFormat="1" ht="11.25">
      <c r="B98" s="32"/>
      <c r="D98" s="144" t="s">
        <v>183</v>
      </c>
      <c r="F98" s="145" t="s">
        <v>1340</v>
      </c>
      <c r="I98" s="146"/>
      <c r="L98" s="32"/>
      <c r="M98" s="147"/>
      <c r="T98" s="53"/>
      <c r="AT98" s="16" t="s">
        <v>183</v>
      </c>
      <c r="AU98" s="16" t="s">
        <v>94</v>
      </c>
    </row>
    <row r="99" spans="2:65" s="12" customFormat="1" ht="11.25">
      <c r="B99" s="148"/>
      <c r="D99" s="149" t="s">
        <v>185</v>
      </c>
      <c r="E99" s="150" t="s">
        <v>48</v>
      </c>
      <c r="F99" s="151" t="s">
        <v>1724</v>
      </c>
      <c r="H99" s="150" t="s">
        <v>48</v>
      </c>
      <c r="I99" s="152"/>
      <c r="L99" s="148"/>
      <c r="M99" s="153"/>
      <c r="T99" s="154"/>
      <c r="AT99" s="150" t="s">
        <v>185</v>
      </c>
      <c r="AU99" s="150" t="s">
        <v>94</v>
      </c>
      <c r="AV99" s="12" t="s">
        <v>23</v>
      </c>
      <c r="AW99" s="12" t="s">
        <v>46</v>
      </c>
      <c r="AX99" s="12" t="s">
        <v>86</v>
      </c>
      <c r="AY99" s="150" t="s">
        <v>175</v>
      </c>
    </row>
    <row r="100" spans="2:65" s="12" customFormat="1" ht="11.25">
      <c r="B100" s="148"/>
      <c r="D100" s="149" t="s">
        <v>185</v>
      </c>
      <c r="E100" s="150" t="s">
        <v>48</v>
      </c>
      <c r="F100" s="151" t="s">
        <v>2243</v>
      </c>
      <c r="H100" s="150" t="s">
        <v>48</v>
      </c>
      <c r="I100" s="152"/>
      <c r="L100" s="148"/>
      <c r="M100" s="153"/>
      <c r="T100" s="154"/>
      <c r="AT100" s="150" t="s">
        <v>185</v>
      </c>
      <c r="AU100" s="150" t="s">
        <v>94</v>
      </c>
      <c r="AV100" s="12" t="s">
        <v>23</v>
      </c>
      <c r="AW100" s="12" t="s">
        <v>46</v>
      </c>
      <c r="AX100" s="12" t="s">
        <v>86</v>
      </c>
      <c r="AY100" s="150" t="s">
        <v>175</v>
      </c>
    </row>
    <row r="101" spans="2:65" s="13" customFormat="1" ht="11.25">
      <c r="B101" s="155"/>
      <c r="D101" s="149" t="s">
        <v>185</v>
      </c>
      <c r="E101" s="156" t="s">
        <v>48</v>
      </c>
      <c r="F101" s="157" t="s">
        <v>2244</v>
      </c>
      <c r="H101" s="158">
        <v>8.6999999999999993</v>
      </c>
      <c r="I101" s="159"/>
      <c r="L101" s="155"/>
      <c r="M101" s="160"/>
      <c r="T101" s="161"/>
      <c r="AT101" s="156" t="s">
        <v>185</v>
      </c>
      <c r="AU101" s="156" t="s">
        <v>94</v>
      </c>
      <c r="AV101" s="13" t="s">
        <v>94</v>
      </c>
      <c r="AW101" s="13" t="s">
        <v>46</v>
      </c>
      <c r="AX101" s="13" t="s">
        <v>23</v>
      </c>
      <c r="AY101" s="156" t="s">
        <v>175</v>
      </c>
    </row>
    <row r="102" spans="2:65" s="1" customFormat="1" ht="49.15" customHeight="1">
      <c r="B102" s="32"/>
      <c r="C102" s="131" t="s">
        <v>94</v>
      </c>
      <c r="D102" s="131" t="s">
        <v>177</v>
      </c>
      <c r="E102" s="132" t="s">
        <v>2245</v>
      </c>
      <c r="F102" s="133" t="s">
        <v>2246</v>
      </c>
      <c r="G102" s="134" t="s">
        <v>1075</v>
      </c>
      <c r="H102" s="135">
        <v>8.6999999999999993</v>
      </c>
      <c r="I102" s="136"/>
      <c r="J102" s="137">
        <f>ROUND(I102*H102,2)</f>
        <v>0</v>
      </c>
      <c r="K102" s="133" t="s">
        <v>181</v>
      </c>
      <c r="L102" s="32"/>
      <c r="M102" s="138" t="s">
        <v>48</v>
      </c>
      <c r="N102" s="139" t="s">
        <v>57</v>
      </c>
      <c r="P102" s="140">
        <f>O102*H102</f>
        <v>0</v>
      </c>
      <c r="Q102" s="140">
        <v>0</v>
      </c>
      <c r="R102" s="140">
        <f>Q102*H102</f>
        <v>0</v>
      </c>
      <c r="S102" s="140">
        <v>0.316</v>
      </c>
      <c r="T102" s="141">
        <f>S102*H102</f>
        <v>2.7491999999999996</v>
      </c>
      <c r="AR102" s="142" t="s">
        <v>210</v>
      </c>
      <c r="AT102" s="142" t="s">
        <v>177</v>
      </c>
      <c r="AU102" s="142" t="s">
        <v>94</v>
      </c>
      <c r="AY102" s="16" t="s">
        <v>175</v>
      </c>
      <c r="BE102" s="143">
        <f>IF(N102="základní",J102,0)</f>
        <v>0</v>
      </c>
      <c r="BF102" s="143">
        <f>IF(N102="snížená",J102,0)</f>
        <v>0</v>
      </c>
      <c r="BG102" s="143">
        <f>IF(N102="zákl. přenesená",J102,0)</f>
        <v>0</v>
      </c>
      <c r="BH102" s="143">
        <f>IF(N102="sníž. přenesená",J102,0)</f>
        <v>0</v>
      </c>
      <c r="BI102" s="143">
        <f>IF(N102="nulová",J102,0)</f>
        <v>0</v>
      </c>
      <c r="BJ102" s="16" t="s">
        <v>23</v>
      </c>
      <c r="BK102" s="143">
        <f>ROUND(I102*H102,2)</f>
        <v>0</v>
      </c>
      <c r="BL102" s="16" t="s">
        <v>210</v>
      </c>
      <c r="BM102" s="142" t="s">
        <v>2247</v>
      </c>
    </row>
    <row r="103" spans="2:65" s="1" customFormat="1" ht="11.25">
      <c r="B103" s="32"/>
      <c r="D103" s="144" t="s">
        <v>183</v>
      </c>
      <c r="F103" s="145" t="s">
        <v>2248</v>
      </c>
      <c r="I103" s="146"/>
      <c r="L103" s="32"/>
      <c r="M103" s="147"/>
      <c r="T103" s="53"/>
      <c r="AT103" s="16" t="s">
        <v>183</v>
      </c>
      <c r="AU103" s="16" t="s">
        <v>94</v>
      </c>
    </row>
    <row r="104" spans="2:65" s="12" customFormat="1" ht="11.25">
      <c r="B104" s="148"/>
      <c r="D104" s="149" t="s">
        <v>185</v>
      </c>
      <c r="E104" s="150" t="s">
        <v>48</v>
      </c>
      <c r="F104" s="151" t="s">
        <v>1724</v>
      </c>
      <c r="H104" s="150" t="s">
        <v>48</v>
      </c>
      <c r="I104" s="152"/>
      <c r="L104" s="148"/>
      <c r="M104" s="153"/>
      <c r="T104" s="154"/>
      <c r="AT104" s="150" t="s">
        <v>185</v>
      </c>
      <c r="AU104" s="150" t="s">
        <v>94</v>
      </c>
      <c r="AV104" s="12" t="s">
        <v>23</v>
      </c>
      <c r="AW104" s="12" t="s">
        <v>46</v>
      </c>
      <c r="AX104" s="12" t="s">
        <v>86</v>
      </c>
      <c r="AY104" s="150" t="s">
        <v>175</v>
      </c>
    </row>
    <row r="105" spans="2:65" s="12" customFormat="1" ht="11.25">
      <c r="B105" s="148"/>
      <c r="D105" s="149" t="s">
        <v>185</v>
      </c>
      <c r="E105" s="150" t="s">
        <v>48</v>
      </c>
      <c r="F105" s="151" t="s">
        <v>2243</v>
      </c>
      <c r="H105" s="150" t="s">
        <v>48</v>
      </c>
      <c r="I105" s="152"/>
      <c r="L105" s="148"/>
      <c r="M105" s="153"/>
      <c r="T105" s="154"/>
      <c r="AT105" s="150" t="s">
        <v>185</v>
      </c>
      <c r="AU105" s="150" t="s">
        <v>94</v>
      </c>
      <c r="AV105" s="12" t="s">
        <v>23</v>
      </c>
      <c r="AW105" s="12" t="s">
        <v>46</v>
      </c>
      <c r="AX105" s="12" t="s">
        <v>86</v>
      </c>
      <c r="AY105" s="150" t="s">
        <v>175</v>
      </c>
    </row>
    <row r="106" spans="2:65" s="13" customFormat="1" ht="11.25">
      <c r="B106" s="155"/>
      <c r="D106" s="149" t="s">
        <v>185</v>
      </c>
      <c r="E106" s="156" t="s">
        <v>48</v>
      </c>
      <c r="F106" s="157" t="s">
        <v>2244</v>
      </c>
      <c r="H106" s="158">
        <v>8.6999999999999993</v>
      </c>
      <c r="I106" s="159"/>
      <c r="L106" s="155"/>
      <c r="M106" s="160"/>
      <c r="T106" s="161"/>
      <c r="AT106" s="156" t="s">
        <v>185</v>
      </c>
      <c r="AU106" s="156" t="s">
        <v>94</v>
      </c>
      <c r="AV106" s="13" t="s">
        <v>94</v>
      </c>
      <c r="AW106" s="13" t="s">
        <v>46</v>
      </c>
      <c r="AX106" s="13" t="s">
        <v>23</v>
      </c>
      <c r="AY106" s="156" t="s">
        <v>175</v>
      </c>
    </row>
    <row r="107" spans="2:65" s="1" customFormat="1" ht="44.25" customHeight="1">
      <c r="B107" s="32"/>
      <c r="C107" s="131" t="s">
        <v>230</v>
      </c>
      <c r="D107" s="131" t="s">
        <v>177</v>
      </c>
      <c r="E107" s="132" t="s">
        <v>1752</v>
      </c>
      <c r="F107" s="133" t="s">
        <v>1753</v>
      </c>
      <c r="G107" s="134" t="s">
        <v>295</v>
      </c>
      <c r="H107" s="135">
        <v>58</v>
      </c>
      <c r="I107" s="136"/>
      <c r="J107" s="137">
        <f>ROUND(I107*H107,2)</f>
        <v>0</v>
      </c>
      <c r="K107" s="133" t="s">
        <v>181</v>
      </c>
      <c r="L107" s="32"/>
      <c r="M107" s="138" t="s">
        <v>48</v>
      </c>
      <c r="N107" s="139" t="s">
        <v>57</v>
      </c>
      <c r="P107" s="140">
        <f>O107*H107</f>
        <v>0</v>
      </c>
      <c r="Q107" s="140">
        <v>0</v>
      </c>
      <c r="R107" s="140">
        <f>Q107*H107</f>
        <v>0</v>
      </c>
      <c r="S107" s="140">
        <v>0.28999999999999998</v>
      </c>
      <c r="T107" s="141">
        <f>S107*H107</f>
        <v>16.82</v>
      </c>
      <c r="AR107" s="142" t="s">
        <v>210</v>
      </c>
      <c r="AT107" s="142" t="s">
        <v>177</v>
      </c>
      <c r="AU107" s="142" t="s">
        <v>94</v>
      </c>
      <c r="AY107" s="16" t="s">
        <v>175</v>
      </c>
      <c r="BE107" s="143">
        <f>IF(N107="základní",J107,0)</f>
        <v>0</v>
      </c>
      <c r="BF107" s="143">
        <f>IF(N107="snížená",J107,0)</f>
        <v>0</v>
      </c>
      <c r="BG107" s="143">
        <f>IF(N107="zákl. přenesená",J107,0)</f>
        <v>0</v>
      </c>
      <c r="BH107" s="143">
        <f>IF(N107="sníž. přenesená",J107,0)</f>
        <v>0</v>
      </c>
      <c r="BI107" s="143">
        <f>IF(N107="nulová",J107,0)</f>
        <v>0</v>
      </c>
      <c r="BJ107" s="16" t="s">
        <v>23</v>
      </c>
      <c r="BK107" s="143">
        <f>ROUND(I107*H107,2)</f>
        <v>0</v>
      </c>
      <c r="BL107" s="16" t="s">
        <v>210</v>
      </c>
      <c r="BM107" s="142" t="s">
        <v>2249</v>
      </c>
    </row>
    <row r="108" spans="2:65" s="1" customFormat="1" ht="11.25">
      <c r="B108" s="32"/>
      <c r="D108" s="144" t="s">
        <v>183</v>
      </c>
      <c r="F108" s="145" t="s">
        <v>1755</v>
      </c>
      <c r="I108" s="146"/>
      <c r="L108" s="32"/>
      <c r="M108" s="147"/>
      <c r="T108" s="53"/>
      <c r="AT108" s="16" t="s">
        <v>183</v>
      </c>
      <c r="AU108" s="16" t="s">
        <v>94</v>
      </c>
    </row>
    <row r="109" spans="2:65" s="12" customFormat="1" ht="11.25">
      <c r="B109" s="148"/>
      <c r="D109" s="149" t="s">
        <v>185</v>
      </c>
      <c r="E109" s="150" t="s">
        <v>48</v>
      </c>
      <c r="F109" s="151" t="s">
        <v>1724</v>
      </c>
      <c r="H109" s="150" t="s">
        <v>48</v>
      </c>
      <c r="I109" s="152"/>
      <c r="L109" s="148"/>
      <c r="M109" s="153"/>
      <c r="T109" s="154"/>
      <c r="AT109" s="150" t="s">
        <v>185</v>
      </c>
      <c r="AU109" s="150" t="s">
        <v>94</v>
      </c>
      <c r="AV109" s="12" t="s">
        <v>23</v>
      </c>
      <c r="AW109" s="12" t="s">
        <v>46</v>
      </c>
      <c r="AX109" s="12" t="s">
        <v>86</v>
      </c>
      <c r="AY109" s="150" t="s">
        <v>175</v>
      </c>
    </row>
    <row r="110" spans="2:65" s="12" customFormat="1" ht="11.25">
      <c r="B110" s="148"/>
      <c r="D110" s="149" t="s">
        <v>185</v>
      </c>
      <c r="E110" s="150" t="s">
        <v>48</v>
      </c>
      <c r="F110" s="151" t="s">
        <v>2250</v>
      </c>
      <c r="H110" s="150" t="s">
        <v>48</v>
      </c>
      <c r="I110" s="152"/>
      <c r="L110" s="148"/>
      <c r="M110" s="153"/>
      <c r="T110" s="154"/>
      <c r="AT110" s="150" t="s">
        <v>185</v>
      </c>
      <c r="AU110" s="150" t="s">
        <v>94</v>
      </c>
      <c r="AV110" s="12" t="s">
        <v>23</v>
      </c>
      <c r="AW110" s="12" t="s">
        <v>46</v>
      </c>
      <c r="AX110" s="12" t="s">
        <v>86</v>
      </c>
      <c r="AY110" s="150" t="s">
        <v>175</v>
      </c>
    </row>
    <row r="111" spans="2:65" s="13" customFormat="1" ht="11.25">
      <c r="B111" s="155"/>
      <c r="D111" s="149" t="s">
        <v>185</v>
      </c>
      <c r="E111" s="156" t="s">
        <v>48</v>
      </c>
      <c r="F111" s="157" t="s">
        <v>2251</v>
      </c>
      <c r="H111" s="158">
        <v>58</v>
      </c>
      <c r="I111" s="159"/>
      <c r="L111" s="155"/>
      <c r="M111" s="160"/>
      <c r="T111" s="161"/>
      <c r="AT111" s="156" t="s">
        <v>185</v>
      </c>
      <c r="AU111" s="156" t="s">
        <v>94</v>
      </c>
      <c r="AV111" s="13" t="s">
        <v>94</v>
      </c>
      <c r="AW111" s="13" t="s">
        <v>46</v>
      </c>
      <c r="AX111" s="13" t="s">
        <v>23</v>
      </c>
      <c r="AY111" s="156" t="s">
        <v>175</v>
      </c>
    </row>
    <row r="112" spans="2:65" s="1" customFormat="1" ht="33" customHeight="1">
      <c r="B112" s="32"/>
      <c r="C112" s="131" t="s">
        <v>210</v>
      </c>
      <c r="D112" s="131" t="s">
        <v>177</v>
      </c>
      <c r="E112" s="132" t="s">
        <v>1773</v>
      </c>
      <c r="F112" s="133" t="s">
        <v>1774</v>
      </c>
      <c r="G112" s="134" t="s">
        <v>180</v>
      </c>
      <c r="H112" s="135">
        <v>99.905000000000001</v>
      </c>
      <c r="I112" s="136"/>
      <c r="J112" s="137">
        <f>ROUND(I112*H112,2)</f>
        <v>0</v>
      </c>
      <c r="K112" s="133" t="s">
        <v>181</v>
      </c>
      <c r="L112" s="32"/>
      <c r="M112" s="138" t="s">
        <v>48</v>
      </c>
      <c r="N112" s="139" t="s">
        <v>57</v>
      </c>
      <c r="P112" s="140">
        <f>O112*H112</f>
        <v>0</v>
      </c>
      <c r="Q112" s="140">
        <v>0</v>
      </c>
      <c r="R112" s="140">
        <f>Q112*H112</f>
        <v>0</v>
      </c>
      <c r="S112" s="140">
        <v>0</v>
      </c>
      <c r="T112" s="141">
        <f>S112*H112</f>
        <v>0</v>
      </c>
      <c r="AR112" s="142" t="s">
        <v>210</v>
      </c>
      <c r="AT112" s="142" t="s">
        <v>177</v>
      </c>
      <c r="AU112" s="142" t="s">
        <v>94</v>
      </c>
      <c r="AY112" s="16" t="s">
        <v>175</v>
      </c>
      <c r="BE112" s="143">
        <f>IF(N112="základní",J112,0)</f>
        <v>0</v>
      </c>
      <c r="BF112" s="143">
        <f>IF(N112="snížená",J112,0)</f>
        <v>0</v>
      </c>
      <c r="BG112" s="143">
        <f>IF(N112="zákl. přenesená",J112,0)</f>
        <v>0</v>
      </c>
      <c r="BH112" s="143">
        <f>IF(N112="sníž. přenesená",J112,0)</f>
        <v>0</v>
      </c>
      <c r="BI112" s="143">
        <f>IF(N112="nulová",J112,0)</f>
        <v>0</v>
      </c>
      <c r="BJ112" s="16" t="s">
        <v>23</v>
      </c>
      <c r="BK112" s="143">
        <f>ROUND(I112*H112,2)</f>
        <v>0</v>
      </c>
      <c r="BL112" s="16" t="s">
        <v>210</v>
      </c>
      <c r="BM112" s="142" t="s">
        <v>2252</v>
      </c>
    </row>
    <row r="113" spans="2:65" s="1" customFormat="1" ht="11.25">
      <c r="B113" s="32"/>
      <c r="D113" s="144" t="s">
        <v>183</v>
      </c>
      <c r="F113" s="145" t="s">
        <v>1776</v>
      </c>
      <c r="I113" s="146"/>
      <c r="L113" s="32"/>
      <c r="M113" s="147"/>
      <c r="T113" s="53"/>
      <c r="AT113" s="16" t="s">
        <v>183</v>
      </c>
      <c r="AU113" s="16" t="s">
        <v>94</v>
      </c>
    </row>
    <row r="114" spans="2:65" s="12" customFormat="1" ht="11.25">
      <c r="B114" s="148"/>
      <c r="D114" s="149" t="s">
        <v>185</v>
      </c>
      <c r="E114" s="150" t="s">
        <v>48</v>
      </c>
      <c r="F114" s="151" t="s">
        <v>1724</v>
      </c>
      <c r="H114" s="150" t="s">
        <v>48</v>
      </c>
      <c r="I114" s="152"/>
      <c r="L114" s="148"/>
      <c r="M114" s="153"/>
      <c r="T114" s="154"/>
      <c r="AT114" s="150" t="s">
        <v>185</v>
      </c>
      <c r="AU114" s="150" t="s">
        <v>94</v>
      </c>
      <c r="AV114" s="12" t="s">
        <v>23</v>
      </c>
      <c r="AW114" s="12" t="s">
        <v>46</v>
      </c>
      <c r="AX114" s="12" t="s">
        <v>86</v>
      </c>
      <c r="AY114" s="150" t="s">
        <v>175</v>
      </c>
    </row>
    <row r="115" spans="2:65" s="12" customFormat="1" ht="11.25">
      <c r="B115" s="148"/>
      <c r="D115" s="149" t="s">
        <v>185</v>
      </c>
      <c r="E115" s="150" t="s">
        <v>48</v>
      </c>
      <c r="F115" s="151" t="s">
        <v>1777</v>
      </c>
      <c r="H115" s="150" t="s">
        <v>48</v>
      </c>
      <c r="I115" s="152"/>
      <c r="L115" s="148"/>
      <c r="M115" s="153"/>
      <c r="T115" s="154"/>
      <c r="AT115" s="150" t="s">
        <v>185</v>
      </c>
      <c r="AU115" s="150" t="s">
        <v>94</v>
      </c>
      <c r="AV115" s="12" t="s">
        <v>23</v>
      </c>
      <c r="AW115" s="12" t="s">
        <v>46</v>
      </c>
      <c r="AX115" s="12" t="s">
        <v>86</v>
      </c>
      <c r="AY115" s="150" t="s">
        <v>175</v>
      </c>
    </row>
    <row r="116" spans="2:65" s="13" customFormat="1" ht="22.5">
      <c r="B116" s="155"/>
      <c r="D116" s="149" t="s">
        <v>185</v>
      </c>
      <c r="E116" s="156" t="s">
        <v>48</v>
      </c>
      <c r="F116" s="157" t="s">
        <v>2253</v>
      </c>
      <c r="H116" s="158">
        <v>99.905000000000001</v>
      </c>
      <c r="I116" s="159"/>
      <c r="L116" s="155"/>
      <c r="M116" s="160"/>
      <c r="T116" s="161"/>
      <c r="AT116" s="156" t="s">
        <v>185</v>
      </c>
      <c r="AU116" s="156" t="s">
        <v>94</v>
      </c>
      <c r="AV116" s="13" t="s">
        <v>94</v>
      </c>
      <c r="AW116" s="13" t="s">
        <v>46</v>
      </c>
      <c r="AX116" s="13" t="s">
        <v>23</v>
      </c>
      <c r="AY116" s="156" t="s">
        <v>175</v>
      </c>
    </row>
    <row r="117" spans="2:65" s="1" customFormat="1" ht="37.9" customHeight="1">
      <c r="B117" s="32"/>
      <c r="C117" s="131" t="s">
        <v>245</v>
      </c>
      <c r="D117" s="131" t="s">
        <v>177</v>
      </c>
      <c r="E117" s="132" t="s">
        <v>2254</v>
      </c>
      <c r="F117" s="133" t="s">
        <v>2255</v>
      </c>
      <c r="G117" s="134" t="s">
        <v>180</v>
      </c>
      <c r="H117" s="135">
        <v>10</v>
      </c>
      <c r="I117" s="136"/>
      <c r="J117" s="137">
        <f>ROUND(I117*H117,2)</f>
        <v>0</v>
      </c>
      <c r="K117" s="133" t="s">
        <v>181</v>
      </c>
      <c r="L117" s="32"/>
      <c r="M117" s="138" t="s">
        <v>48</v>
      </c>
      <c r="N117" s="139" t="s">
        <v>57</v>
      </c>
      <c r="P117" s="140">
        <f>O117*H117</f>
        <v>0</v>
      </c>
      <c r="Q117" s="140">
        <v>0</v>
      </c>
      <c r="R117" s="140">
        <f>Q117*H117</f>
        <v>0</v>
      </c>
      <c r="S117" s="140">
        <v>0</v>
      </c>
      <c r="T117" s="141">
        <f>S117*H117</f>
        <v>0</v>
      </c>
      <c r="AR117" s="142" t="s">
        <v>210</v>
      </c>
      <c r="AT117" s="142" t="s">
        <v>177</v>
      </c>
      <c r="AU117" s="142" t="s">
        <v>94</v>
      </c>
      <c r="AY117" s="16" t="s">
        <v>175</v>
      </c>
      <c r="BE117" s="143">
        <f>IF(N117="základní",J117,0)</f>
        <v>0</v>
      </c>
      <c r="BF117" s="143">
        <f>IF(N117="snížená",J117,0)</f>
        <v>0</v>
      </c>
      <c r="BG117" s="143">
        <f>IF(N117="zákl. přenesená",J117,0)</f>
        <v>0</v>
      </c>
      <c r="BH117" s="143">
        <f>IF(N117="sníž. přenesená",J117,0)</f>
        <v>0</v>
      </c>
      <c r="BI117" s="143">
        <f>IF(N117="nulová",J117,0)</f>
        <v>0</v>
      </c>
      <c r="BJ117" s="16" t="s">
        <v>23</v>
      </c>
      <c r="BK117" s="143">
        <f>ROUND(I117*H117,2)</f>
        <v>0</v>
      </c>
      <c r="BL117" s="16" t="s">
        <v>210</v>
      </c>
      <c r="BM117" s="142" t="s">
        <v>2256</v>
      </c>
    </row>
    <row r="118" spans="2:65" s="1" customFormat="1" ht="11.25">
      <c r="B118" s="32"/>
      <c r="D118" s="144" t="s">
        <v>183</v>
      </c>
      <c r="F118" s="145" t="s">
        <v>2257</v>
      </c>
      <c r="I118" s="146"/>
      <c r="L118" s="32"/>
      <c r="M118" s="147"/>
      <c r="T118" s="53"/>
      <c r="AT118" s="16" t="s">
        <v>183</v>
      </c>
      <c r="AU118" s="16" t="s">
        <v>94</v>
      </c>
    </row>
    <row r="119" spans="2:65" s="12" customFormat="1" ht="11.25">
      <c r="B119" s="148"/>
      <c r="D119" s="149" t="s">
        <v>185</v>
      </c>
      <c r="E119" s="150" t="s">
        <v>48</v>
      </c>
      <c r="F119" s="151" t="s">
        <v>1724</v>
      </c>
      <c r="H119" s="150" t="s">
        <v>48</v>
      </c>
      <c r="I119" s="152"/>
      <c r="L119" s="148"/>
      <c r="M119" s="153"/>
      <c r="T119" s="154"/>
      <c r="AT119" s="150" t="s">
        <v>185</v>
      </c>
      <c r="AU119" s="150" t="s">
        <v>94</v>
      </c>
      <c r="AV119" s="12" t="s">
        <v>23</v>
      </c>
      <c r="AW119" s="12" t="s">
        <v>46</v>
      </c>
      <c r="AX119" s="12" t="s">
        <v>86</v>
      </c>
      <c r="AY119" s="150" t="s">
        <v>175</v>
      </c>
    </row>
    <row r="120" spans="2:65" s="13" customFormat="1" ht="11.25">
      <c r="B120" s="155"/>
      <c r="D120" s="149" t="s">
        <v>185</v>
      </c>
      <c r="E120" s="156" t="s">
        <v>48</v>
      </c>
      <c r="F120" s="157" t="s">
        <v>28</v>
      </c>
      <c r="H120" s="158">
        <v>10</v>
      </c>
      <c r="I120" s="159"/>
      <c r="L120" s="155"/>
      <c r="M120" s="160"/>
      <c r="T120" s="161"/>
      <c r="AT120" s="156" t="s">
        <v>185</v>
      </c>
      <c r="AU120" s="156" t="s">
        <v>94</v>
      </c>
      <c r="AV120" s="13" t="s">
        <v>94</v>
      </c>
      <c r="AW120" s="13" t="s">
        <v>46</v>
      </c>
      <c r="AX120" s="13" t="s">
        <v>23</v>
      </c>
      <c r="AY120" s="156" t="s">
        <v>175</v>
      </c>
    </row>
    <row r="121" spans="2:65" s="1" customFormat="1" ht="44.25" customHeight="1">
      <c r="B121" s="32"/>
      <c r="C121" s="131" t="s">
        <v>253</v>
      </c>
      <c r="D121" s="131" t="s">
        <v>177</v>
      </c>
      <c r="E121" s="132" t="s">
        <v>2258</v>
      </c>
      <c r="F121" s="133" t="s">
        <v>2259</v>
      </c>
      <c r="G121" s="134" t="s">
        <v>180</v>
      </c>
      <c r="H121" s="135">
        <v>6.4</v>
      </c>
      <c r="I121" s="136"/>
      <c r="J121" s="137">
        <f>ROUND(I121*H121,2)</f>
        <v>0</v>
      </c>
      <c r="K121" s="133" t="s">
        <v>181</v>
      </c>
      <c r="L121" s="32"/>
      <c r="M121" s="138" t="s">
        <v>48</v>
      </c>
      <c r="N121" s="139" t="s">
        <v>57</v>
      </c>
      <c r="P121" s="140">
        <f>O121*H121</f>
        <v>0</v>
      </c>
      <c r="Q121" s="140">
        <v>0</v>
      </c>
      <c r="R121" s="140">
        <f>Q121*H121</f>
        <v>0</v>
      </c>
      <c r="S121" s="140">
        <v>0</v>
      </c>
      <c r="T121" s="141">
        <f>S121*H121</f>
        <v>0</v>
      </c>
      <c r="AR121" s="142" t="s">
        <v>210</v>
      </c>
      <c r="AT121" s="142" t="s">
        <v>177</v>
      </c>
      <c r="AU121" s="142" t="s">
        <v>94</v>
      </c>
      <c r="AY121" s="16" t="s">
        <v>175</v>
      </c>
      <c r="BE121" s="143">
        <f>IF(N121="základní",J121,0)</f>
        <v>0</v>
      </c>
      <c r="BF121" s="143">
        <f>IF(N121="snížená",J121,0)</f>
        <v>0</v>
      </c>
      <c r="BG121" s="143">
        <f>IF(N121="zákl. přenesená",J121,0)</f>
        <v>0</v>
      </c>
      <c r="BH121" s="143">
        <f>IF(N121="sníž. přenesená",J121,0)</f>
        <v>0</v>
      </c>
      <c r="BI121" s="143">
        <f>IF(N121="nulová",J121,0)</f>
        <v>0</v>
      </c>
      <c r="BJ121" s="16" t="s">
        <v>23</v>
      </c>
      <c r="BK121" s="143">
        <f>ROUND(I121*H121,2)</f>
        <v>0</v>
      </c>
      <c r="BL121" s="16" t="s">
        <v>210</v>
      </c>
      <c r="BM121" s="142" t="s">
        <v>2260</v>
      </c>
    </row>
    <row r="122" spans="2:65" s="1" customFormat="1" ht="11.25">
      <c r="B122" s="32"/>
      <c r="D122" s="144" t="s">
        <v>183</v>
      </c>
      <c r="F122" s="145" t="s">
        <v>2261</v>
      </c>
      <c r="I122" s="146"/>
      <c r="L122" s="32"/>
      <c r="M122" s="147"/>
      <c r="T122" s="53"/>
      <c r="AT122" s="16" t="s">
        <v>183</v>
      </c>
      <c r="AU122" s="16" t="s">
        <v>94</v>
      </c>
    </row>
    <row r="123" spans="2:65" s="12" customFormat="1" ht="11.25">
      <c r="B123" s="148"/>
      <c r="D123" s="149" t="s">
        <v>185</v>
      </c>
      <c r="E123" s="150" t="s">
        <v>48</v>
      </c>
      <c r="F123" s="151" t="s">
        <v>1724</v>
      </c>
      <c r="H123" s="150" t="s">
        <v>48</v>
      </c>
      <c r="I123" s="152"/>
      <c r="L123" s="148"/>
      <c r="M123" s="153"/>
      <c r="T123" s="154"/>
      <c r="AT123" s="150" t="s">
        <v>185</v>
      </c>
      <c r="AU123" s="150" t="s">
        <v>94</v>
      </c>
      <c r="AV123" s="12" t="s">
        <v>23</v>
      </c>
      <c r="AW123" s="12" t="s">
        <v>46</v>
      </c>
      <c r="AX123" s="12" t="s">
        <v>86</v>
      </c>
      <c r="AY123" s="150" t="s">
        <v>175</v>
      </c>
    </row>
    <row r="124" spans="2:65" s="12" customFormat="1" ht="11.25">
      <c r="B124" s="148"/>
      <c r="D124" s="149" t="s">
        <v>185</v>
      </c>
      <c r="E124" s="150" t="s">
        <v>48</v>
      </c>
      <c r="F124" s="151" t="s">
        <v>2262</v>
      </c>
      <c r="H124" s="150" t="s">
        <v>48</v>
      </c>
      <c r="I124" s="152"/>
      <c r="L124" s="148"/>
      <c r="M124" s="153"/>
      <c r="T124" s="154"/>
      <c r="AT124" s="150" t="s">
        <v>185</v>
      </c>
      <c r="AU124" s="150" t="s">
        <v>94</v>
      </c>
      <c r="AV124" s="12" t="s">
        <v>23</v>
      </c>
      <c r="AW124" s="12" t="s">
        <v>46</v>
      </c>
      <c r="AX124" s="12" t="s">
        <v>86</v>
      </c>
      <c r="AY124" s="150" t="s">
        <v>175</v>
      </c>
    </row>
    <row r="125" spans="2:65" s="13" customFormat="1" ht="11.25">
      <c r="B125" s="155"/>
      <c r="D125" s="149" t="s">
        <v>185</v>
      </c>
      <c r="E125" s="156" t="s">
        <v>48</v>
      </c>
      <c r="F125" s="157" t="s">
        <v>2263</v>
      </c>
      <c r="H125" s="158">
        <v>6.4</v>
      </c>
      <c r="I125" s="159"/>
      <c r="L125" s="155"/>
      <c r="M125" s="160"/>
      <c r="T125" s="161"/>
      <c r="AT125" s="156" t="s">
        <v>185</v>
      </c>
      <c r="AU125" s="156" t="s">
        <v>94</v>
      </c>
      <c r="AV125" s="13" t="s">
        <v>94</v>
      </c>
      <c r="AW125" s="13" t="s">
        <v>46</v>
      </c>
      <c r="AX125" s="13" t="s">
        <v>23</v>
      </c>
      <c r="AY125" s="156" t="s">
        <v>175</v>
      </c>
    </row>
    <row r="126" spans="2:65" s="1" customFormat="1" ht="49.15" customHeight="1">
      <c r="B126" s="32"/>
      <c r="C126" s="131" t="s">
        <v>258</v>
      </c>
      <c r="D126" s="131" t="s">
        <v>177</v>
      </c>
      <c r="E126" s="132" t="s">
        <v>1785</v>
      </c>
      <c r="F126" s="133" t="s">
        <v>1786</v>
      </c>
      <c r="G126" s="134" t="s">
        <v>180</v>
      </c>
      <c r="H126" s="135">
        <v>56.25</v>
      </c>
      <c r="I126" s="136"/>
      <c r="J126" s="137">
        <f>ROUND(I126*H126,2)</f>
        <v>0</v>
      </c>
      <c r="K126" s="133" t="s">
        <v>181</v>
      </c>
      <c r="L126" s="32"/>
      <c r="M126" s="138" t="s">
        <v>48</v>
      </c>
      <c r="N126" s="139" t="s">
        <v>57</v>
      </c>
      <c r="P126" s="140">
        <f>O126*H126</f>
        <v>0</v>
      </c>
      <c r="Q126" s="140">
        <v>0</v>
      </c>
      <c r="R126" s="140">
        <f>Q126*H126</f>
        <v>0</v>
      </c>
      <c r="S126" s="140">
        <v>0</v>
      </c>
      <c r="T126" s="141">
        <f>S126*H126</f>
        <v>0</v>
      </c>
      <c r="AR126" s="142" t="s">
        <v>210</v>
      </c>
      <c r="AT126" s="142" t="s">
        <v>177</v>
      </c>
      <c r="AU126" s="142" t="s">
        <v>94</v>
      </c>
      <c r="AY126" s="16" t="s">
        <v>175</v>
      </c>
      <c r="BE126" s="143">
        <f>IF(N126="základní",J126,0)</f>
        <v>0</v>
      </c>
      <c r="BF126" s="143">
        <f>IF(N126="snížená",J126,0)</f>
        <v>0</v>
      </c>
      <c r="BG126" s="143">
        <f>IF(N126="zákl. přenesená",J126,0)</f>
        <v>0</v>
      </c>
      <c r="BH126" s="143">
        <f>IF(N126="sníž. přenesená",J126,0)</f>
        <v>0</v>
      </c>
      <c r="BI126" s="143">
        <f>IF(N126="nulová",J126,0)</f>
        <v>0</v>
      </c>
      <c r="BJ126" s="16" t="s">
        <v>23</v>
      </c>
      <c r="BK126" s="143">
        <f>ROUND(I126*H126,2)</f>
        <v>0</v>
      </c>
      <c r="BL126" s="16" t="s">
        <v>210</v>
      </c>
      <c r="BM126" s="142" t="s">
        <v>2264</v>
      </c>
    </row>
    <row r="127" spans="2:65" s="1" customFormat="1" ht="11.25">
      <c r="B127" s="32"/>
      <c r="D127" s="144" t="s">
        <v>183</v>
      </c>
      <c r="F127" s="145" t="s">
        <v>1788</v>
      </c>
      <c r="I127" s="146"/>
      <c r="L127" s="32"/>
      <c r="M127" s="147"/>
      <c r="T127" s="53"/>
      <c r="AT127" s="16" t="s">
        <v>183</v>
      </c>
      <c r="AU127" s="16" t="s">
        <v>94</v>
      </c>
    </row>
    <row r="128" spans="2:65" s="12" customFormat="1" ht="11.25">
      <c r="B128" s="148"/>
      <c r="D128" s="149" t="s">
        <v>185</v>
      </c>
      <c r="E128" s="150" t="s">
        <v>48</v>
      </c>
      <c r="F128" s="151" t="s">
        <v>1724</v>
      </c>
      <c r="H128" s="150" t="s">
        <v>48</v>
      </c>
      <c r="I128" s="152"/>
      <c r="L128" s="148"/>
      <c r="M128" s="153"/>
      <c r="T128" s="154"/>
      <c r="AT128" s="150" t="s">
        <v>185</v>
      </c>
      <c r="AU128" s="150" t="s">
        <v>94</v>
      </c>
      <c r="AV128" s="12" t="s">
        <v>23</v>
      </c>
      <c r="AW128" s="12" t="s">
        <v>46</v>
      </c>
      <c r="AX128" s="12" t="s">
        <v>86</v>
      </c>
      <c r="AY128" s="150" t="s">
        <v>175</v>
      </c>
    </row>
    <row r="129" spans="2:65" s="12" customFormat="1" ht="11.25">
      <c r="B129" s="148"/>
      <c r="D129" s="149" t="s">
        <v>185</v>
      </c>
      <c r="E129" s="150" t="s">
        <v>48</v>
      </c>
      <c r="F129" s="151" t="s">
        <v>2265</v>
      </c>
      <c r="H129" s="150" t="s">
        <v>48</v>
      </c>
      <c r="I129" s="152"/>
      <c r="L129" s="148"/>
      <c r="M129" s="153"/>
      <c r="T129" s="154"/>
      <c r="AT129" s="150" t="s">
        <v>185</v>
      </c>
      <c r="AU129" s="150" t="s">
        <v>94</v>
      </c>
      <c r="AV129" s="12" t="s">
        <v>23</v>
      </c>
      <c r="AW129" s="12" t="s">
        <v>46</v>
      </c>
      <c r="AX129" s="12" t="s">
        <v>86</v>
      </c>
      <c r="AY129" s="150" t="s">
        <v>175</v>
      </c>
    </row>
    <row r="130" spans="2:65" s="13" customFormat="1" ht="11.25">
      <c r="B130" s="155"/>
      <c r="D130" s="149" t="s">
        <v>185</v>
      </c>
      <c r="E130" s="156" t="s">
        <v>48</v>
      </c>
      <c r="F130" s="157" t="s">
        <v>2266</v>
      </c>
      <c r="H130" s="158">
        <v>56.25</v>
      </c>
      <c r="I130" s="159"/>
      <c r="L130" s="155"/>
      <c r="M130" s="160"/>
      <c r="T130" s="161"/>
      <c r="AT130" s="156" t="s">
        <v>185</v>
      </c>
      <c r="AU130" s="156" t="s">
        <v>94</v>
      </c>
      <c r="AV130" s="13" t="s">
        <v>94</v>
      </c>
      <c r="AW130" s="13" t="s">
        <v>46</v>
      </c>
      <c r="AX130" s="13" t="s">
        <v>23</v>
      </c>
      <c r="AY130" s="156" t="s">
        <v>175</v>
      </c>
    </row>
    <row r="131" spans="2:65" s="1" customFormat="1" ht="66.75" customHeight="1">
      <c r="B131" s="32"/>
      <c r="C131" s="131" t="s">
        <v>262</v>
      </c>
      <c r="D131" s="131" t="s">
        <v>177</v>
      </c>
      <c r="E131" s="132" t="s">
        <v>1800</v>
      </c>
      <c r="F131" s="133" t="s">
        <v>1801</v>
      </c>
      <c r="G131" s="134" t="s">
        <v>180</v>
      </c>
      <c r="H131" s="135">
        <v>56.25</v>
      </c>
      <c r="I131" s="136"/>
      <c r="J131" s="137">
        <f>ROUND(I131*H131,2)</f>
        <v>0</v>
      </c>
      <c r="K131" s="133" t="s">
        <v>181</v>
      </c>
      <c r="L131" s="32"/>
      <c r="M131" s="138" t="s">
        <v>48</v>
      </c>
      <c r="N131" s="139" t="s">
        <v>57</v>
      </c>
      <c r="P131" s="140">
        <f>O131*H131</f>
        <v>0</v>
      </c>
      <c r="Q131" s="140">
        <v>0</v>
      </c>
      <c r="R131" s="140">
        <f>Q131*H131</f>
        <v>0</v>
      </c>
      <c r="S131" s="140">
        <v>0</v>
      </c>
      <c r="T131" s="141">
        <f>S131*H131</f>
        <v>0</v>
      </c>
      <c r="AR131" s="142" t="s">
        <v>210</v>
      </c>
      <c r="AT131" s="142" t="s">
        <v>177</v>
      </c>
      <c r="AU131" s="142" t="s">
        <v>94</v>
      </c>
      <c r="AY131" s="16" t="s">
        <v>175</v>
      </c>
      <c r="BE131" s="143">
        <f>IF(N131="základní",J131,0)</f>
        <v>0</v>
      </c>
      <c r="BF131" s="143">
        <f>IF(N131="snížená",J131,0)</f>
        <v>0</v>
      </c>
      <c r="BG131" s="143">
        <f>IF(N131="zákl. přenesená",J131,0)</f>
        <v>0</v>
      </c>
      <c r="BH131" s="143">
        <f>IF(N131="sníž. přenesená",J131,0)</f>
        <v>0</v>
      </c>
      <c r="BI131" s="143">
        <f>IF(N131="nulová",J131,0)</f>
        <v>0</v>
      </c>
      <c r="BJ131" s="16" t="s">
        <v>23</v>
      </c>
      <c r="BK131" s="143">
        <f>ROUND(I131*H131,2)</f>
        <v>0</v>
      </c>
      <c r="BL131" s="16" t="s">
        <v>210</v>
      </c>
      <c r="BM131" s="142" t="s">
        <v>2267</v>
      </c>
    </row>
    <row r="132" spans="2:65" s="1" customFormat="1" ht="11.25">
      <c r="B132" s="32"/>
      <c r="D132" s="144" t="s">
        <v>183</v>
      </c>
      <c r="F132" s="145" t="s">
        <v>1803</v>
      </c>
      <c r="I132" s="146"/>
      <c r="L132" s="32"/>
      <c r="M132" s="147"/>
      <c r="T132" s="53"/>
      <c r="AT132" s="16" t="s">
        <v>183</v>
      </c>
      <c r="AU132" s="16" t="s">
        <v>94</v>
      </c>
    </row>
    <row r="133" spans="2:65" s="12" customFormat="1" ht="11.25">
      <c r="B133" s="148"/>
      <c r="D133" s="149" t="s">
        <v>185</v>
      </c>
      <c r="E133" s="150" t="s">
        <v>48</v>
      </c>
      <c r="F133" s="151" t="s">
        <v>1724</v>
      </c>
      <c r="H133" s="150" t="s">
        <v>48</v>
      </c>
      <c r="I133" s="152"/>
      <c r="L133" s="148"/>
      <c r="M133" s="153"/>
      <c r="T133" s="154"/>
      <c r="AT133" s="150" t="s">
        <v>185</v>
      </c>
      <c r="AU133" s="150" t="s">
        <v>94</v>
      </c>
      <c r="AV133" s="12" t="s">
        <v>23</v>
      </c>
      <c r="AW133" s="12" t="s">
        <v>46</v>
      </c>
      <c r="AX133" s="12" t="s">
        <v>86</v>
      </c>
      <c r="AY133" s="150" t="s">
        <v>175</v>
      </c>
    </row>
    <row r="134" spans="2:65" s="12" customFormat="1" ht="11.25">
      <c r="B134" s="148"/>
      <c r="D134" s="149" t="s">
        <v>185</v>
      </c>
      <c r="E134" s="150" t="s">
        <v>48</v>
      </c>
      <c r="F134" s="151" t="s">
        <v>2265</v>
      </c>
      <c r="H134" s="150" t="s">
        <v>48</v>
      </c>
      <c r="I134" s="152"/>
      <c r="L134" s="148"/>
      <c r="M134" s="153"/>
      <c r="T134" s="154"/>
      <c r="AT134" s="150" t="s">
        <v>185</v>
      </c>
      <c r="AU134" s="150" t="s">
        <v>94</v>
      </c>
      <c r="AV134" s="12" t="s">
        <v>23</v>
      </c>
      <c r="AW134" s="12" t="s">
        <v>46</v>
      </c>
      <c r="AX134" s="12" t="s">
        <v>86</v>
      </c>
      <c r="AY134" s="150" t="s">
        <v>175</v>
      </c>
    </row>
    <row r="135" spans="2:65" s="13" customFormat="1" ht="11.25">
      <c r="B135" s="155"/>
      <c r="D135" s="149" t="s">
        <v>185</v>
      </c>
      <c r="E135" s="156" t="s">
        <v>48</v>
      </c>
      <c r="F135" s="157" t="s">
        <v>2266</v>
      </c>
      <c r="H135" s="158">
        <v>56.25</v>
      </c>
      <c r="I135" s="159"/>
      <c r="L135" s="155"/>
      <c r="M135" s="160"/>
      <c r="T135" s="161"/>
      <c r="AT135" s="156" t="s">
        <v>185</v>
      </c>
      <c r="AU135" s="156" t="s">
        <v>94</v>
      </c>
      <c r="AV135" s="13" t="s">
        <v>94</v>
      </c>
      <c r="AW135" s="13" t="s">
        <v>46</v>
      </c>
      <c r="AX135" s="13" t="s">
        <v>23</v>
      </c>
      <c r="AY135" s="156" t="s">
        <v>175</v>
      </c>
    </row>
    <row r="136" spans="2:65" s="1" customFormat="1" ht="37.9" customHeight="1">
      <c r="B136" s="32"/>
      <c r="C136" s="131" t="s">
        <v>268</v>
      </c>
      <c r="D136" s="131" t="s">
        <v>177</v>
      </c>
      <c r="E136" s="132" t="s">
        <v>1791</v>
      </c>
      <c r="F136" s="133" t="s">
        <v>1792</v>
      </c>
      <c r="G136" s="134" t="s">
        <v>1075</v>
      </c>
      <c r="H136" s="135">
        <v>75</v>
      </c>
      <c r="I136" s="136"/>
      <c r="J136" s="137">
        <f>ROUND(I136*H136,2)</f>
        <v>0</v>
      </c>
      <c r="K136" s="133" t="s">
        <v>181</v>
      </c>
      <c r="L136" s="32"/>
      <c r="M136" s="138" t="s">
        <v>48</v>
      </c>
      <c r="N136" s="139" t="s">
        <v>57</v>
      </c>
      <c r="P136" s="140">
        <f>O136*H136</f>
        <v>0</v>
      </c>
      <c r="Q136" s="140">
        <v>8.4000000000000003E-4</v>
      </c>
      <c r="R136" s="140">
        <f>Q136*H136</f>
        <v>6.3E-2</v>
      </c>
      <c r="S136" s="140">
        <v>0</v>
      </c>
      <c r="T136" s="141">
        <f>S136*H136</f>
        <v>0</v>
      </c>
      <c r="AR136" s="142" t="s">
        <v>210</v>
      </c>
      <c r="AT136" s="142" t="s">
        <v>177</v>
      </c>
      <c r="AU136" s="142" t="s">
        <v>94</v>
      </c>
      <c r="AY136" s="16" t="s">
        <v>175</v>
      </c>
      <c r="BE136" s="143">
        <f>IF(N136="základní",J136,0)</f>
        <v>0</v>
      </c>
      <c r="BF136" s="143">
        <f>IF(N136="snížená",J136,0)</f>
        <v>0</v>
      </c>
      <c r="BG136" s="143">
        <f>IF(N136="zákl. přenesená",J136,0)</f>
        <v>0</v>
      </c>
      <c r="BH136" s="143">
        <f>IF(N136="sníž. přenesená",J136,0)</f>
        <v>0</v>
      </c>
      <c r="BI136" s="143">
        <f>IF(N136="nulová",J136,0)</f>
        <v>0</v>
      </c>
      <c r="BJ136" s="16" t="s">
        <v>23</v>
      </c>
      <c r="BK136" s="143">
        <f>ROUND(I136*H136,2)</f>
        <v>0</v>
      </c>
      <c r="BL136" s="16" t="s">
        <v>210</v>
      </c>
      <c r="BM136" s="142" t="s">
        <v>2268</v>
      </c>
    </row>
    <row r="137" spans="2:65" s="1" customFormat="1" ht="11.25">
      <c r="B137" s="32"/>
      <c r="D137" s="144" t="s">
        <v>183</v>
      </c>
      <c r="F137" s="145" t="s">
        <v>1794</v>
      </c>
      <c r="I137" s="146"/>
      <c r="L137" s="32"/>
      <c r="M137" s="147"/>
      <c r="T137" s="53"/>
      <c r="AT137" s="16" t="s">
        <v>183</v>
      </c>
      <c r="AU137" s="16" t="s">
        <v>94</v>
      </c>
    </row>
    <row r="138" spans="2:65" s="12" customFormat="1" ht="11.25">
      <c r="B138" s="148"/>
      <c r="D138" s="149" t="s">
        <v>185</v>
      </c>
      <c r="E138" s="150" t="s">
        <v>48</v>
      </c>
      <c r="F138" s="151" t="s">
        <v>1724</v>
      </c>
      <c r="H138" s="150" t="s">
        <v>48</v>
      </c>
      <c r="I138" s="152"/>
      <c r="L138" s="148"/>
      <c r="M138" s="153"/>
      <c r="T138" s="154"/>
      <c r="AT138" s="150" t="s">
        <v>185</v>
      </c>
      <c r="AU138" s="150" t="s">
        <v>94</v>
      </c>
      <c r="AV138" s="12" t="s">
        <v>23</v>
      </c>
      <c r="AW138" s="12" t="s">
        <v>46</v>
      </c>
      <c r="AX138" s="12" t="s">
        <v>86</v>
      </c>
      <c r="AY138" s="150" t="s">
        <v>175</v>
      </c>
    </row>
    <row r="139" spans="2:65" s="13" customFormat="1" ht="11.25">
      <c r="B139" s="155"/>
      <c r="D139" s="149" t="s">
        <v>185</v>
      </c>
      <c r="E139" s="156" t="s">
        <v>48</v>
      </c>
      <c r="F139" s="157" t="s">
        <v>2269</v>
      </c>
      <c r="H139" s="158">
        <v>75</v>
      </c>
      <c r="I139" s="159"/>
      <c r="L139" s="155"/>
      <c r="M139" s="160"/>
      <c r="T139" s="161"/>
      <c r="AT139" s="156" t="s">
        <v>185</v>
      </c>
      <c r="AU139" s="156" t="s">
        <v>94</v>
      </c>
      <c r="AV139" s="13" t="s">
        <v>94</v>
      </c>
      <c r="AW139" s="13" t="s">
        <v>46</v>
      </c>
      <c r="AX139" s="13" t="s">
        <v>23</v>
      </c>
      <c r="AY139" s="156" t="s">
        <v>175</v>
      </c>
    </row>
    <row r="140" spans="2:65" s="1" customFormat="1" ht="44.25" customHeight="1">
      <c r="B140" s="32"/>
      <c r="C140" s="131" t="s">
        <v>28</v>
      </c>
      <c r="D140" s="131" t="s">
        <v>177</v>
      </c>
      <c r="E140" s="132" t="s">
        <v>1796</v>
      </c>
      <c r="F140" s="133" t="s">
        <v>1797</v>
      </c>
      <c r="G140" s="134" t="s">
        <v>1075</v>
      </c>
      <c r="H140" s="135">
        <v>75</v>
      </c>
      <c r="I140" s="136"/>
      <c r="J140" s="137">
        <f>ROUND(I140*H140,2)</f>
        <v>0</v>
      </c>
      <c r="K140" s="133" t="s">
        <v>181</v>
      </c>
      <c r="L140" s="32"/>
      <c r="M140" s="138" t="s">
        <v>48</v>
      </c>
      <c r="N140" s="139" t="s">
        <v>57</v>
      </c>
      <c r="P140" s="140">
        <f>O140*H140</f>
        <v>0</v>
      </c>
      <c r="Q140" s="140">
        <v>0</v>
      </c>
      <c r="R140" s="140">
        <f>Q140*H140</f>
        <v>0</v>
      </c>
      <c r="S140" s="140">
        <v>0</v>
      </c>
      <c r="T140" s="141">
        <f>S140*H140</f>
        <v>0</v>
      </c>
      <c r="AR140" s="142" t="s">
        <v>210</v>
      </c>
      <c r="AT140" s="142" t="s">
        <v>177</v>
      </c>
      <c r="AU140" s="142" t="s">
        <v>94</v>
      </c>
      <c r="AY140" s="16" t="s">
        <v>175</v>
      </c>
      <c r="BE140" s="143">
        <f>IF(N140="základní",J140,0)</f>
        <v>0</v>
      </c>
      <c r="BF140" s="143">
        <f>IF(N140="snížená",J140,0)</f>
        <v>0</v>
      </c>
      <c r="BG140" s="143">
        <f>IF(N140="zákl. přenesená",J140,0)</f>
        <v>0</v>
      </c>
      <c r="BH140" s="143">
        <f>IF(N140="sníž. přenesená",J140,0)</f>
        <v>0</v>
      </c>
      <c r="BI140" s="143">
        <f>IF(N140="nulová",J140,0)</f>
        <v>0</v>
      </c>
      <c r="BJ140" s="16" t="s">
        <v>23</v>
      </c>
      <c r="BK140" s="143">
        <f>ROUND(I140*H140,2)</f>
        <v>0</v>
      </c>
      <c r="BL140" s="16" t="s">
        <v>210</v>
      </c>
      <c r="BM140" s="142" t="s">
        <v>2270</v>
      </c>
    </row>
    <row r="141" spans="2:65" s="1" customFormat="1" ht="11.25">
      <c r="B141" s="32"/>
      <c r="D141" s="144" t="s">
        <v>183</v>
      </c>
      <c r="F141" s="145" t="s">
        <v>1799</v>
      </c>
      <c r="I141" s="146"/>
      <c r="L141" s="32"/>
      <c r="M141" s="147"/>
      <c r="T141" s="53"/>
      <c r="AT141" s="16" t="s">
        <v>183</v>
      </c>
      <c r="AU141" s="16" t="s">
        <v>94</v>
      </c>
    </row>
    <row r="142" spans="2:65" s="12" customFormat="1" ht="11.25">
      <c r="B142" s="148"/>
      <c r="D142" s="149" t="s">
        <v>185</v>
      </c>
      <c r="E142" s="150" t="s">
        <v>48</v>
      </c>
      <c r="F142" s="151" t="s">
        <v>1724</v>
      </c>
      <c r="H142" s="150" t="s">
        <v>48</v>
      </c>
      <c r="I142" s="152"/>
      <c r="L142" s="148"/>
      <c r="M142" s="153"/>
      <c r="T142" s="154"/>
      <c r="AT142" s="150" t="s">
        <v>185</v>
      </c>
      <c r="AU142" s="150" t="s">
        <v>94</v>
      </c>
      <c r="AV142" s="12" t="s">
        <v>23</v>
      </c>
      <c r="AW142" s="12" t="s">
        <v>46</v>
      </c>
      <c r="AX142" s="12" t="s">
        <v>86</v>
      </c>
      <c r="AY142" s="150" t="s">
        <v>175</v>
      </c>
    </row>
    <row r="143" spans="2:65" s="13" customFormat="1" ht="11.25">
      <c r="B143" s="155"/>
      <c r="D143" s="149" t="s">
        <v>185</v>
      </c>
      <c r="E143" s="156" t="s">
        <v>48</v>
      </c>
      <c r="F143" s="157" t="s">
        <v>2269</v>
      </c>
      <c r="H143" s="158">
        <v>75</v>
      </c>
      <c r="I143" s="159"/>
      <c r="L143" s="155"/>
      <c r="M143" s="160"/>
      <c r="T143" s="161"/>
      <c r="AT143" s="156" t="s">
        <v>185</v>
      </c>
      <c r="AU143" s="156" t="s">
        <v>94</v>
      </c>
      <c r="AV143" s="13" t="s">
        <v>94</v>
      </c>
      <c r="AW143" s="13" t="s">
        <v>46</v>
      </c>
      <c r="AX143" s="13" t="s">
        <v>23</v>
      </c>
      <c r="AY143" s="156" t="s">
        <v>175</v>
      </c>
    </row>
    <row r="144" spans="2:65" s="1" customFormat="1" ht="62.65" customHeight="1">
      <c r="B144" s="32"/>
      <c r="C144" s="131" t="s">
        <v>277</v>
      </c>
      <c r="D144" s="131" t="s">
        <v>177</v>
      </c>
      <c r="E144" s="132" t="s">
        <v>2271</v>
      </c>
      <c r="F144" s="133" t="s">
        <v>2272</v>
      </c>
      <c r="G144" s="134" t="s">
        <v>180</v>
      </c>
      <c r="H144" s="135">
        <v>30.35</v>
      </c>
      <c r="I144" s="136"/>
      <c r="J144" s="137">
        <f>ROUND(I144*H144,2)</f>
        <v>0</v>
      </c>
      <c r="K144" s="133" t="s">
        <v>181</v>
      </c>
      <c r="L144" s="32"/>
      <c r="M144" s="138" t="s">
        <v>48</v>
      </c>
      <c r="N144" s="139" t="s">
        <v>57</v>
      </c>
      <c r="P144" s="140">
        <f>O144*H144</f>
        <v>0</v>
      </c>
      <c r="Q144" s="140">
        <v>0</v>
      </c>
      <c r="R144" s="140">
        <f>Q144*H144</f>
        <v>0</v>
      </c>
      <c r="S144" s="140">
        <v>0</v>
      </c>
      <c r="T144" s="141">
        <f>S144*H144</f>
        <v>0</v>
      </c>
      <c r="AR144" s="142" t="s">
        <v>210</v>
      </c>
      <c r="AT144" s="142" t="s">
        <v>177</v>
      </c>
      <c r="AU144" s="142" t="s">
        <v>94</v>
      </c>
      <c r="AY144" s="16" t="s">
        <v>175</v>
      </c>
      <c r="BE144" s="143">
        <f>IF(N144="základní",J144,0)</f>
        <v>0</v>
      </c>
      <c r="BF144" s="143">
        <f>IF(N144="snížená",J144,0)</f>
        <v>0</v>
      </c>
      <c r="BG144" s="143">
        <f>IF(N144="zákl. přenesená",J144,0)</f>
        <v>0</v>
      </c>
      <c r="BH144" s="143">
        <f>IF(N144="sníž. přenesená",J144,0)</f>
        <v>0</v>
      </c>
      <c r="BI144" s="143">
        <f>IF(N144="nulová",J144,0)</f>
        <v>0</v>
      </c>
      <c r="BJ144" s="16" t="s">
        <v>23</v>
      </c>
      <c r="BK144" s="143">
        <f>ROUND(I144*H144,2)</f>
        <v>0</v>
      </c>
      <c r="BL144" s="16" t="s">
        <v>210</v>
      </c>
      <c r="BM144" s="142" t="s">
        <v>2273</v>
      </c>
    </row>
    <row r="145" spans="2:65" s="1" customFormat="1" ht="11.25">
      <c r="B145" s="32"/>
      <c r="D145" s="144" t="s">
        <v>183</v>
      </c>
      <c r="F145" s="145" t="s">
        <v>2274</v>
      </c>
      <c r="I145" s="146"/>
      <c r="L145" s="32"/>
      <c r="M145" s="147"/>
      <c r="T145" s="53"/>
      <c r="AT145" s="16" t="s">
        <v>183</v>
      </c>
      <c r="AU145" s="16" t="s">
        <v>94</v>
      </c>
    </row>
    <row r="146" spans="2:65" s="12" customFormat="1" ht="11.25">
      <c r="B146" s="148"/>
      <c r="D146" s="149" t="s">
        <v>185</v>
      </c>
      <c r="E146" s="150" t="s">
        <v>48</v>
      </c>
      <c r="F146" s="151" t="s">
        <v>1724</v>
      </c>
      <c r="H146" s="150" t="s">
        <v>48</v>
      </c>
      <c r="I146" s="152"/>
      <c r="L146" s="148"/>
      <c r="M146" s="153"/>
      <c r="T146" s="154"/>
      <c r="AT146" s="150" t="s">
        <v>185</v>
      </c>
      <c r="AU146" s="150" t="s">
        <v>94</v>
      </c>
      <c r="AV146" s="12" t="s">
        <v>23</v>
      </c>
      <c r="AW146" s="12" t="s">
        <v>46</v>
      </c>
      <c r="AX146" s="12" t="s">
        <v>86</v>
      </c>
      <c r="AY146" s="150" t="s">
        <v>175</v>
      </c>
    </row>
    <row r="147" spans="2:65" s="12" customFormat="1" ht="11.25">
      <c r="B147" s="148"/>
      <c r="D147" s="149" t="s">
        <v>185</v>
      </c>
      <c r="E147" s="150" t="s">
        <v>48</v>
      </c>
      <c r="F147" s="151" t="s">
        <v>2275</v>
      </c>
      <c r="H147" s="150" t="s">
        <v>48</v>
      </c>
      <c r="I147" s="152"/>
      <c r="L147" s="148"/>
      <c r="M147" s="153"/>
      <c r="T147" s="154"/>
      <c r="AT147" s="150" t="s">
        <v>185</v>
      </c>
      <c r="AU147" s="150" t="s">
        <v>94</v>
      </c>
      <c r="AV147" s="12" t="s">
        <v>23</v>
      </c>
      <c r="AW147" s="12" t="s">
        <v>46</v>
      </c>
      <c r="AX147" s="12" t="s">
        <v>86</v>
      </c>
      <c r="AY147" s="150" t="s">
        <v>175</v>
      </c>
    </row>
    <row r="148" spans="2:65" s="13" customFormat="1" ht="11.25">
      <c r="B148" s="155"/>
      <c r="D148" s="149" t="s">
        <v>185</v>
      </c>
      <c r="E148" s="156" t="s">
        <v>48</v>
      </c>
      <c r="F148" s="157" t="s">
        <v>2276</v>
      </c>
      <c r="H148" s="158">
        <v>30.35</v>
      </c>
      <c r="I148" s="159"/>
      <c r="L148" s="155"/>
      <c r="M148" s="160"/>
      <c r="T148" s="161"/>
      <c r="AT148" s="156" t="s">
        <v>185</v>
      </c>
      <c r="AU148" s="156" t="s">
        <v>94</v>
      </c>
      <c r="AV148" s="13" t="s">
        <v>94</v>
      </c>
      <c r="AW148" s="13" t="s">
        <v>46</v>
      </c>
      <c r="AX148" s="13" t="s">
        <v>23</v>
      </c>
      <c r="AY148" s="156" t="s">
        <v>175</v>
      </c>
    </row>
    <row r="149" spans="2:65" s="1" customFormat="1" ht="62.65" customHeight="1">
      <c r="B149" s="32"/>
      <c r="C149" s="131" t="s">
        <v>281</v>
      </c>
      <c r="D149" s="131" t="s">
        <v>177</v>
      </c>
      <c r="E149" s="132" t="s">
        <v>1804</v>
      </c>
      <c r="F149" s="133" t="s">
        <v>1805</v>
      </c>
      <c r="G149" s="134" t="s">
        <v>180</v>
      </c>
      <c r="H149" s="135">
        <v>108.1</v>
      </c>
      <c r="I149" s="136"/>
      <c r="J149" s="137">
        <f>ROUND(I149*H149,2)</f>
        <v>0</v>
      </c>
      <c r="K149" s="133" t="s">
        <v>181</v>
      </c>
      <c r="L149" s="32"/>
      <c r="M149" s="138" t="s">
        <v>48</v>
      </c>
      <c r="N149" s="139" t="s">
        <v>57</v>
      </c>
      <c r="P149" s="140">
        <f>O149*H149</f>
        <v>0</v>
      </c>
      <c r="Q149" s="140">
        <v>0</v>
      </c>
      <c r="R149" s="140">
        <f>Q149*H149</f>
        <v>0</v>
      </c>
      <c r="S149" s="140">
        <v>0</v>
      </c>
      <c r="T149" s="141">
        <f>S149*H149</f>
        <v>0</v>
      </c>
      <c r="AR149" s="142" t="s">
        <v>210</v>
      </c>
      <c r="AT149" s="142" t="s">
        <v>177</v>
      </c>
      <c r="AU149" s="142" t="s">
        <v>94</v>
      </c>
      <c r="AY149" s="16" t="s">
        <v>175</v>
      </c>
      <c r="BE149" s="143">
        <f>IF(N149="základní",J149,0)</f>
        <v>0</v>
      </c>
      <c r="BF149" s="143">
        <f>IF(N149="snížená",J149,0)</f>
        <v>0</v>
      </c>
      <c r="BG149" s="143">
        <f>IF(N149="zákl. přenesená",J149,0)</f>
        <v>0</v>
      </c>
      <c r="BH149" s="143">
        <f>IF(N149="sníž. přenesená",J149,0)</f>
        <v>0</v>
      </c>
      <c r="BI149" s="143">
        <f>IF(N149="nulová",J149,0)</f>
        <v>0</v>
      </c>
      <c r="BJ149" s="16" t="s">
        <v>23</v>
      </c>
      <c r="BK149" s="143">
        <f>ROUND(I149*H149,2)</f>
        <v>0</v>
      </c>
      <c r="BL149" s="16" t="s">
        <v>210</v>
      </c>
      <c r="BM149" s="142" t="s">
        <v>2277</v>
      </c>
    </row>
    <row r="150" spans="2:65" s="1" customFormat="1" ht="11.25">
      <c r="B150" s="32"/>
      <c r="D150" s="144" t="s">
        <v>183</v>
      </c>
      <c r="F150" s="145" t="s">
        <v>1807</v>
      </c>
      <c r="I150" s="146"/>
      <c r="L150" s="32"/>
      <c r="M150" s="147"/>
      <c r="T150" s="53"/>
      <c r="AT150" s="16" t="s">
        <v>183</v>
      </c>
      <c r="AU150" s="16" t="s">
        <v>94</v>
      </c>
    </row>
    <row r="151" spans="2:65" s="12" customFormat="1" ht="11.25">
      <c r="B151" s="148"/>
      <c r="D151" s="149" t="s">
        <v>185</v>
      </c>
      <c r="E151" s="150" t="s">
        <v>48</v>
      </c>
      <c r="F151" s="151" t="s">
        <v>1724</v>
      </c>
      <c r="H151" s="150" t="s">
        <v>48</v>
      </c>
      <c r="I151" s="152"/>
      <c r="L151" s="148"/>
      <c r="M151" s="153"/>
      <c r="T151" s="154"/>
      <c r="AT151" s="150" t="s">
        <v>185</v>
      </c>
      <c r="AU151" s="150" t="s">
        <v>94</v>
      </c>
      <c r="AV151" s="12" t="s">
        <v>23</v>
      </c>
      <c r="AW151" s="12" t="s">
        <v>46</v>
      </c>
      <c r="AX151" s="12" t="s">
        <v>86</v>
      </c>
      <c r="AY151" s="150" t="s">
        <v>175</v>
      </c>
    </row>
    <row r="152" spans="2:65" s="12" customFormat="1" ht="11.25">
      <c r="B152" s="148"/>
      <c r="D152" s="149" t="s">
        <v>185</v>
      </c>
      <c r="E152" s="150" t="s">
        <v>48</v>
      </c>
      <c r="F152" s="151" t="s">
        <v>2278</v>
      </c>
      <c r="H152" s="150" t="s">
        <v>48</v>
      </c>
      <c r="I152" s="152"/>
      <c r="L152" s="148"/>
      <c r="M152" s="153"/>
      <c r="T152" s="154"/>
      <c r="AT152" s="150" t="s">
        <v>185</v>
      </c>
      <c r="AU152" s="150" t="s">
        <v>94</v>
      </c>
      <c r="AV152" s="12" t="s">
        <v>23</v>
      </c>
      <c r="AW152" s="12" t="s">
        <v>46</v>
      </c>
      <c r="AX152" s="12" t="s">
        <v>86</v>
      </c>
      <c r="AY152" s="150" t="s">
        <v>175</v>
      </c>
    </row>
    <row r="153" spans="2:65" s="13" customFormat="1" ht="11.25">
      <c r="B153" s="155"/>
      <c r="D153" s="149" t="s">
        <v>185</v>
      </c>
      <c r="E153" s="156" t="s">
        <v>48</v>
      </c>
      <c r="F153" s="157" t="s">
        <v>2279</v>
      </c>
      <c r="H153" s="158">
        <v>108.1</v>
      </c>
      <c r="I153" s="159"/>
      <c r="L153" s="155"/>
      <c r="M153" s="160"/>
      <c r="T153" s="161"/>
      <c r="AT153" s="156" t="s">
        <v>185</v>
      </c>
      <c r="AU153" s="156" t="s">
        <v>94</v>
      </c>
      <c r="AV153" s="13" t="s">
        <v>94</v>
      </c>
      <c r="AW153" s="13" t="s">
        <v>46</v>
      </c>
      <c r="AX153" s="13" t="s">
        <v>23</v>
      </c>
      <c r="AY153" s="156" t="s">
        <v>175</v>
      </c>
    </row>
    <row r="154" spans="2:65" s="1" customFormat="1" ht="44.25" customHeight="1">
      <c r="B154" s="32"/>
      <c r="C154" s="131" t="s">
        <v>288</v>
      </c>
      <c r="D154" s="131" t="s">
        <v>177</v>
      </c>
      <c r="E154" s="132" t="s">
        <v>211</v>
      </c>
      <c r="F154" s="133" t="s">
        <v>212</v>
      </c>
      <c r="G154" s="134" t="s">
        <v>213</v>
      </c>
      <c r="H154" s="135">
        <v>183.77</v>
      </c>
      <c r="I154" s="136"/>
      <c r="J154" s="137">
        <f>ROUND(I154*H154,2)</f>
        <v>0</v>
      </c>
      <c r="K154" s="133" t="s">
        <v>181</v>
      </c>
      <c r="L154" s="32"/>
      <c r="M154" s="138" t="s">
        <v>48</v>
      </c>
      <c r="N154" s="139" t="s">
        <v>57</v>
      </c>
      <c r="P154" s="140">
        <f>O154*H154</f>
        <v>0</v>
      </c>
      <c r="Q154" s="140">
        <v>0</v>
      </c>
      <c r="R154" s="140">
        <f>Q154*H154</f>
        <v>0</v>
      </c>
      <c r="S154" s="140">
        <v>0</v>
      </c>
      <c r="T154" s="141">
        <f>S154*H154</f>
        <v>0</v>
      </c>
      <c r="AR154" s="142" t="s">
        <v>210</v>
      </c>
      <c r="AT154" s="142" t="s">
        <v>177</v>
      </c>
      <c r="AU154" s="142" t="s">
        <v>94</v>
      </c>
      <c r="AY154" s="16" t="s">
        <v>175</v>
      </c>
      <c r="BE154" s="143">
        <f>IF(N154="základní",J154,0)</f>
        <v>0</v>
      </c>
      <c r="BF154" s="143">
        <f>IF(N154="snížená",J154,0)</f>
        <v>0</v>
      </c>
      <c r="BG154" s="143">
        <f>IF(N154="zákl. přenesená",J154,0)</f>
        <v>0</v>
      </c>
      <c r="BH154" s="143">
        <f>IF(N154="sníž. přenesená",J154,0)</f>
        <v>0</v>
      </c>
      <c r="BI154" s="143">
        <f>IF(N154="nulová",J154,0)</f>
        <v>0</v>
      </c>
      <c r="BJ154" s="16" t="s">
        <v>23</v>
      </c>
      <c r="BK154" s="143">
        <f>ROUND(I154*H154,2)</f>
        <v>0</v>
      </c>
      <c r="BL154" s="16" t="s">
        <v>210</v>
      </c>
      <c r="BM154" s="142" t="s">
        <v>2280</v>
      </c>
    </row>
    <row r="155" spans="2:65" s="1" customFormat="1" ht="11.25">
      <c r="B155" s="32"/>
      <c r="D155" s="144" t="s">
        <v>183</v>
      </c>
      <c r="F155" s="145" t="s">
        <v>215</v>
      </c>
      <c r="I155" s="146"/>
      <c r="L155" s="32"/>
      <c r="M155" s="147"/>
      <c r="T155" s="53"/>
      <c r="AT155" s="16" t="s">
        <v>183</v>
      </c>
      <c r="AU155" s="16" t="s">
        <v>94</v>
      </c>
    </row>
    <row r="156" spans="2:65" s="12" customFormat="1" ht="11.25">
      <c r="B156" s="148"/>
      <c r="D156" s="149" t="s">
        <v>185</v>
      </c>
      <c r="E156" s="150" t="s">
        <v>48</v>
      </c>
      <c r="F156" s="151" t="s">
        <v>1724</v>
      </c>
      <c r="H156" s="150" t="s">
        <v>48</v>
      </c>
      <c r="I156" s="152"/>
      <c r="L156" s="148"/>
      <c r="M156" s="153"/>
      <c r="T156" s="154"/>
      <c r="AT156" s="150" t="s">
        <v>185</v>
      </c>
      <c r="AU156" s="150" t="s">
        <v>94</v>
      </c>
      <c r="AV156" s="12" t="s">
        <v>23</v>
      </c>
      <c r="AW156" s="12" t="s">
        <v>46</v>
      </c>
      <c r="AX156" s="12" t="s">
        <v>86</v>
      </c>
      <c r="AY156" s="150" t="s">
        <v>175</v>
      </c>
    </row>
    <row r="157" spans="2:65" s="12" customFormat="1" ht="11.25">
      <c r="B157" s="148"/>
      <c r="D157" s="149" t="s">
        <v>185</v>
      </c>
      <c r="E157" s="150" t="s">
        <v>48</v>
      </c>
      <c r="F157" s="151" t="s">
        <v>1811</v>
      </c>
      <c r="H157" s="150" t="s">
        <v>48</v>
      </c>
      <c r="I157" s="152"/>
      <c r="L157" s="148"/>
      <c r="M157" s="153"/>
      <c r="T157" s="154"/>
      <c r="AT157" s="150" t="s">
        <v>185</v>
      </c>
      <c r="AU157" s="150" t="s">
        <v>94</v>
      </c>
      <c r="AV157" s="12" t="s">
        <v>23</v>
      </c>
      <c r="AW157" s="12" t="s">
        <v>46</v>
      </c>
      <c r="AX157" s="12" t="s">
        <v>86</v>
      </c>
      <c r="AY157" s="150" t="s">
        <v>175</v>
      </c>
    </row>
    <row r="158" spans="2:65" s="13" customFormat="1" ht="11.25">
      <c r="B158" s="155"/>
      <c r="D158" s="149" t="s">
        <v>185</v>
      </c>
      <c r="E158" s="156" t="s">
        <v>48</v>
      </c>
      <c r="F158" s="157" t="s">
        <v>2281</v>
      </c>
      <c r="H158" s="158">
        <v>183.77</v>
      </c>
      <c r="I158" s="159"/>
      <c r="L158" s="155"/>
      <c r="M158" s="160"/>
      <c r="T158" s="161"/>
      <c r="AT158" s="156" t="s">
        <v>185</v>
      </c>
      <c r="AU158" s="156" t="s">
        <v>94</v>
      </c>
      <c r="AV158" s="13" t="s">
        <v>94</v>
      </c>
      <c r="AW158" s="13" t="s">
        <v>46</v>
      </c>
      <c r="AX158" s="13" t="s">
        <v>23</v>
      </c>
      <c r="AY158" s="156" t="s">
        <v>175</v>
      </c>
    </row>
    <row r="159" spans="2:65" s="1" customFormat="1" ht="44.25" customHeight="1">
      <c r="B159" s="32"/>
      <c r="C159" s="131" t="s">
        <v>292</v>
      </c>
      <c r="D159" s="131" t="s">
        <v>177</v>
      </c>
      <c r="E159" s="132" t="s">
        <v>1813</v>
      </c>
      <c r="F159" s="133" t="s">
        <v>1814</v>
      </c>
      <c r="G159" s="134" t="s">
        <v>180</v>
      </c>
      <c r="H159" s="135">
        <v>24.48</v>
      </c>
      <c r="I159" s="136"/>
      <c r="J159" s="137">
        <f>ROUND(I159*H159,2)</f>
        <v>0</v>
      </c>
      <c r="K159" s="133" t="s">
        <v>181</v>
      </c>
      <c r="L159" s="32"/>
      <c r="M159" s="138" t="s">
        <v>48</v>
      </c>
      <c r="N159" s="139" t="s">
        <v>57</v>
      </c>
      <c r="P159" s="140">
        <f>O159*H159</f>
        <v>0</v>
      </c>
      <c r="Q159" s="140">
        <v>0</v>
      </c>
      <c r="R159" s="140">
        <f>Q159*H159</f>
        <v>0</v>
      </c>
      <c r="S159" s="140">
        <v>0</v>
      </c>
      <c r="T159" s="141">
        <f>S159*H159</f>
        <v>0</v>
      </c>
      <c r="AR159" s="142" t="s">
        <v>210</v>
      </c>
      <c r="AT159" s="142" t="s">
        <v>177</v>
      </c>
      <c r="AU159" s="142" t="s">
        <v>94</v>
      </c>
      <c r="AY159" s="16" t="s">
        <v>175</v>
      </c>
      <c r="BE159" s="143">
        <f>IF(N159="základní",J159,0)</f>
        <v>0</v>
      </c>
      <c r="BF159" s="143">
        <f>IF(N159="snížená",J159,0)</f>
        <v>0</v>
      </c>
      <c r="BG159" s="143">
        <f>IF(N159="zákl. přenesená",J159,0)</f>
        <v>0</v>
      </c>
      <c r="BH159" s="143">
        <f>IF(N159="sníž. přenesená",J159,0)</f>
        <v>0</v>
      </c>
      <c r="BI159" s="143">
        <f>IF(N159="nulová",J159,0)</f>
        <v>0</v>
      </c>
      <c r="BJ159" s="16" t="s">
        <v>23</v>
      </c>
      <c r="BK159" s="143">
        <f>ROUND(I159*H159,2)</f>
        <v>0</v>
      </c>
      <c r="BL159" s="16" t="s">
        <v>210</v>
      </c>
      <c r="BM159" s="142" t="s">
        <v>2282</v>
      </c>
    </row>
    <row r="160" spans="2:65" s="1" customFormat="1" ht="11.25">
      <c r="B160" s="32"/>
      <c r="D160" s="144" t="s">
        <v>183</v>
      </c>
      <c r="F160" s="145" t="s">
        <v>1816</v>
      </c>
      <c r="I160" s="146"/>
      <c r="L160" s="32"/>
      <c r="M160" s="147"/>
      <c r="T160" s="53"/>
      <c r="AT160" s="16" t="s">
        <v>183</v>
      </c>
      <c r="AU160" s="16" t="s">
        <v>94</v>
      </c>
    </row>
    <row r="161" spans="2:65" s="12" customFormat="1" ht="11.25">
      <c r="B161" s="148"/>
      <c r="D161" s="149" t="s">
        <v>185</v>
      </c>
      <c r="E161" s="150" t="s">
        <v>48</v>
      </c>
      <c r="F161" s="151" t="s">
        <v>1724</v>
      </c>
      <c r="H161" s="150" t="s">
        <v>48</v>
      </c>
      <c r="I161" s="152"/>
      <c r="L161" s="148"/>
      <c r="M161" s="153"/>
      <c r="T161" s="154"/>
      <c r="AT161" s="150" t="s">
        <v>185</v>
      </c>
      <c r="AU161" s="150" t="s">
        <v>94</v>
      </c>
      <c r="AV161" s="12" t="s">
        <v>23</v>
      </c>
      <c r="AW161" s="12" t="s">
        <v>46</v>
      </c>
      <c r="AX161" s="12" t="s">
        <v>86</v>
      </c>
      <c r="AY161" s="150" t="s">
        <v>175</v>
      </c>
    </row>
    <row r="162" spans="2:65" s="12" customFormat="1" ht="11.25">
      <c r="B162" s="148"/>
      <c r="D162" s="149" t="s">
        <v>185</v>
      </c>
      <c r="E162" s="150" t="s">
        <v>48</v>
      </c>
      <c r="F162" s="151" t="s">
        <v>2283</v>
      </c>
      <c r="H162" s="150" t="s">
        <v>48</v>
      </c>
      <c r="I162" s="152"/>
      <c r="L162" s="148"/>
      <c r="M162" s="153"/>
      <c r="T162" s="154"/>
      <c r="AT162" s="150" t="s">
        <v>185</v>
      </c>
      <c r="AU162" s="150" t="s">
        <v>94</v>
      </c>
      <c r="AV162" s="12" t="s">
        <v>23</v>
      </c>
      <c r="AW162" s="12" t="s">
        <v>46</v>
      </c>
      <c r="AX162" s="12" t="s">
        <v>86</v>
      </c>
      <c r="AY162" s="150" t="s">
        <v>175</v>
      </c>
    </row>
    <row r="163" spans="2:65" s="13" customFormat="1" ht="11.25">
      <c r="B163" s="155"/>
      <c r="D163" s="149" t="s">
        <v>185</v>
      </c>
      <c r="E163" s="156" t="s">
        <v>48</v>
      </c>
      <c r="F163" s="157" t="s">
        <v>2284</v>
      </c>
      <c r="H163" s="158">
        <v>24.48</v>
      </c>
      <c r="I163" s="159"/>
      <c r="L163" s="155"/>
      <c r="M163" s="160"/>
      <c r="T163" s="161"/>
      <c r="AT163" s="156" t="s">
        <v>185</v>
      </c>
      <c r="AU163" s="156" t="s">
        <v>94</v>
      </c>
      <c r="AV163" s="13" t="s">
        <v>94</v>
      </c>
      <c r="AW163" s="13" t="s">
        <v>46</v>
      </c>
      <c r="AX163" s="13" t="s">
        <v>23</v>
      </c>
      <c r="AY163" s="156" t="s">
        <v>175</v>
      </c>
    </row>
    <row r="164" spans="2:65" s="1" customFormat="1" ht="24.2" customHeight="1">
      <c r="B164" s="32"/>
      <c r="C164" s="131" t="s">
        <v>8</v>
      </c>
      <c r="D164" s="131" t="s">
        <v>177</v>
      </c>
      <c r="E164" s="132" t="s">
        <v>2285</v>
      </c>
      <c r="F164" s="133" t="s">
        <v>2286</v>
      </c>
      <c r="G164" s="134" t="s">
        <v>1075</v>
      </c>
      <c r="H164" s="135">
        <v>65</v>
      </c>
      <c r="I164" s="136"/>
      <c r="J164" s="137">
        <f>ROUND(I164*H164,2)</f>
        <v>0</v>
      </c>
      <c r="K164" s="133" t="s">
        <v>181</v>
      </c>
      <c r="L164" s="32"/>
      <c r="M164" s="138" t="s">
        <v>48</v>
      </c>
      <c r="N164" s="139" t="s">
        <v>57</v>
      </c>
      <c r="P164" s="140">
        <f>O164*H164</f>
        <v>0</v>
      </c>
      <c r="Q164" s="140">
        <v>0</v>
      </c>
      <c r="R164" s="140">
        <f>Q164*H164</f>
        <v>0</v>
      </c>
      <c r="S164" s="140">
        <v>0</v>
      </c>
      <c r="T164" s="141">
        <f>S164*H164</f>
        <v>0</v>
      </c>
      <c r="AR164" s="142" t="s">
        <v>210</v>
      </c>
      <c r="AT164" s="142" t="s">
        <v>177</v>
      </c>
      <c r="AU164" s="142" t="s">
        <v>94</v>
      </c>
      <c r="AY164" s="16" t="s">
        <v>175</v>
      </c>
      <c r="BE164" s="143">
        <f>IF(N164="základní",J164,0)</f>
        <v>0</v>
      </c>
      <c r="BF164" s="143">
        <f>IF(N164="snížená",J164,0)</f>
        <v>0</v>
      </c>
      <c r="BG164" s="143">
        <f>IF(N164="zákl. přenesená",J164,0)</f>
        <v>0</v>
      </c>
      <c r="BH164" s="143">
        <f>IF(N164="sníž. přenesená",J164,0)</f>
        <v>0</v>
      </c>
      <c r="BI164" s="143">
        <f>IF(N164="nulová",J164,0)</f>
        <v>0</v>
      </c>
      <c r="BJ164" s="16" t="s">
        <v>23</v>
      </c>
      <c r="BK164" s="143">
        <f>ROUND(I164*H164,2)</f>
        <v>0</v>
      </c>
      <c r="BL164" s="16" t="s">
        <v>210</v>
      </c>
      <c r="BM164" s="142" t="s">
        <v>2287</v>
      </c>
    </row>
    <row r="165" spans="2:65" s="1" customFormat="1" ht="11.25">
      <c r="B165" s="32"/>
      <c r="D165" s="144" t="s">
        <v>183</v>
      </c>
      <c r="F165" s="145" t="s">
        <v>2288</v>
      </c>
      <c r="I165" s="146"/>
      <c r="L165" s="32"/>
      <c r="M165" s="147"/>
      <c r="T165" s="53"/>
      <c r="AT165" s="16" t="s">
        <v>183</v>
      </c>
      <c r="AU165" s="16" t="s">
        <v>94</v>
      </c>
    </row>
    <row r="166" spans="2:65" s="12" customFormat="1" ht="11.25">
      <c r="B166" s="148"/>
      <c r="D166" s="149" t="s">
        <v>185</v>
      </c>
      <c r="E166" s="150" t="s">
        <v>48</v>
      </c>
      <c r="F166" s="151" t="s">
        <v>1724</v>
      </c>
      <c r="H166" s="150" t="s">
        <v>48</v>
      </c>
      <c r="I166" s="152"/>
      <c r="L166" s="148"/>
      <c r="M166" s="153"/>
      <c r="T166" s="154"/>
      <c r="AT166" s="150" t="s">
        <v>185</v>
      </c>
      <c r="AU166" s="150" t="s">
        <v>94</v>
      </c>
      <c r="AV166" s="12" t="s">
        <v>23</v>
      </c>
      <c r="AW166" s="12" t="s">
        <v>46</v>
      </c>
      <c r="AX166" s="12" t="s">
        <v>86</v>
      </c>
      <c r="AY166" s="150" t="s">
        <v>175</v>
      </c>
    </row>
    <row r="167" spans="2:65" s="12" customFormat="1" ht="22.5">
      <c r="B167" s="148"/>
      <c r="D167" s="149" t="s">
        <v>185</v>
      </c>
      <c r="E167" s="150" t="s">
        <v>48</v>
      </c>
      <c r="F167" s="151" t="s">
        <v>1353</v>
      </c>
      <c r="H167" s="150" t="s">
        <v>48</v>
      </c>
      <c r="I167" s="152"/>
      <c r="L167" s="148"/>
      <c r="M167" s="153"/>
      <c r="T167" s="154"/>
      <c r="AT167" s="150" t="s">
        <v>185</v>
      </c>
      <c r="AU167" s="150" t="s">
        <v>94</v>
      </c>
      <c r="AV167" s="12" t="s">
        <v>23</v>
      </c>
      <c r="AW167" s="12" t="s">
        <v>46</v>
      </c>
      <c r="AX167" s="12" t="s">
        <v>86</v>
      </c>
      <c r="AY167" s="150" t="s">
        <v>175</v>
      </c>
    </row>
    <row r="168" spans="2:65" s="13" customFormat="1" ht="11.25">
      <c r="B168" s="155"/>
      <c r="D168" s="149" t="s">
        <v>185</v>
      </c>
      <c r="E168" s="156" t="s">
        <v>48</v>
      </c>
      <c r="F168" s="157" t="s">
        <v>657</v>
      </c>
      <c r="H168" s="158">
        <v>65</v>
      </c>
      <c r="I168" s="159"/>
      <c r="L168" s="155"/>
      <c r="M168" s="160"/>
      <c r="T168" s="161"/>
      <c r="AT168" s="156" t="s">
        <v>185</v>
      </c>
      <c r="AU168" s="156" t="s">
        <v>94</v>
      </c>
      <c r="AV168" s="13" t="s">
        <v>94</v>
      </c>
      <c r="AW168" s="13" t="s">
        <v>46</v>
      </c>
      <c r="AX168" s="13" t="s">
        <v>23</v>
      </c>
      <c r="AY168" s="156" t="s">
        <v>175</v>
      </c>
    </row>
    <row r="169" spans="2:65" s="1" customFormat="1" ht="37.9" customHeight="1">
      <c r="B169" s="32"/>
      <c r="C169" s="131" t="s">
        <v>305</v>
      </c>
      <c r="D169" s="131" t="s">
        <v>177</v>
      </c>
      <c r="E169" s="132" t="s">
        <v>2289</v>
      </c>
      <c r="F169" s="133" t="s">
        <v>2290</v>
      </c>
      <c r="G169" s="134" t="s">
        <v>1075</v>
      </c>
      <c r="H169" s="135">
        <v>65</v>
      </c>
      <c r="I169" s="136"/>
      <c r="J169" s="137">
        <f>ROUND(I169*H169,2)</f>
        <v>0</v>
      </c>
      <c r="K169" s="133" t="s">
        <v>181</v>
      </c>
      <c r="L169" s="32"/>
      <c r="M169" s="138" t="s">
        <v>48</v>
      </c>
      <c r="N169" s="139" t="s">
        <v>57</v>
      </c>
      <c r="P169" s="140">
        <f>O169*H169</f>
        <v>0</v>
      </c>
      <c r="Q169" s="140">
        <v>0</v>
      </c>
      <c r="R169" s="140">
        <f>Q169*H169</f>
        <v>0</v>
      </c>
      <c r="S169" s="140">
        <v>0</v>
      </c>
      <c r="T169" s="141">
        <f>S169*H169</f>
        <v>0</v>
      </c>
      <c r="AR169" s="142" t="s">
        <v>210</v>
      </c>
      <c r="AT169" s="142" t="s">
        <v>177</v>
      </c>
      <c r="AU169" s="142" t="s">
        <v>94</v>
      </c>
      <c r="AY169" s="16" t="s">
        <v>175</v>
      </c>
      <c r="BE169" s="143">
        <f>IF(N169="základní",J169,0)</f>
        <v>0</v>
      </c>
      <c r="BF169" s="143">
        <f>IF(N169="snížená",J169,0)</f>
        <v>0</v>
      </c>
      <c r="BG169" s="143">
        <f>IF(N169="zákl. přenesená",J169,0)</f>
        <v>0</v>
      </c>
      <c r="BH169" s="143">
        <f>IF(N169="sníž. přenesená",J169,0)</f>
        <v>0</v>
      </c>
      <c r="BI169" s="143">
        <f>IF(N169="nulová",J169,0)</f>
        <v>0</v>
      </c>
      <c r="BJ169" s="16" t="s">
        <v>23</v>
      </c>
      <c r="BK169" s="143">
        <f>ROUND(I169*H169,2)</f>
        <v>0</v>
      </c>
      <c r="BL169" s="16" t="s">
        <v>210</v>
      </c>
      <c r="BM169" s="142" t="s">
        <v>2291</v>
      </c>
    </row>
    <row r="170" spans="2:65" s="1" customFormat="1" ht="11.25">
      <c r="B170" s="32"/>
      <c r="D170" s="144" t="s">
        <v>183</v>
      </c>
      <c r="F170" s="145" t="s">
        <v>2292</v>
      </c>
      <c r="I170" s="146"/>
      <c r="L170" s="32"/>
      <c r="M170" s="147"/>
      <c r="T170" s="53"/>
      <c r="AT170" s="16" t="s">
        <v>183</v>
      </c>
      <c r="AU170" s="16" t="s">
        <v>94</v>
      </c>
    </row>
    <row r="171" spans="2:65" s="12" customFormat="1" ht="11.25">
      <c r="B171" s="148"/>
      <c r="D171" s="149" t="s">
        <v>185</v>
      </c>
      <c r="E171" s="150" t="s">
        <v>48</v>
      </c>
      <c r="F171" s="151" t="s">
        <v>1724</v>
      </c>
      <c r="H171" s="150" t="s">
        <v>48</v>
      </c>
      <c r="I171" s="152"/>
      <c r="L171" s="148"/>
      <c r="M171" s="153"/>
      <c r="T171" s="154"/>
      <c r="AT171" s="150" t="s">
        <v>185</v>
      </c>
      <c r="AU171" s="150" t="s">
        <v>94</v>
      </c>
      <c r="AV171" s="12" t="s">
        <v>23</v>
      </c>
      <c r="AW171" s="12" t="s">
        <v>46</v>
      </c>
      <c r="AX171" s="12" t="s">
        <v>86</v>
      </c>
      <c r="AY171" s="150" t="s">
        <v>175</v>
      </c>
    </row>
    <row r="172" spans="2:65" s="12" customFormat="1" ht="22.5">
      <c r="B172" s="148"/>
      <c r="D172" s="149" t="s">
        <v>185</v>
      </c>
      <c r="E172" s="150" t="s">
        <v>48</v>
      </c>
      <c r="F172" s="151" t="s">
        <v>1353</v>
      </c>
      <c r="H172" s="150" t="s">
        <v>48</v>
      </c>
      <c r="I172" s="152"/>
      <c r="L172" s="148"/>
      <c r="M172" s="153"/>
      <c r="T172" s="154"/>
      <c r="AT172" s="150" t="s">
        <v>185</v>
      </c>
      <c r="AU172" s="150" t="s">
        <v>94</v>
      </c>
      <c r="AV172" s="12" t="s">
        <v>23</v>
      </c>
      <c r="AW172" s="12" t="s">
        <v>46</v>
      </c>
      <c r="AX172" s="12" t="s">
        <v>86</v>
      </c>
      <c r="AY172" s="150" t="s">
        <v>175</v>
      </c>
    </row>
    <row r="173" spans="2:65" s="13" customFormat="1" ht="11.25">
      <c r="B173" s="155"/>
      <c r="D173" s="149" t="s">
        <v>185</v>
      </c>
      <c r="E173" s="156" t="s">
        <v>48</v>
      </c>
      <c r="F173" s="157" t="s">
        <v>657</v>
      </c>
      <c r="H173" s="158">
        <v>65</v>
      </c>
      <c r="I173" s="159"/>
      <c r="L173" s="155"/>
      <c r="M173" s="160"/>
      <c r="T173" s="161"/>
      <c r="AT173" s="156" t="s">
        <v>185</v>
      </c>
      <c r="AU173" s="156" t="s">
        <v>94</v>
      </c>
      <c r="AV173" s="13" t="s">
        <v>94</v>
      </c>
      <c r="AW173" s="13" t="s">
        <v>46</v>
      </c>
      <c r="AX173" s="13" t="s">
        <v>23</v>
      </c>
      <c r="AY173" s="156" t="s">
        <v>175</v>
      </c>
    </row>
    <row r="174" spans="2:65" s="1" customFormat="1" ht="37.9" customHeight="1">
      <c r="B174" s="32"/>
      <c r="C174" s="131" t="s">
        <v>312</v>
      </c>
      <c r="D174" s="131" t="s">
        <v>177</v>
      </c>
      <c r="E174" s="132" t="s">
        <v>2293</v>
      </c>
      <c r="F174" s="133" t="s">
        <v>2294</v>
      </c>
      <c r="G174" s="134" t="s">
        <v>1075</v>
      </c>
      <c r="H174" s="135">
        <v>238.5</v>
      </c>
      <c r="I174" s="136"/>
      <c r="J174" s="137">
        <f>ROUND(I174*H174,2)</f>
        <v>0</v>
      </c>
      <c r="K174" s="133" t="s">
        <v>181</v>
      </c>
      <c r="L174" s="32"/>
      <c r="M174" s="138" t="s">
        <v>48</v>
      </c>
      <c r="N174" s="139" t="s">
        <v>57</v>
      </c>
      <c r="P174" s="140">
        <f>O174*H174</f>
        <v>0</v>
      </c>
      <c r="Q174" s="140">
        <v>0</v>
      </c>
      <c r="R174" s="140">
        <f>Q174*H174</f>
        <v>0</v>
      </c>
      <c r="S174" s="140">
        <v>0</v>
      </c>
      <c r="T174" s="141">
        <f>S174*H174</f>
        <v>0</v>
      </c>
      <c r="AR174" s="142" t="s">
        <v>210</v>
      </c>
      <c r="AT174" s="142" t="s">
        <v>177</v>
      </c>
      <c r="AU174" s="142" t="s">
        <v>94</v>
      </c>
      <c r="AY174" s="16" t="s">
        <v>175</v>
      </c>
      <c r="BE174" s="143">
        <f>IF(N174="základní",J174,0)</f>
        <v>0</v>
      </c>
      <c r="BF174" s="143">
        <f>IF(N174="snížená",J174,0)</f>
        <v>0</v>
      </c>
      <c r="BG174" s="143">
        <f>IF(N174="zákl. přenesená",J174,0)</f>
        <v>0</v>
      </c>
      <c r="BH174" s="143">
        <f>IF(N174="sníž. přenesená",J174,0)</f>
        <v>0</v>
      </c>
      <c r="BI174" s="143">
        <f>IF(N174="nulová",J174,0)</f>
        <v>0</v>
      </c>
      <c r="BJ174" s="16" t="s">
        <v>23</v>
      </c>
      <c r="BK174" s="143">
        <f>ROUND(I174*H174,2)</f>
        <v>0</v>
      </c>
      <c r="BL174" s="16" t="s">
        <v>210</v>
      </c>
      <c r="BM174" s="142" t="s">
        <v>2295</v>
      </c>
    </row>
    <row r="175" spans="2:65" s="1" customFormat="1" ht="11.25">
      <c r="B175" s="32"/>
      <c r="D175" s="144" t="s">
        <v>183</v>
      </c>
      <c r="F175" s="145" t="s">
        <v>2296</v>
      </c>
      <c r="I175" s="146"/>
      <c r="L175" s="32"/>
      <c r="M175" s="147"/>
      <c r="T175" s="53"/>
      <c r="AT175" s="16" t="s">
        <v>183</v>
      </c>
      <c r="AU175" s="16" t="s">
        <v>94</v>
      </c>
    </row>
    <row r="176" spans="2:65" s="12" customFormat="1" ht="11.25">
      <c r="B176" s="148"/>
      <c r="D176" s="149" t="s">
        <v>185</v>
      </c>
      <c r="E176" s="150" t="s">
        <v>48</v>
      </c>
      <c r="F176" s="151" t="s">
        <v>1724</v>
      </c>
      <c r="H176" s="150" t="s">
        <v>48</v>
      </c>
      <c r="I176" s="152"/>
      <c r="L176" s="148"/>
      <c r="M176" s="153"/>
      <c r="T176" s="154"/>
      <c r="AT176" s="150" t="s">
        <v>185</v>
      </c>
      <c r="AU176" s="150" t="s">
        <v>94</v>
      </c>
      <c r="AV176" s="12" t="s">
        <v>23</v>
      </c>
      <c r="AW176" s="12" t="s">
        <v>46</v>
      </c>
      <c r="AX176" s="12" t="s">
        <v>86</v>
      </c>
      <c r="AY176" s="150" t="s">
        <v>175</v>
      </c>
    </row>
    <row r="177" spans="2:65" s="12" customFormat="1" ht="11.25">
      <c r="B177" s="148"/>
      <c r="D177" s="149" t="s">
        <v>185</v>
      </c>
      <c r="E177" s="150" t="s">
        <v>48</v>
      </c>
      <c r="F177" s="151" t="s">
        <v>2297</v>
      </c>
      <c r="H177" s="150" t="s">
        <v>48</v>
      </c>
      <c r="I177" s="152"/>
      <c r="L177" s="148"/>
      <c r="M177" s="153"/>
      <c r="T177" s="154"/>
      <c r="AT177" s="150" t="s">
        <v>185</v>
      </c>
      <c r="AU177" s="150" t="s">
        <v>94</v>
      </c>
      <c r="AV177" s="12" t="s">
        <v>23</v>
      </c>
      <c r="AW177" s="12" t="s">
        <v>46</v>
      </c>
      <c r="AX177" s="12" t="s">
        <v>86</v>
      </c>
      <c r="AY177" s="150" t="s">
        <v>175</v>
      </c>
    </row>
    <row r="178" spans="2:65" s="13" customFormat="1" ht="11.25">
      <c r="B178" s="155"/>
      <c r="D178" s="149" t="s">
        <v>185</v>
      </c>
      <c r="E178" s="156" t="s">
        <v>48</v>
      </c>
      <c r="F178" s="157" t="s">
        <v>2298</v>
      </c>
      <c r="H178" s="158">
        <v>238.5</v>
      </c>
      <c r="I178" s="159"/>
      <c r="L178" s="155"/>
      <c r="M178" s="160"/>
      <c r="T178" s="161"/>
      <c r="AT178" s="156" t="s">
        <v>185</v>
      </c>
      <c r="AU178" s="156" t="s">
        <v>94</v>
      </c>
      <c r="AV178" s="13" t="s">
        <v>94</v>
      </c>
      <c r="AW178" s="13" t="s">
        <v>46</v>
      </c>
      <c r="AX178" s="13" t="s">
        <v>23</v>
      </c>
      <c r="AY178" s="156" t="s">
        <v>175</v>
      </c>
    </row>
    <row r="179" spans="2:65" s="1" customFormat="1" ht="16.5" customHeight="1">
      <c r="B179" s="32"/>
      <c r="C179" s="169" t="s">
        <v>316</v>
      </c>
      <c r="D179" s="169" t="s">
        <v>238</v>
      </c>
      <c r="E179" s="170" t="s">
        <v>1359</v>
      </c>
      <c r="F179" s="171" t="s">
        <v>1360</v>
      </c>
      <c r="G179" s="172" t="s">
        <v>302</v>
      </c>
      <c r="H179" s="173">
        <v>9.1050000000000004</v>
      </c>
      <c r="I179" s="174"/>
      <c r="J179" s="175">
        <f>ROUND(I179*H179,2)</f>
        <v>0</v>
      </c>
      <c r="K179" s="171" t="s">
        <v>181</v>
      </c>
      <c r="L179" s="176"/>
      <c r="M179" s="177" t="s">
        <v>48</v>
      </c>
      <c r="N179" s="178" t="s">
        <v>57</v>
      </c>
      <c r="P179" s="140">
        <f>O179*H179</f>
        <v>0</v>
      </c>
      <c r="Q179" s="140">
        <v>1E-3</v>
      </c>
      <c r="R179" s="140">
        <f>Q179*H179</f>
        <v>9.1050000000000002E-3</v>
      </c>
      <c r="S179" s="140">
        <v>0</v>
      </c>
      <c r="T179" s="141">
        <f>S179*H179</f>
        <v>0</v>
      </c>
      <c r="AR179" s="142" t="s">
        <v>262</v>
      </c>
      <c r="AT179" s="142" t="s">
        <v>238</v>
      </c>
      <c r="AU179" s="142" t="s">
        <v>94</v>
      </c>
      <c r="AY179" s="16" t="s">
        <v>175</v>
      </c>
      <c r="BE179" s="143">
        <f>IF(N179="základní",J179,0)</f>
        <v>0</v>
      </c>
      <c r="BF179" s="143">
        <f>IF(N179="snížená",J179,0)</f>
        <v>0</v>
      </c>
      <c r="BG179" s="143">
        <f>IF(N179="zákl. přenesená",J179,0)</f>
        <v>0</v>
      </c>
      <c r="BH179" s="143">
        <f>IF(N179="sníž. přenesená",J179,0)</f>
        <v>0</v>
      </c>
      <c r="BI179" s="143">
        <f>IF(N179="nulová",J179,0)</f>
        <v>0</v>
      </c>
      <c r="BJ179" s="16" t="s">
        <v>23</v>
      </c>
      <c r="BK179" s="143">
        <f>ROUND(I179*H179,2)</f>
        <v>0</v>
      </c>
      <c r="BL179" s="16" t="s">
        <v>210</v>
      </c>
      <c r="BM179" s="142" t="s">
        <v>2299</v>
      </c>
    </row>
    <row r="180" spans="2:65" s="12" customFormat="1" ht="11.25">
      <c r="B180" s="148"/>
      <c r="D180" s="149" t="s">
        <v>185</v>
      </c>
      <c r="E180" s="150" t="s">
        <v>48</v>
      </c>
      <c r="F180" s="151" t="s">
        <v>1724</v>
      </c>
      <c r="H180" s="150" t="s">
        <v>48</v>
      </c>
      <c r="I180" s="152"/>
      <c r="L180" s="148"/>
      <c r="M180" s="153"/>
      <c r="T180" s="154"/>
      <c r="AT180" s="150" t="s">
        <v>185</v>
      </c>
      <c r="AU180" s="150" t="s">
        <v>94</v>
      </c>
      <c r="AV180" s="12" t="s">
        <v>23</v>
      </c>
      <c r="AW180" s="12" t="s">
        <v>46</v>
      </c>
      <c r="AX180" s="12" t="s">
        <v>86</v>
      </c>
      <c r="AY180" s="150" t="s">
        <v>175</v>
      </c>
    </row>
    <row r="181" spans="2:65" s="13" customFormat="1" ht="11.25">
      <c r="B181" s="155"/>
      <c r="D181" s="149" t="s">
        <v>185</v>
      </c>
      <c r="E181" s="156" t="s">
        <v>48</v>
      </c>
      <c r="F181" s="157" t="s">
        <v>2300</v>
      </c>
      <c r="H181" s="158">
        <v>9.1050000000000004</v>
      </c>
      <c r="I181" s="159"/>
      <c r="L181" s="155"/>
      <c r="M181" s="160"/>
      <c r="T181" s="161"/>
      <c r="AT181" s="156" t="s">
        <v>185</v>
      </c>
      <c r="AU181" s="156" t="s">
        <v>94</v>
      </c>
      <c r="AV181" s="13" t="s">
        <v>94</v>
      </c>
      <c r="AW181" s="13" t="s">
        <v>46</v>
      </c>
      <c r="AX181" s="13" t="s">
        <v>23</v>
      </c>
      <c r="AY181" s="156" t="s">
        <v>175</v>
      </c>
    </row>
    <row r="182" spans="2:65" s="1" customFormat="1" ht="49.15" customHeight="1">
      <c r="B182" s="32"/>
      <c r="C182" s="131" t="s">
        <v>323</v>
      </c>
      <c r="D182" s="131" t="s">
        <v>177</v>
      </c>
      <c r="E182" s="132" t="s">
        <v>2301</v>
      </c>
      <c r="F182" s="133" t="s">
        <v>2302</v>
      </c>
      <c r="G182" s="134" t="s">
        <v>1075</v>
      </c>
      <c r="H182" s="135">
        <v>303.5</v>
      </c>
      <c r="I182" s="136"/>
      <c r="J182" s="137">
        <f>ROUND(I182*H182,2)</f>
        <v>0</v>
      </c>
      <c r="K182" s="133" t="s">
        <v>181</v>
      </c>
      <c r="L182" s="32"/>
      <c r="M182" s="138" t="s">
        <v>48</v>
      </c>
      <c r="N182" s="139" t="s">
        <v>57</v>
      </c>
      <c r="P182" s="140">
        <f>O182*H182</f>
        <v>0</v>
      </c>
      <c r="Q182" s="140">
        <v>0</v>
      </c>
      <c r="R182" s="140">
        <f>Q182*H182</f>
        <v>0</v>
      </c>
      <c r="S182" s="140">
        <v>0</v>
      </c>
      <c r="T182" s="141">
        <f>S182*H182</f>
        <v>0</v>
      </c>
      <c r="AR182" s="142" t="s">
        <v>210</v>
      </c>
      <c r="AT182" s="142" t="s">
        <v>177</v>
      </c>
      <c r="AU182" s="142" t="s">
        <v>94</v>
      </c>
      <c r="AY182" s="16" t="s">
        <v>175</v>
      </c>
      <c r="BE182" s="143">
        <f>IF(N182="základní",J182,0)</f>
        <v>0</v>
      </c>
      <c r="BF182" s="143">
        <f>IF(N182="snížená",J182,0)</f>
        <v>0</v>
      </c>
      <c r="BG182" s="143">
        <f>IF(N182="zákl. přenesená",J182,0)</f>
        <v>0</v>
      </c>
      <c r="BH182" s="143">
        <f>IF(N182="sníž. přenesená",J182,0)</f>
        <v>0</v>
      </c>
      <c r="BI182" s="143">
        <f>IF(N182="nulová",J182,0)</f>
        <v>0</v>
      </c>
      <c r="BJ182" s="16" t="s">
        <v>23</v>
      </c>
      <c r="BK182" s="143">
        <f>ROUND(I182*H182,2)</f>
        <v>0</v>
      </c>
      <c r="BL182" s="16" t="s">
        <v>210</v>
      </c>
      <c r="BM182" s="142" t="s">
        <v>2303</v>
      </c>
    </row>
    <row r="183" spans="2:65" s="1" customFormat="1" ht="11.25">
      <c r="B183" s="32"/>
      <c r="D183" s="144" t="s">
        <v>183</v>
      </c>
      <c r="F183" s="145" t="s">
        <v>2304</v>
      </c>
      <c r="I183" s="146"/>
      <c r="L183" s="32"/>
      <c r="M183" s="147"/>
      <c r="T183" s="53"/>
      <c r="AT183" s="16" t="s">
        <v>183</v>
      </c>
      <c r="AU183" s="16" t="s">
        <v>94</v>
      </c>
    </row>
    <row r="184" spans="2:65" s="12" customFormat="1" ht="11.25">
      <c r="B184" s="148"/>
      <c r="D184" s="149" t="s">
        <v>185</v>
      </c>
      <c r="E184" s="150" t="s">
        <v>48</v>
      </c>
      <c r="F184" s="151" t="s">
        <v>1724</v>
      </c>
      <c r="H184" s="150" t="s">
        <v>48</v>
      </c>
      <c r="I184" s="152"/>
      <c r="L184" s="148"/>
      <c r="M184" s="153"/>
      <c r="T184" s="154"/>
      <c r="AT184" s="150" t="s">
        <v>185</v>
      </c>
      <c r="AU184" s="150" t="s">
        <v>94</v>
      </c>
      <c r="AV184" s="12" t="s">
        <v>23</v>
      </c>
      <c r="AW184" s="12" t="s">
        <v>46</v>
      </c>
      <c r="AX184" s="12" t="s">
        <v>86</v>
      </c>
      <c r="AY184" s="150" t="s">
        <v>175</v>
      </c>
    </row>
    <row r="185" spans="2:65" s="13" customFormat="1" ht="11.25">
      <c r="B185" s="155"/>
      <c r="D185" s="149" t="s">
        <v>185</v>
      </c>
      <c r="E185" s="156" t="s">
        <v>48</v>
      </c>
      <c r="F185" s="157" t="s">
        <v>2305</v>
      </c>
      <c r="H185" s="158">
        <v>303.5</v>
      </c>
      <c r="I185" s="159"/>
      <c r="L185" s="155"/>
      <c r="M185" s="160"/>
      <c r="T185" s="161"/>
      <c r="AT185" s="156" t="s">
        <v>185</v>
      </c>
      <c r="AU185" s="156" t="s">
        <v>94</v>
      </c>
      <c r="AV185" s="13" t="s">
        <v>94</v>
      </c>
      <c r="AW185" s="13" t="s">
        <v>46</v>
      </c>
      <c r="AX185" s="13" t="s">
        <v>23</v>
      </c>
      <c r="AY185" s="156" t="s">
        <v>175</v>
      </c>
    </row>
    <row r="186" spans="2:65" s="1" customFormat="1" ht="33" customHeight="1">
      <c r="B186" s="32"/>
      <c r="C186" s="131" t="s">
        <v>329</v>
      </c>
      <c r="D186" s="131" t="s">
        <v>177</v>
      </c>
      <c r="E186" s="132" t="s">
        <v>2306</v>
      </c>
      <c r="F186" s="133" t="s">
        <v>2307</v>
      </c>
      <c r="G186" s="134" t="s">
        <v>1075</v>
      </c>
      <c r="H186" s="135">
        <v>303.5</v>
      </c>
      <c r="I186" s="136"/>
      <c r="J186" s="137">
        <f>ROUND(I186*H186,2)</f>
        <v>0</v>
      </c>
      <c r="K186" s="133" t="s">
        <v>181</v>
      </c>
      <c r="L186" s="32"/>
      <c r="M186" s="138" t="s">
        <v>48</v>
      </c>
      <c r="N186" s="139" t="s">
        <v>57</v>
      </c>
      <c r="P186" s="140">
        <f>O186*H186</f>
        <v>0</v>
      </c>
      <c r="Q186" s="140">
        <v>0</v>
      </c>
      <c r="R186" s="140">
        <f>Q186*H186</f>
        <v>0</v>
      </c>
      <c r="S186" s="140">
        <v>0</v>
      </c>
      <c r="T186" s="141">
        <f>S186*H186</f>
        <v>0</v>
      </c>
      <c r="AR186" s="142" t="s">
        <v>210</v>
      </c>
      <c r="AT186" s="142" t="s">
        <v>177</v>
      </c>
      <c r="AU186" s="142" t="s">
        <v>94</v>
      </c>
      <c r="AY186" s="16" t="s">
        <v>175</v>
      </c>
      <c r="BE186" s="143">
        <f>IF(N186="základní",J186,0)</f>
        <v>0</v>
      </c>
      <c r="BF186" s="143">
        <f>IF(N186="snížená",J186,0)</f>
        <v>0</v>
      </c>
      <c r="BG186" s="143">
        <f>IF(N186="zákl. přenesená",J186,0)</f>
        <v>0</v>
      </c>
      <c r="BH186" s="143">
        <f>IF(N186="sníž. přenesená",J186,0)</f>
        <v>0</v>
      </c>
      <c r="BI186" s="143">
        <f>IF(N186="nulová",J186,0)</f>
        <v>0</v>
      </c>
      <c r="BJ186" s="16" t="s">
        <v>23</v>
      </c>
      <c r="BK186" s="143">
        <f>ROUND(I186*H186,2)</f>
        <v>0</v>
      </c>
      <c r="BL186" s="16" t="s">
        <v>210</v>
      </c>
      <c r="BM186" s="142" t="s">
        <v>2308</v>
      </c>
    </row>
    <row r="187" spans="2:65" s="1" customFormat="1" ht="11.25">
      <c r="B187" s="32"/>
      <c r="D187" s="144" t="s">
        <v>183</v>
      </c>
      <c r="F187" s="145" t="s">
        <v>2309</v>
      </c>
      <c r="I187" s="146"/>
      <c r="L187" s="32"/>
      <c r="M187" s="147"/>
      <c r="T187" s="53"/>
      <c r="AT187" s="16" t="s">
        <v>183</v>
      </c>
      <c r="AU187" s="16" t="s">
        <v>94</v>
      </c>
    </row>
    <row r="188" spans="2:65" s="12" customFormat="1" ht="11.25">
      <c r="B188" s="148"/>
      <c r="D188" s="149" t="s">
        <v>185</v>
      </c>
      <c r="E188" s="150" t="s">
        <v>48</v>
      </c>
      <c r="F188" s="151" t="s">
        <v>1724</v>
      </c>
      <c r="H188" s="150" t="s">
        <v>48</v>
      </c>
      <c r="I188" s="152"/>
      <c r="L188" s="148"/>
      <c r="M188" s="153"/>
      <c r="T188" s="154"/>
      <c r="AT188" s="150" t="s">
        <v>185</v>
      </c>
      <c r="AU188" s="150" t="s">
        <v>94</v>
      </c>
      <c r="AV188" s="12" t="s">
        <v>23</v>
      </c>
      <c r="AW188" s="12" t="s">
        <v>46</v>
      </c>
      <c r="AX188" s="12" t="s">
        <v>86</v>
      </c>
      <c r="AY188" s="150" t="s">
        <v>175</v>
      </c>
    </row>
    <row r="189" spans="2:65" s="13" customFormat="1" ht="11.25">
      <c r="B189" s="155"/>
      <c r="D189" s="149" t="s">
        <v>185</v>
      </c>
      <c r="E189" s="156" t="s">
        <v>48</v>
      </c>
      <c r="F189" s="157" t="s">
        <v>2305</v>
      </c>
      <c r="H189" s="158">
        <v>303.5</v>
      </c>
      <c r="I189" s="159"/>
      <c r="L189" s="155"/>
      <c r="M189" s="160"/>
      <c r="T189" s="161"/>
      <c r="AT189" s="156" t="s">
        <v>185</v>
      </c>
      <c r="AU189" s="156" t="s">
        <v>94</v>
      </c>
      <c r="AV189" s="13" t="s">
        <v>94</v>
      </c>
      <c r="AW189" s="13" t="s">
        <v>46</v>
      </c>
      <c r="AX189" s="13" t="s">
        <v>23</v>
      </c>
      <c r="AY189" s="156" t="s">
        <v>175</v>
      </c>
    </row>
    <row r="190" spans="2:65" s="1" customFormat="1" ht="24.2" customHeight="1">
      <c r="B190" s="32"/>
      <c r="C190" s="131" t="s">
        <v>7</v>
      </c>
      <c r="D190" s="131" t="s">
        <v>177</v>
      </c>
      <c r="E190" s="132" t="s">
        <v>2310</v>
      </c>
      <c r="F190" s="133" t="s">
        <v>2311</v>
      </c>
      <c r="G190" s="134" t="s">
        <v>1075</v>
      </c>
      <c r="H190" s="135">
        <v>303.5</v>
      </c>
      <c r="I190" s="136"/>
      <c r="J190" s="137">
        <f>ROUND(I190*H190,2)</f>
        <v>0</v>
      </c>
      <c r="K190" s="133" t="s">
        <v>181</v>
      </c>
      <c r="L190" s="32"/>
      <c r="M190" s="138" t="s">
        <v>48</v>
      </c>
      <c r="N190" s="139" t="s">
        <v>57</v>
      </c>
      <c r="P190" s="140">
        <f>O190*H190</f>
        <v>0</v>
      </c>
      <c r="Q190" s="140">
        <v>0</v>
      </c>
      <c r="R190" s="140">
        <f>Q190*H190</f>
        <v>0</v>
      </c>
      <c r="S190" s="140">
        <v>0</v>
      </c>
      <c r="T190" s="141">
        <f>S190*H190</f>
        <v>0</v>
      </c>
      <c r="AR190" s="142" t="s">
        <v>210</v>
      </c>
      <c r="AT190" s="142" t="s">
        <v>177</v>
      </c>
      <c r="AU190" s="142" t="s">
        <v>94</v>
      </c>
      <c r="AY190" s="16" t="s">
        <v>175</v>
      </c>
      <c r="BE190" s="143">
        <f>IF(N190="základní",J190,0)</f>
        <v>0</v>
      </c>
      <c r="BF190" s="143">
        <f>IF(N190="snížená",J190,0)</f>
        <v>0</v>
      </c>
      <c r="BG190" s="143">
        <f>IF(N190="zákl. přenesená",J190,0)</f>
        <v>0</v>
      </c>
      <c r="BH190" s="143">
        <f>IF(N190="sníž. přenesená",J190,0)</f>
        <v>0</v>
      </c>
      <c r="BI190" s="143">
        <f>IF(N190="nulová",J190,0)</f>
        <v>0</v>
      </c>
      <c r="BJ190" s="16" t="s">
        <v>23</v>
      </c>
      <c r="BK190" s="143">
        <f>ROUND(I190*H190,2)</f>
        <v>0</v>
      </c>
      <c r="BL190" s="16" t="s">
        <v>210</v>
      </c>
      <c r="BM190" s="142" t="s">
        <v>2312</v>
      </c>
    </row>
    <row r="191" spans="2:65" s="1" customFormat="1" ht="11.25">
      <c r="B191" s="32"/>
      <c r="D191" s="144" t="s">
        <v>183</v>
      </c>
      <c r="F191" s="145" t="s">
        <v>2313</v>
      </c>
      <c r="I191" s="146"/>
      <c r="L191" s="32"/>
      <c r="M191" s="147"/>
      <c r="T191" s="53"/>
      <c r="AT191" s="16" t="s">
        <v>183</v>
      </c>
      <c r="AU191" s="16" t="s">
        <v>94</v>
      </c>
    </row>
    <row r="192" spans="2:65" s="12" customFormat="1" ht="11.25">
      <c r="B192" s="148"/>
      <c r="D192" s="149" t="s">
        <v>185</v>
      </c>
      <c r="E192" s="150" t="s">
        <v>48</v>
      </c>
      <c r="F192" s="151" t="s">
        <v>1724</v>
      </c>
      <c r="H192" s="150" t="s">
        <v>48</v>
      </c>
      <c r="I192" s="152"/>
      <c r="L192" s="148"/>
      <c r="M192" s="153"/>
      <c r="T192" s="154"/>
      <c r="AT192" s="150" t="s">
        <v>185</v>
      </c>
      <c r="AU192" s="150" t="s">
        <v>94</v>
      </c>
      <c r="AV192" s="12" t="s">
        <v>23</v>
      </c>
      <c r="AW192" s="12" t="s">
        <v>46</v>
      </c>
      <c r="AX192" s="12" t="s">
        <v>86</v>
      </c>
      <c r="AY192" s="150" t="s">
        <v>175</v>
      </c>
    </row>
    <row r="193" spans="2:65" s="13" customFormat="1" ht="11.25">
      <c r="B193" s="155"/>
      <c r="D193" s="149" t="s">
        <v>185</v>
      </c>
      <c r="E193" s="156" t="s">
        <v>48</v>
      </c>
      <c r="F193" s="157" t="s">
        <v>2305</v>
      </c>
      <c r="H193" s="158">
        <v>303.5</v>
      </c>
      <c r="I193" s="159"/>
      <c r="L193" s="155"/>
      <c r="M193" s="160"/>
      <c r="T193" s="161"/>
      <c r="AT193" s="156" t="s">
        <v>185</v>
      </c>
      <c r="AU193" s="156" t="s">
        <v>94</v>
      </c>
      <c r="AV193" s="13" t="s">
        <v>94</v>
      </c>
      <c r="AW193" s="13" t="s">
        <v>46</v>
      </c>
      <c r="AX193" s="13" t="s">
        <v>23</v>
      </c>
      <c r="AY193" s="156" t="s">
        <v>175</v>
      </c>
    </row>
    <row r="194" spans="2:65" s="1" customFormat="1" ht="21.75" customHeight="1">
      <c r="B194" s="32"/>
      <c r="C194" s="131" t="s">
        <v>343</v>
      </c>
      <c r="D194" s="131" t="s">
        <v>177</v>
      </c>
      <c r="E194" s="132" t="s">
        <v>1414</v>
      </c>
      <c r="F194" s="133" t="s">
        <v>1415</v>
      </c>
      <c r="G194" s="134" t="s">
        <v>180</v>
      </c>
      <c r="H194" s="135">
        <v>2.4279999999999999</v>
      </c>
      <c r="I194" s="136"/>
      <c r="J194" s="137">
        <f>ROUND(I194*H194,2)</f>
        <v>0</v>
      </c>
      <c r="K194" s="133" t="s">
        <v>181</v>
      </c>
      <c r="L194" s="32"/>
      <c r="M194" s="138" t="s">
        <v>48</v>
      </c>
      <c r="N194" s="139" t="s">
        <v>57</v>
      </c>
      <c r="P194" s="140">
        <f>O194*H194</f>
        <v>0</v>
      </c>
      <c r="Q194" s="140">
        <v>0</v>
      </c>
      <c r="R194" s="140">
        <f>Q194*H194</f>
        <v>0</v>
      </c>
      <c r="S194" s="140">
        <v>0</v>
      </c>
      <c r="T194" s="141">
        <f>S194*H194</f>
        <v>0</v>
      </c>
      <c r="AR194" s="142" t="s">
        <v>210</v>
      </c>
      <c r="AT194" s="142" t="s">
        <v>177</v>
      </c>
      <c r="AU194" s="142" t="s">
        <v>94</v>
      </c>
      <c r="AY194" s="16" t="s">
        <v>175</v>
      </c>
      <c r="BE194" s="143">
        <f>IF(N194="základní",J194,0)</f>
        <v>0</v>
      </c>
      <c r="BF194" s="143">
        <f>IF(N194="snížená",J194,0)</f>
        <v>0</v>
      </c>
      <c r="BG194" s="143">
        <f>IF(N194="zákl. přenesená",J194,0)</f>
        <v>0</v>
      </c>
      <c r="BH194" s="143">
        <f>IF(N194="sníž. přenesená",J194,0)</f>
        <v>0</v>
      </c>
      <c r="BI194" s="143">
        <f>IF(N194="nulová",J194,0)</f>
        <v>0</v>
      </c>
      <c r="BJ194" s="16" t="s">
        <v>23</v>
      </c>
      <c r="BK194" s="143">
        <f>ROUND(I194*H194,2)</f>
        <v>0</v>
      </c>
      <c r="BL194" s="16" t="s">
        <v>210</v>
      </c>
      <c r="BM194" s="142" t="s">
        <v>2314</v>
      </c>
    </row>
    <row r="195" spans="2:65" s="1" customFormat="1" ht="11.25">
      <c r="B195" s="32"/>
      <c r="D195" s="144" t="s">
        <v>183</v>
      </c>
      <c r="F195" s="145" t="s">
        <v>1417</v>
      </c>
      <c r="I195" s="146"/>
      <c r="L195" s="32"/>
      <c r="M195" s="147"/>
      <c r="T195" s="53"/>
      <c r="AT195" s="16" t="s">
        <v>183</v>
      </c>
      <c r="AU195" s="16" t="s">
        <v>94</v>
      </c>
    </row>
    <row r="196" spans="2:65" s="12" customFormat="1" ht="11.25">
      <c r="B196" s="148"/>
      <c r="D196" s="149" t="s">
        <v>185</v>
      </c>
      <c r="E196" s="150" t="s">
        <v>48</v>
      </c>
      <c r="F196" s="151" t="s">
        <v>1724</v>
      </c>
      <c r="H196" s="150" t="s">
        <v>48</v>
      </c>
      <c r="I196" s="152"/>
      <c r="L196" s="148"/>
      <c r="M196" s="153"/>
      <c r="T196" s="154"/>
      <c r="AT196" s="150" t="s">
        <v>185</v>
      </c>
      <c r="AU196" s="150" t="s">
        <v>94</v>
      </c>
      <c r="AV196" s="12" t="s">
        <v>23</v>
      </c>
      <c r="AW196" s="12" t="s">
        <v>46</v>
      </c>
      <c r="AX196" s="12" t="s">
        <v>86</v>
      </c>
      <c r="AY196" s="150" t="s">
        <v>175</v>
      </c>
    </row>
    <row r="197" spans="2:65" s="12" customFormat="1" ht="22.5">
      <c r="B197" s="148"/>
      <c r="D197" s="149" t="s">
        <v>185</v>
      </c>
      <c r="E197" s="150" t="s">
        <v>48</v>
      </c>
      <c r="F197" s="151" t="s">
        <v>2315</v>
      </c>
      <c r="H197" s="150" t="s">
        <v>48</v>
      </c>
      <c r="I197" s="152"/>
      <c r="L197" s="148"/>
      <c r="M197" s="153"/>
      <c r="T197" s="154"/>
      <c r="AT197" s="150" t="s">
        <v>185</v>
      </c>
      <c r="AU197" s="150" t="s">
        <v>94</v>
      </c>
      <c r="AV197" s="12" t="s">
        <v>23</v>
      </c>
      <c r="AW197" s="12" t="s">
        <v>46</v>
      </c>
      <c r="AX197" s="12" t="s">
        <v>86</v>
      </c>
      <c r="AY197" s="150" t="s">
        <v>175</v>
      </c>
    </row>
    <row r="198" spans="2:65" s="13" customFormat="1" ht="11.25">
      <c r="B198" s="155"/>
      <c r="D198" s="149" t="s">
        <v>185</v>
      </c>
      <c r="E198" s="156" t="s">
        <v>48</v>
      </c>
      <c r="F198" s="157" t="s">
        <v>2316</v>
      </c>
      <c r="H198" s="158">
        <v>2.4279999999999999</v>
      </c>
      <c r="I198" s="159"/>
      <c r="L198" s="155"/>
      <c r="M198" s="160"/>
      <c r="T198" s="161"/>
      <c r="AT198" s="156" t="s">
        <v>185</v>
      </c>
      <c r="AU198" s="156" t="s">
        <v>94</v>
      </c>
      <c r="AV198" s="13" t="s">
        <v>94</v>
      </c>
      <c r="AW198" s="13" t="s">
        <v>46</v>
      </c>
      <c r="AX198" s="13" t="s">
        <v>23</v>
      </c>
      <c r="AY198" s="156" t="s">
        <v>175</v>
      </c>
    </row>
    <row r="199" spans="2:65" s="1" customFormat="1" ht="16.5" customHeight="1">
      <c r="B199" s="32"/>
      <c r="C199" s="169" t="s">
        <v>349</v>
      </c>
      <c r="D199" s="169" t="s">
        <v>238</v>
      </c>
      <c r="E199" s="170" t="s">
        <v>2317</v>
      </c>
      <c r="F199" s="171" t="s">
        <v>1421</v>
      </c>
      <c r="G199" s="172" t="s">
        <v>180</v>
      </c>
      <c r="H199" s="173">
        <v>2.4279999999999999</v>
      </c>
      <c r="I199" s="174"/>
      <c r="J199" s="175">
        <f>ROUND(I199*H199,2)</f>
        <v>0</v>
      </c>
      <c r="K199" s="171" t="s">
        <v>181</v>
      </c>
      <c r="L199" s="176"/>
      <c r="M199" s="177" t="s">
        <v>48</v>
      </c>
      <c r="N199" s="178" t="s">
        <v>57</v>
      </c>
      <c r="P199" s="140">
        <f>O199*H199</f>
        <v>0</v>
      </c>
      <c r="Q199" s="140">
        <v>1</v>
      </c>
      <c r="R199" s="140">
        <f>Q199*H199</f>
        <v>2.4279999999999999</v>
      </c>
      <c r="S199" s="140">
        <v>0</v>
      </c>
      <c r="T199" s="141">
        <f>S199*H199</f>
        <v>0</v>
      </c>
      <c r="AR199" s="142" t="s">
        <v>262</v>
      </c>
      <c r="AT199" s="142" t="s">
        <v>238</v>
      </c>
      <c r="AU199" s="142" t="s">
        <v>94</v>
      </c>
      <c r="AY199" s="16" t="s">
        <v>175</v>
      </c>
      <c r="BE199" s="143">
        <f>IF(N199="základní",J199,0)</f>
        <v>0</v>
      </c>
      <c r="BF199" s="143">
        <f>IF(N199="snížená",J199,0)</f>
        <v>0</v>
      </c>
      <c r="BG199" s="143">
        <f>IF(N199="zákl. přenesená",J199,0)</f>
        <v>0</v>
      </c>
      <c r="BH199" s="143">
        <f>IF(N199="sníž. přenesená",J199,0)</f>
        <v>0</v>
      </c>
      <c r="BI199" s="143">
        <f>IF(N199="nulová",J199,0)</f>
        <v>0</v>
      </c>
      <c r="BJ199" s="16" t="s">
        <v>23</v>
      </c>
      <c r="BK199" s="143">
        <f>ROUND(I199*H199,2)</f>
        <v>0</v>
      </c>
      <c r="BL199" s="16" t="s">
        <v>210</v>
      </c>
      <c r="BM199" s="142" t="s">
        <v>2318</v>
      </c>
    </row>
    <row r="200" spans="2:65" s="12" customFormat="1" ht="11.25">
      <c r="B200" s="148"/>
      <c r="D200" s="149" t="s">
        <v>185</v>
      </c>
      <c r="E200" s="150" t="s">
        <v>48</v>
      </c>
      <c r="F200" s="151" t="s">
        <v>1724</v>
      </c>
      <c r="H200" s="150" t="s">
        <v>48</v>
      </c>
      <c r="I200" s="152"/>
      <c r="L200" s="148"/>
      <c r="M200" s="153"/>
      <c r="T200" s="154"/>
      <c r="AT200" s="150" t="s">
        <v>185</v>
      </c>
      <c r="AU200" s="150" t="s">
        <v>94</v>
      </c>
      <c r="AV200" s="12" t="s">
        <v>23</v>
      </c>
      <c r="AW200" s="12" t="s">
        <v>46</v>
      </c>
      <c r="AX200" s="12" t="s">
        <v>86</v>
      </c>
      <c r="AY200" s="150" t="s">
        <v>175</v>
      </c>
    </row>
    <row r="201" spans="2:65" s="12" customFormat="1" ht="22.5">
      <c r="B201" s="148"/>
      <c r="D201" s="149" t="s">
        <v>185</v>
      </c>
      <c r="E201" s="150" t="s">
        <v>48</v>
      </c>
      <c r="F201" s="151" t="s">
        <v>2315</v>
      </c>
      <c r="H201" s="150" t="s">
        <v>48</v>
      </c>
      <c r="I201" s="152"/>
      <c r="L201" s="148"/>
      <c r="M201" s="153"/>
      <c r="T201" s="154"/>
      <c r="AT201" s="150" t="s">
        <v>185</v>
      </c>
      <c r="AU201" s="150" t="s">
        <v>94</v>
      </c>
      <c r="AV201" s="12" t="s">
        <v>23</v>
      </c>
      <c r="AW201" s="12" t="s">
        <v>46</v>
      </c>
      <c r="AX201" s="12" t="s">
        <v>86</v>
      </c>
      <c r="AY201" s="150" t="s">
        <v>175</v>
      </c>
    </row>
    <row r="202" spans="2:65" s="13" customFormat="1" ht="11.25">
      <c r="B202" s="155"/>
      <c r="D202" s="149" t="s">
        <v>185</v>
      </c>
      <c r="E202" s="156" t="s">
        <v>48</v>
      </c>
      <c r="F202" s="157" t="s">
        <v>2316</v>
      </c>
      <c r="H202" s="158">
        <v>2.4279999999999999</v>
      </c>
      <c r="I202" s="159"/>
      <c r="L202" s="155"/>
      <c r="M202" s="160"/>
      <c r="T202" s="161"/>
      <c r="AT202" s="156" t="s">
        <v>185</v>
      </c>
      <c r="AU202" s="156" t="s">
        <v>94</v>
      </c>
      <c r="AV202" s="13" t="s">
        <v>94</v>
      </c>
      <c r="AW202" s="13" t="s">
        <v>46</v>
      </c>
      <c r="AX202" s="13" t="s">
        <v>23</v>
      </c>
      <c r="AY202" s="156" t="s">
        <v>175</v>
      </c>
    </row>
    <row r="203" spans="2:65" s="1" customFormat="1" ht="21.75" customHeight="1">
      <c r="B203" s="32"/>
      <c r="C203" s="131" t="s">
        <v>356</v>
      </c>
      <c r="D203" s="131" t="s">
        <v>177</v>
      </c>
      <c r="E203" s="132" t="s">
        <v>1423</v>
      </c>
      <c r="F203" s="133" t="s">
        <v>1424</v>
      </c>
      <c r="G203" s="134" t="s">
        <v>180</v>
      </c>
      <c r="H203" s="135">
        <v>2.4279999999999999</v>
      </c>
      <c r="I203" s="136"/>
      <c r="J203" s="137">
        <f>ROUND(I203*H203,2)</f>
        <v>0</v>
      </c>
      <c r="K203" s="133" t="s">
        <v>181</v>
      </c>
      <c r="L203" s="32"/>
      <c r="M203" s="138" t="s">
        <v>48</v>
      </c>
      <c r="N203" s="139" t="s">
        <v>57</v>
      </c>
      <c r="P203" s="140">
        <f>O203*H203</f>
        <v>0</v>
      </c>
      <c r="Q203" s="140">
        <v>0</v>
      </c>
      <c r="R203" s="140">
        <f>Q203*H203</f>
        <v>0</v>
      </c>
      <c r="S203" s="140">
        <v>0</v>
      </c>
      <c r="T203" s="141">
        <f>S203*H203</f>
        <v>0</v>
      </c>
      <c r="AR203" s="142" t="s">
        <v>210</v>
      </c>
      <c r="AT203" s="142" t="s">
        <v>177</v>
      </c>
      <c r="AU203" s="142" t="s">
        <v>94</v>
      </c>
      <c r="AY203" s="16" t="s">
        <v>175</v>
      </c>
      <c r="BE203" s="143">
        <f>IF(N203="základní",J203,0)</f>
        <v>0</v>
      </c>
      <c r="BF203" s="143">
        <f>IF(N203="snížená",J203,0)</f>
        <v>0</v>
      </c>
      <c r="BG203" s="143">
        <f>IF(N203="zákl. přenesená",J203,0)</f>
        <v>0</v>
      </c>
      <c r="BH203" s="143">
        <f>IF(N203="sníž. přenesená",J203,0)</f>
        <v>0</v>
      </c>
      <c r="BI203" s="143">
        <f>IF(N203="nulová",J203,0)</f>
        <v>0</v>
      </c>
      <c r="BJ203" s="16" t="s">
        <v>23</v>
      </c>
      <c r="BK203" s="143">
        <f>ROUND(I203*H203,2)</f>
        <v>0</v>
      </c>
      <c r="BL203" s="16" t="s">
        <v>210</v>
      </c>
      <c r="BM203" s="142" t="s">
        <v>2319</v>
      </c>
    </row>
    <row r="204" spans="2:65" s="1" customFormat="1" ht="11.25">
      <c r="B204" s="32"/>
      <c r="D204" s="144" t="s">
        <v>183</v>
      </c>
      <c r="F204" s="145" t="s">
        <v>1426</v>
      </c>
      <c r="I204" s="146"/>
      <c r="L204" s="32"/>
      <c r="M204" s="147"/>
      <c r="T204" s="53"/>
      <c r="AT204" s="16" t="s">
        <v>183</v>
      </c>
      <c r="AU204" s="16" t="s">
        <v>94</v>
      </c>
    </row>
    <row r="205" spans="2:65" s="12" customFormat="1" ht="11.25">
      <c r="B205" s="148"/>
      <c r="D205" s="149" t="s">
        <v>185</v>
      </c>
      <c r="E205" s="150" t="s">
        <v>48</v>
      </c>
      <c r="F205" s="151" t="s">
        <v>1724</v>
      </c>
      <c r="H205" s="150" t="s">
        <v>48</v>
      </c>
      <c r="I205" s="152"/>
      <c r="L205" s="148"/>
      <c r="M205" s="153"/>
      <c r="T205" s="154"/>
      <c r="AT205" s="150" t="s">
        <v>185</v>
      </c>
      <c r="AU205" s="150" t="s">
        <v>94</v>
      </c>
      <c r="AV205" s="12" t="s">
        <v>23</v>
      </c>
      <c r="AW205" s="12" t="s">
        <v>46</v>
      </c>
      <c r="AX205" s="12" t="s">
        <v>86</v>
      </c>
      <c r="AY205" s="150" t="s">
        <v>175</v>
      </c>
    </row>
    <row r="206" spans="2:65" s="12" customFormat="1" ht="22.5">
      <c r="B206" s="148"/>
      <c r="D206" s="149" t="s">
        <v>185</v>
      </c>
      <c r="E206" s="150" t="s">
        <v>48</v>
      </c>
      <c r="F206" s="151" t="s">
        <v>2315</v>
      </c>
      <c r="H206" s="150" t="s">
        <v>48</v>
      </c>
      <c r="I206" s="152"/>
      <c r="L206" s="148"/>
      <c r="M206" s="153"/>
      <c r="T206" s="154"/>
      <c r="AT206" s="150" t="s">
        <v>185</v>
      </c>
      <c r="AU206" s="150" t="s">
        <v>94</v>
      </c>
      <c r="AV206" s="12" t="s">
        <v>23</v>
      </c>
      <c r="AW206" s="12" t="s">
        <v>46</v>
      </c>
      <c r="AX206" s="12" t="s">
        <v>86</v>
      </c>
      <c r="AY206" s="150" t="s">
        <v>175</v>
      </c>
    </row>
    <row r="207" spans="2:65" s="13" customFormat="1" ht="11.25">
      <c r="B207" s="155"/>
      <c r="D207" s="149" t="s">
        <v>185</v>
      </c>
      <c r="E207" s="156" t="s">
        <v>48</v>
      </c>
      <c r="F207" s="157" t="s">
        <v>2316</v>
      </c>
      <c r="H207" s="158">
        <v>2.4279999999999999</v>
      </c>
      <c r="I207" s="159"/>
      <c r="L207" s="155"/>
      <c r="M207" s="160"/>
      <c r="T207" s="161"/>
      <c r="AT207" s="156" t="s">
        <v>185</v>
      </c>
      <c r="AU207" s="156" t="s">
        <v>94</v>
      </c>
      <c r="AV207" s="13" t="s">
        <v>94</v>
      </c>
      <c r="AW207" s="13" t="s">
        <v>46</v>
      </c>
      <c r="AX207" s="13" t="s">
        <v>23</v>
      </c>
      <c r="AY207" s="156" t="s">
        <v>175</v>
      </c>
    </row>
    <row r="208" spans="2:65" s="1" customFormat="1" ht="24.2" customHeight="1">
      <c r="B208" s="32"/>
      <c r="C208" s="131" t="s">
        <v>362</v>
      </c>
      <c r="D208" s="131" t="s">
        <v>177</v>
      </c>
      <c r="E208" s="132" t="s">
        <v>1427</v>
      </c>
      <c r="F208" s="133" t="s">
        <v>1428</v>
      </c>
      <c r="G208" s="134" t="s">
        <v>180</v>
      </c>
      <c r="H208" s="135">
        <v>14.568</v>
      </c>
      <c r="I208" s="136"/>
      <c r="J208" s="137">
        <f>ROUND(I208*H208,2)</f>
        <v>0</v>
      </c>
      <c r="K208" s="133" t="s">
        <v>181</v>
      </c>
      <c r="L208" s="32"/>
      <c r="M208" s="138" t="s">
        <v>48</v>
      </c>
      <c r="N208" s="139" t="s">
        <v>57</v>
      </c>
      <c r="P208" s="140">
        <f>O208*H208</f>
        <v>0</v>
      </c>
      <c r="Q208" s="140">
        <v>0</v>
      </c>
      <c r="R208" s="140">
        <f>Q208*H208</f>
        <v>0</v>
      </c>
      <c r="S208" s="140">
        <v>0</v>
      </c>
      <c r="T208" s="141">
        <f>S208*H208</f>
        <v>0</v>
      </c>
      <c r="AR208" s="142" t="s">
        <v>210</v>
      </c>
      <c r="AT208" s="142" t="s">
        <v>177</v>
      </c>
      <c r="AU208" s="142" t="s">
        <v>94</v>
      </c>
      <c r="AY208" s="16" t="s">
        <v>175</v>
      </c>
      <c r="BE208" s="143">
        <f>IF(N208="základní",J208,0)</f>
        <v>0</v>
      </c>
      <c r="BF208" s="143">
        <f>IF(N208="snížená",J208,0)</f>
        <v>0</v>
      </c>
      <c r="BG208" s="143">
        <f>IF(N208="zákl. přenesená",J208,0)</f>
        <v>0</v>
      </c>
      <c r="BH208" s="143">
        <f>IF(N208="sníž. přenesená",J208,0)</f>
        <v>0</v>
      </c>
      <c r="BI208" s="143">
        <f>IF(N208="nulová",J208,0)</f>
        <v>0</v>
      </c>
      <c r="BJ208" s="16" t="s">
        <v>23</v>
      </c>
      <c r="BK208" s="143">
        <f>ROUND(I208*H208,2)</f>
        <v>0</v>
      </c>
      <c r="BL208" s="16" t="s">
        <v>210</v>
      </c>
      <c r="BM208" s="142" t="s">
        <v>2320</v>
      </c>
    </row>
    <row r="209" spans="2:65" s="1" customFormat="1" ht="11.25">
      <c r="B209" s="32"/>
      <c r="D209" s="144" t="s">
        <v>183</v>
      </c>
      <c r="F209" s="145" t="s">
        <v>1430</v>
      </c>
      <c r="I209" s="146"/>
      <c r="L209" s="32"/>
      <c r="M209" s="147"/>
      <c r="T209" s="53"/>
      <c r="AT209" s="16" t="s">
        <v>183</v>
      </c>
      <c r="AU209" s="16" t="s">
        <v>94</v>
      </c>
    </row>
    <row r="210" spans="2:65" s="12" customFormat="1" ht="11.25">
      <c r="B210" s="148"/>
      <c r="D210" s="149" t="s">
        <v>185</v>
      </c>
      <c r="E210" s="150" t="s">
        <v>48</v>
      </c>
      <c r="F210" s="151" t="s">
        <v>1724</v>
      </c>
      <c r="H210" s="150" t="s">
        <v>48</v>
      </c>
      <c r="I210" s="152"/>
      <c r="L210" s="148"/>
      <c r="M210" s="153"/>
      <c r="T210" s="154"/>
      <c r="AT210" s="150" t="s">
        <v>185</v>
      </c>
      <c r="AU210" s="150" t="s">
        <v>94</v>
      </c>
      <c r="AV210" s="12" t="s">
        <v>23</v>
      </c>
      <c r="AW210" s="12" t="s">
        <v>46</v>
      </c>
      <c r="AX210" s="12" t="s">
        <v>86</v>
      </c>
      <c r="AY210" s="150" t="s">
        <v>175</v>
      </c>
    </row>
    <row r="211" spans="2:65" s="12" customFormat="1" ht="22.5">
      <c r="B211" s="148"/>
      <c r="D211" s="149" t="s">
        <v>185</v>
      </c>
      <c r="E211" s="150" t="s">
        <v>48</v>
      </c>
      <c r="F211" s="151" t="s">
        <v>2321</v>
      </c>
      <c r="H211" s="150" t="s">
        <v>48</v>
      </c>
      <c r="I211" s="152"/>
      <c r="L211" s="148"/>
      <c r="M211" s="153"/>
      <c r="T211" s="154"/>
      <c r="AT211" s="150" t="s">
        <v>185</v>
      </c>
      <c r="AU211" s="150" t="s">
        <v>94</v>
      </c>
      <c r="AV211" s="12" t="s">
        <v>23</v>
      </c>
      <c r="AW211" s="12" t="s">
        <v>46</v>
      </c>
      <c r="AX211" s="12" t="s">
        <v>86</v>
      </c>
      <c r="AY211" s="150" t="s">
        <v>175</v>
      </c>
    </row>
    <row r="212" spans="2:65" s="13" customFormat="1" ht="11.25">
      <c r="B212" s="155"/>
      <c r="D212" s="149" t="s">
        <v>185</v>
      </c>
      <c r="E212" s="156" t="s">
        <v>48</v>
      </c>
      <c r="F212" s="157" t="s">
        <v>2322</v>
      </c>
      <c r="H212" s="158">
        <v>14.568</v>
      </c>
      <c r="I212" s="159"/>
      <c r="L212" s="155"/>
      <c r="M212" s="160"/>
      <c r="T212" s="161"/>
      <c r="AT212" s="156" t="s">
        <v>185</v>
      </c>
      <c r="AU212" s="156" t="s">
        <v>94</v>
      </c>
      <c r="AV212" s="13" t="s">
        <v>94</v>
      </c>
      <c r="AW212" s="13" t="s">
        <v>46</v>
      </c>
      <c r="AX212" s="13" t="s">
        <v>23</v>
      </c>
      <c r="AY212" s="156" t="s">
        <v>175</v>
      </c>
    </row>
    <row r="213" spans="2:65" s="1" customFormat="1" ht="33" customHeight="1">
      <c r="B213" s="32"/>
      <c r="C213" s="131" t="s">
        <v>380</v>
      </c>
      <c r="D213" s="131" t="s">
        <v>177</v>
      </c>
      <c r="E213" s="132" t="s">
        <v>1833</v>
      </c>
      <c r="F213" s="133" t="s">
        <v>1834</v>
      </c>
      <c r="G213" s="134" t="s">
        <v>180</v>
      </c>
      <c r="H213" s="135">
        <v>59.953000000000003</v>
      </c>
      <c r="I213" s="136"/>
      <c r="J213" s="137">
        <f>ROUND(I213*H213,2)</f>
        <v>0</v>
      </c>
      <c r="K213" s="133" t="s">
        <v>181</v>
      </c>
      <c r="L213" s="32"/>
      <c r="M213" s="138" t="s">
        <v>48</v>
      </c>
      <c r="N213" s="139" t="s">
        <v>57</v>
      </c>
      <c r="P213" s="140">
        <f>O213*H213</f>
        <v>0</v>
      </c>
      <c r="Q213" s="140">
        <v>0</v>
      </c>
      <c r="R213" s="140">
        <f>Q213*H213</f>
        <v>0</v>
      </c>
      <c r="S213" s="140">
        <v>0</v>
      </c>
      <c r="T213" s="141">
        <f>S213*H213</f>
        <v>0</v>
      </c>
      <c r="AR213" s="142" t="s">
        <v>210</v>
      </c>
      <c r="AT213" s="142" t="s">
        <v>177</v>
      </c>
      <c r="AU213" s="142" t="s">
        <v>94</v>
      </c>
      <c r="AY213" s="16" t="s">
        <v>175</v>
      </c>
      <c r="BE213" s="143">
        <f>IF(N213="základní",J213,0)</f>
        <v>0</v>
      </c>
      <c r="BF213" s="143">
        <f>IF(N213="snížená",J213,0)</f>
        <v>0</v>
      </c>
      <c r="BG213" s="143">
        <f>IF(N213="zákl. přenesená",J213,0)</f>
        <v>0</v>
      </c>
      <c r="BH213" s="143">
        <f>IF(N213="sníž. přenesená",J213,0)</f>
        <v>0</v>
      </c>
      <c r="BI213" s="143">
        <f>IF(N213="nulová",J213,0)</f>
        <v>0</v>
      </c>
      <c r="BJ213" s="16" t="s">
        <v>23</v>
      </c>
      <c r="BK213" s="143">
        <f>ROUND(I213*H213,2)</f>
        <v>0</v>
      </c>
      <c r="BL213" s="16" t="s">
        <v>210</v>
      </c>
      <c r="BM213" s="142" t="s">
        <v>2323</v>
      </c>
    </row>
    <row r="214" spans="2:65" s="1" customFormat="1" ht="11.25">
      <c r="B214" s="32"/>
      <c r="D214" s="144" t="s">
        <v>183</v>
      </c>
      <c r="F214" s="145" t="s">
        <v>1836</v>
      </c>
      <c r="I214" s="146"/>
      <c r="L214" s="32"/>
      <c r="M214" s="147"/>
      <c r="T214" s="53"/>
      <c r="AT214" s="16" t="s">
        <v>183</v>
      </c>
      <c r="AU214" s="16" t="s">
        <v>94</v>
      </c>
    </row>
    <row r="215" spans="2:65" s="12" customFormat="1" ht="11.25">
      <c r="B215" s="148"/>
      <c r="D215" s="149" t="s">
        <v>185</v>
      </c>
      <c r="E215" s="150" t="s">
        <v>48</v>
      </c>
      <c r="F215" s="151" t="s">
        <v>1724</v>
      </c>
      <c r="H215" s="150" t="s">
        <v>48</v>
      </c>
      <c r="I215" s="152"/>
      <c r="L215" s="148"/>
      <c r="M215" s="153"/>
      <c r="T215" s="154"/>
      <c r="AT215" s="150" t="s">
        <v>185</v>
      </c>
      <c r="AU215" s="150" t="s">
        <v>94</v>
      </c>
      <c r="AV215" s="12" t="s">
        <v>23</v>
      </c>
      <c r="AW215" s="12" t="s">
        <v>46</v>
      </c>
      <c r="AX215" s="12" t="s">
        <v>86</v>
      </c>
      <c r="AY215" s="150" t="s">
        <v>175</v>
      </c>
    </row>
    <row r="216" spans="2:65" s="12" customFormat="1" ht="11.25">
      <c r="B216" s="148"/>
      <c r="D216" s="149" t="s">
        <v>185</v>
      </c>
      <c r="E216" s="150" t="s">
        <v>48</v>
      </c>
      <c r="F216" s="151" t="s">
        <v>2324</v>
      </c>
      <c r="H216" s="150" t="s">
        <v>48</v>
      </c>
      <c r="I216" s="152"/>
      <c r="L216" s="148"/>
      <c r="M216" s="153"/>
      <c r="T216" s="154"/>
      <c r="AT216" s="150" t="s">
        <v>185</v>
      </c>
      <c r="AU216" s="150" t="s">
        <v>94</v>
      </c>
      <c r="AV216" s="12" t="s">
        <v>23</v>
      </c>
      <c r="AW216" s="12" t="s">
        <v>46</v>
      </c>
      <c r="AX216" s="12" t="s">
        <v>86</v>
      </c>
      <c r="AY216" s="150" t="s">
        <v>175</v>
      </c>
    </row>
    <row r="217" spans="2:65" s="13" customFormat="1" ht="11.25">
      <c r="B217" s="155"/>
      <c r="D217" s="149" t="s">
        <v>185</v>
      </c>
      <c r="E217" s="156" t="s">
        <v>48</v>
      </c>
      <c r="F217" s="157" t="s">
        <v>2325</v>
      </c>
      <c r="H217" s="158">
        <v>59.953000000000003</v>
      </c>
      <c r="I217" s="159"/>
      <c r="L217" s="155"/>
      <c r="M217" s="160"/>
      <c r="T217" s="161"/>
      <c r="AT217" s="156" t="s">
        <v>185</v>
      </c>
      <c r="AU217" s="156" t="s">
        <v>94</v>
      </c>
      <c r="AV217" s="13" t="s">
        <v>94</v>
      </c>
      <c r="AW217" s="13" t="s">
        <v>46</v>
      </c>
      <c r="AX217" s="13" t="s">
        <v>23</v>
      </c>
      <c r="AY217" s="156" t="s">
        <v>175</v>
      </c>
    </row>
    <row r="218" spans="2:65" s="1" customFormat="1" ht="66.75" customHeight="1">
      <c r="B218" s="32"/>
      <c r="C218" s="131" t="s">
        <v>389</v>
      </c>
      <c r="D218" s="131" t="s">
        <v>177</v>
      </c>
      <c r="E218" s="132" t="s">
        <v>1844</v>
      </c>
      <c r="F218" s="133" t="s">
        <v>1845</v>
      </c>
      <c r="G218" s="134" t="s">
        <v>180</v>
      </c>
      <c r="H218" s="135">
        <v>59.953000000000003</v>
      </c>
      <c r="I218" s="136"/>
      <c r="J218" s="137">
        <f>ROUND(I218*H218,2)</f>
        <v>0</v>
      </c>
      <c r="K218" s="133" t="s">
        <v>181</v>
      </c>
      <c r="L218" s="32"/>
      <c r="M218" s="138" t="s">
        <v>48</v>
      </c>
      <c r="N218" s="139" t="s">
        <v>57</v>
      </c>
      <c r="P218" s="140">
        <f>O218*H218</f>
        <v>0</v>
      </c>
      <c r="Q218" s="140">
        <v>0</v>
      </c>
      <c r="R218" s="140">
        <f>Q218*H218</f>
        <v>0</v>
      </c>
      <c r="S218" s="140">
        <v>0</v>
      </c>
      <c r="T218" s="141">
        <f>S218*H218</f>
        <v>0</v>
      </c>
      <c r="AR218" s="142" t="s">
        <v>210</v>
      </c>
      <c r="AT218" s="142" t="s">
        <v>177</v>
      </c>
      <c r="AU218" s="142" t="s">
        <v>94</v>
      </c>
      <c r="AY218" s="16" t="s">
        <v>175</v>
      </c>
      <c r="BE218" s="143">
        <f>IF(N218="základní",J218,0)</f>
        <v>0</v>
      </c>
      <c r="BF218" s="143">
        <f>IF(N218="snížená",J218,0)</f>
        <v>0</v>
      </c>
      <c r="BG218" s="143">
        <f>IF(N218="zákl. přenesená",J218,0)</f>
        <v>0</v>
      </c>
      <c r="BH218" s="143">
        <f>IF(N218="sníž. přenesená",J218,0)</f>
        <v>0</v>
      </c>
      <c r="BI218" s="143">
        <f>IF(N218="nulová",J218,0)</f>
        <v>0</v>
      </c>
      <c r="BJ218" s="16" t="s">
        <v>23</v>
      </c>
      <c r="BK218" s="143">
        <f>ROUND(I218*H218,2)</f>
        <v>0</v>
      </c>
      <c r="BL218" s="16" t="s">
        <v>210</v>
      </c>
      <c r="BM218" s="142" t="s">
        <v>2326</v>
      </c>
    </row>
    <row r="219" spans="2:65" s="1" customFormat="1" ht="11.25">
      <c r="B219" s="32"/>
      <c r="D219" s="144" t="s">
        <v>183</v>
      </c>
      <c r="F219" s="145" t="s">
        <v>1847</v>
      </c>
      <c r="I219" s="146"/>
      <c r="L219" s="32"/>
      <c r="M219" s="147"/>
      <c r="T219" s="53"/>
      <c r="AT219" s="16" t="s">
        <v>183</v>
      </c>
      <c r="AU219" s="16" t="s">
        <v>94</v>
      </c>
    </row>
    <row r="220" spans="2:65" s="12" customFormat="1" ht="11.25">
      <c r="B220" s="148"/>
      <c r="D220" s="149" t="s">
        <v>185</v>
      </c>
      <c r="E220" s="150" t="s">
        <v>48</v>
      </c>
      <c r="F220" s="151" t="s">
        <v>1724</v>
      </c>
      <c r="H220" s="150" t="s">
        <v>48</v>
      </c>
      <c r="I220" s="152"/>
      <c r="L220" s="148"/>
      <c r="M220" s="153"/>
      <c r="T220" s="154"/>
      <c r="AT220" s="150" t="s">
        <v>185</v>
      </c>
      <c r="AU220" s="150" t="s">
        <v>94</v>
      </c>
      <c r="AV220" s="12" t="s">
        <v>23</v>
      </c>
      <c r="AW220" s="12" t="s">
        <v>46</v>
      </c>
      <c r="AX220" s="12" t="s">
        <v>86</v>
      </c>
      <c r="AY220" s="150" t="s">
        <v>175</v>
      </c>
    </row>
    <row r="221" spans="2:65" s="12" customFormat="1" ht="11.25">
      <c r="B221" s="148"/>
      <c r="D221" s="149" t="s">
        <v>185</v>
      </c>
      <c r="E221" s="150" t="s">
        <v>48</v>
      </c>
      <c r="F221" s="151" t="s">
        <v>1848</v>
      </c>
      <c r="H221" s="150" t="s">
        <v>48</v>
      </c>
      <c r="I221" s="152"/>
      <c r="L221" s="148"/>
      <c r="M221" s="153"/>
      <c r="T221" s="154"/>
      <c r="AT221" s="150" t="s">
        <v>185</v>
      </c>
      <c r="AU221" s="150" t="s">
        <v>94</v>
      </c>
      <c r="AV221" s="12" t="s">
        <v>23</v>
      </c>
      <c r="AW221" s="12" t="s">
        <v>46</v>
      </c>
      <c r="AX221" s="12" t="s">
        <v>86</v>
      </c>
      <c r="AY221" s="150" t="s">
        <v>175</v>
      </c>
    </row>
    <row r="222" spans="2:65" s="13" customFormat="1" ht="11.25">
      <c r="B222" s="155"/>
      <c r="D222" s="149" t="s">
        <v>185</v>
      </c>
      <c r="E222" s="156" t="s">
        <v>48</v>
      </c>
      <c r="F222" s="157" t="s">
        <v>2325</v>
      </c>
      <c r="H222" s="158">
        <v>59.953000000000003</v>
      </c>
      <c r="I222" s="159"/>
      <c r="L222" s="155"/>
      <c r="M222" s="160"/>
      <c r="T222" s="161"/>
      <c r="AT222" s="156" t="s">
        <v>185</v>
      </c>
      <c r="AU222" s="156" t="s">
        <v>94</v>
      </c>
      <c r="AV222" s="13" t="s">
        <v>94</v>
      </c>
      <c r="AW222" s="13" t="s">
        <v>46</v>
      </c>
      <c r="AX222" s="13" t="s">
        <v>23</v>
      </c>
      <c r="AY222" s="156" t="s">
        <v>175</v>
      </c>
    </row>
    <row r="223" spans="2:65" s="1" customFormat="1" ht="76.349999999999994" customHeight="1">
      <c r="B223" s="32"/>
      <c r="C223" s="131" t="s">
        <v>395</v>
      </c>
      <c r="D223" s="131" t="s">
        <v>177</v>
      </c>
      <c r="E223" s="132" t="s">
        <v>1849</v>
      </c>
      <c r="F223" s="133" t="s">
        <v>1850</v>
      </c>
      <c r="G223" s="134" t="s">
        <v>180</v>
      </c>
      <c r="H223" s="135">
        <v>59.953000000000003</v>
      </c>
      <c r="I223" s="136"/>
      <c r="J223" s="137">
        <f>ROUND(I223*H223,2)</f>
        <v>0</v>
      </c>
      <c r="K223" s="133" t="s">
        <v>181</v>
      </c>
      <c r="L223" s="32"/>
      <c r="M223" s="138" t="s">
        <v>48</v>
      </c>
      <c r="N223" s="139" t="s">
        <v>57</v>
      </c>
      <c r="P223" s="140">
        <f>O223*H223</f>
        <v>0</v>
      </c>
      <c r="Q223" s="140">
        <v>0</v>
      </c>
      <c r="R223" s="140">
        <f>Q223*H223</f>
        <v>0</v>
      </c>
      <c r="S223" s="140">
        <v>0</v>
      </c>
      <c r="T223" s="141">
        <f>S223*H223</f>
        <v>0</v>
      </c>
      <c r="AR223" s="142" t="s">
        <v>210</v>
      </c>
      <c r="AT223" s="142" t="s">
        <v>177</v>
      </c>
      <c r="AU223" s="142" t="s">
        <v>94</v>
      </c>
      <c r="AY223" s="16" t="s">
        <v>175</v>
      </c>
      <c r="BE223" s="143">
        <f>IF(N223="základní",J223,0)</f>
        <v>0</v>
      </c>
      <c r="BF223" s="143">
        <f>IF(N223="snížená",J223,0)</f>
        <v>0</v>
      </c>
      <c r="BG223" s="143">
        <f>IF(N223="zákl. přenesená",J223,0)</f>
        <v>0</v>
      </c>
      <c r="BH223" s="143">
        <f>IF(N223="sníž. přenesená",J223,0)</f>
        <v>0</v>
      </c>
      <c r="BI223" s="143">
        <f>IF(N223="nulová",J223,0)</f>
        <v>0</v>
      </c>
      <c r="BJ223" s="16" t="s">
        <v>23</v>
      </c>
      <c r="BK223" s="143">
        <f>ROUND(I223*H223,2)</f>
        <v>0</v>
      </c>
      <c r="BL223" s="16" t="s">
        <v>210</v>
      </c>
      <c r="BM223" s="142" t="s">
        <v>2327</v>
      </c>
    </row>
    <row r="224" spans="2:65" s="1" customFormat="1" ht="11.25">
      <c r="B224" s="32"/>
      <c r="D224" s="144" t="s">
        <v>183</v>
      </c>
      <c r="F224" s="145" t="s">
        <v>1852</v>
      </c>
      <c r="I224" s="146"/>
      <c r="L224" s="32"/>
      <c r="M224" s="147"/>
      <c r="T224" s="53"/>
      <c r="AT224" s="16" t="s">
        <v>183</v>
      </c>
      <c r="AU224" s="16" t="s">
        <v>94</v>
      </c>
    </row>
    <row r="225" spans="2:65" s="12" customFormat="1" ht="11.25">
      <c r="B225" s="148"/>
      <c r="D225" s="149" t="s">
        <v>185</v>
      </c>
      <c r="E225" s="150" t="s">
        <v>48</v>
      </c>
      <c r="F225" s="151" t="s">
        <v>1724</v>
      </c>
      <c r="H225" s="150" t="s">
        <v>48</v>
      </c>
      <c r="I225" s="152"/>
      <c r="L225" s="148"/>
      <c r="M225" s="153"/>
      <c r="T225" s="154"/>
      <c r="AT225" s="150" t="s">
        <v>185</v>
      </c>
      <c r="AU225" s="150" t="s">
        <v>94</v>
      </c>
      <c r="AV225" s="12" t="s">
        <v>23</v>
      </c>
      <c r="AW225" s="12" t="s">
        <v>46</v>
      </c>
      <c r="AX225" s="12" t="s">
        <v>86</v>
      </c>
      <c r="AY225" s="150" t="s">
        <v>175</v>
      </c>
    </row>
    <row r="226" spans="2:65" s="12" customFormat="1" ht="11.25">
      <c r="B226" s="148"/>
      <c r="D226" s="149" t="s">
        <v>185</v>
      </c>
      <c r="E226" s="150" t="s">
        <v>48</v>
      </c>
      <c r="F226" s="151" t="s">
        <v>1848</v>
      </c>
      <c r="H226" s="150" t="s">
        <v>48</v>
      </c>
      <c r="I226" s="152"/>
      <c r="L226" s="148"/>
      <c r="M226" s="153"/>
      <c r="T226" s="154"/>
      <c r="AT226" s="150" t="s">
        <v>185</v>
      </c>
      <c r="AU226" s="150" t="s">
        <v>94</v>
      </c>
      <c r="AV226" s="12" t="s">
        <v>23</v>
      </c>
      <c r="AW226" s="12" t="s">
        <v>46</v>
      </c>
      <c r="AX226" s="12" t="s">
        <v>86</v>
      </c>
      <c r="AY226" s="150" t="s">
        <v>175</v>
      </c>
    </row>
    <row r="227" spans="2:65" s="13" customFormat="1" ht="11.25">
      <c r="B227" s="155"/>
      <c r="D227" s="149" t="s">
        <v>185</v>
      </c>
      <c r="E227" s="156" t="s">
        <v>48</v>
      </c>
      <c r="F227" s="157" t="s">
        <v>2325</v>
      </c>
      <c r="H227" s="158">
        <v>59.953000000000003</v>
      </c>
      <c r="I227" s="159"/>
      <c r="L227" s="155"/>
      <c r="M227" s="160"/>
      <c r="T227" s="161"/>
      <c r="AT227" s="156" t="s">
        <v>185</v>
      </c>
      <c r="AU227" s="156" t="s">
        <v>94</v>
      </c>
      <c r="AV227" s="13" t="s">
        <v>94</v>
      </c>
      <c r="AW227" s="13" t="s">
        <v>46</v>
      </c>
      <c r="AX227" s="13" t="s">
        <v>23</v>
      </c>
      <c r="AY227" s="156" t="s">
        <v>175</v>
      </c>
    </row>
    <row r="228" spans="2:65" s="1" customFormat="1" ht="24.2" customHeight="1">
      <c r="B228" s="32"/>
      <c r="C228" s="169" t="s">
        <v>400</v>
      </c>
      <c r="D228" s="169" t="s">
        <v>238</v>
      </c>
      <c r="E228" s="170" t="s">
        <v>1853</v>
      </c>
      <c r="F228" s="171" t="s">
        <v>1854</v>
      </c>
      <c r="G228" s="172" t="s">
        <v>213</v>
      </c>
      <c r="H228" s="173">
        <v>103.959</v>
      </c>
      <c r="I228" s="174"/>
      <c r="J228" s="175">
        <f>ROUND(I228*H228,2)</f>
        <v>0</v>
      </c>
      <c r="K228" s="171" t="s">
        <v>274</v>
      </c>
      <c r="L228" s="176"/>
      <c r="M228" s="177" t="s">
        <v>48</v>
      </c>
      <c r="N228" s="178" t="s">
        <v>57</v>
      </c>
      <c r="P228" s="140">
        <f>O228*H228</f>
        <v>0</v>
      </c>
      <c r="Q228" s="140">
        <v>0</v>
      </c>
      <c r="R228" s="140">
        <f>Q228*H228</f>
        <v>0</v>
      </c>
      <c r="S228" s="140">
        <v>0</v>
      </c>
      <c r="T228" s="141">
        <f>S228*H228</f>
        <v>0</v>
      </c>
      <c r="AR228" s="142" t="s">
        <v>262</v>
      </c>
      <c r="AT228" s="142" t="s">
        <v>238</v>
      </c>
      <c r="AU228" s="142" t="s">
        <v>94</v>
      </c>
      <c r="AY228" s="16" t="s">
        <v>175</v>
      </c>
      <c r="BE228" s="143">
        <f>IF(N228="základní",J228,0)</f>
        <v>0</v>
      </c>
      <c r="BF228" s="143">
        <f>IF(N228="snížená",J228,0)</f>
        <v>0</v>
      </c>
      <c r="BG228" s="143">
        <f>IF(N228="zákl. přenesená",J228,0)</f>
        <v>0</v>
      </c>
      <c r="BH228" s="143">
        <f>IF(N228="sníž. přenesená",J228,0)</f>
        <v>0</v>
      </c>
      <c r="BI228" s="143">
        <f>IF(N228="nulová",J228,0)</f>
        <v>0</v>
      </c>
      <c r="BJ228" s="16" t="s">
        <v>23</v>
      </c>
      <c r="BK228" s="143">
        <f>ROUND(I228*H228,2)</f>
        <v>0</v>
      </c>
      <c r="BL228" s="16" t="s">
        <v>210</v>
      </c>
      <c r="BM228" s="142" t="s">
        <v>2328</v>
      </c>
    </row>
    <row r="229" spans="2:65" s="12" customFormat="1" ht="11.25">
      <c r="B229" s="148"/>
      <c r="D229" s="149" t="s">
        <v>185</v>
      </c>
      <c r="E229" s="150" t="s">
        <v>48</v>
      </c>
      <c r="F229" s="151" t="s">
        <v>1724</v>
      </c>
      <c r="H229" s="150" t="s">
        <v>48</v>
      </c>
      <c r="I229" s="152"/>
      <c r="L229" s="148"/>
      <c r="M229" s="153"/>
      <c r="T229" s="154"/>
      <c r="AT229" s="150" t="s">
        <v>185</v>
      </c>
      <c r="AU229" s="150" t="s">
        <v>94</v>
      </c>
      <c r="AV229" s="12" t="s">
        <v>23</v>
      </c>
      <c r="AW229" s="12" t="s">
        <v>46</v>
      </c>
      <c r="AX229" s="12" t="s">
        <v>86</v>
      </c>
      <c r="AY229" s="150" t="s">
        <v>175</v>
      </c>
    </row>
    <row r="230" spans="2:65" s="12" customFormat="1" ht="11.25">
      <c r="B230" s="148"/>
      <c r="D230" s="149" t="s">
        <v>185</v>
      </c>
      <c r="E230" s="150" t="s">
        <v>48</v>
      </c>
      <c r="F230" s="151" t="s">
        <v>1856</v>
      </c>
      <c r="H230" s="150" t="s">
        <v>48</v>
      </c>
      <c r="I230" s="152"/>
      <c r="L230" s="148"/>
      <c r="M230" s="153"/>
      <c r="T230" s="154"/>
      <c r="AT230" s="150" t="s">
        <v>185</v>
      </c>
      <c r="AU230" s="150" t="s">
        <v>94</v>
      </c>
      <c r="AV230" s="12" t="s">
        <v>23</v>
      </c>
      <c r="AW230" s="12" t="s">
        <v>46</v>
      </c>
      <c r="AX230" s="12" t="s">
        <v>86</v>
      </c>
      <c r="AY230" s="150" t="s">
        <v>175</v>
      </c>
    </row>
    <row r="231" spans="2:65" s="13" customFormat="1" ht="11.25">
      <c r="B231" s="155"/>
      <c r="D231" s="149" t="s">
        <v>185</v>
      </c>
      <c r="E231" s="156" t="s">
        <v>48</v>
      </c>
      <c r="F231" s="157" t="s">
        <v>2329</v>
      </c>
      <c r="H231" s="158">
        <v>103.959</v>
      </c>
      <c r="I231" s="159"/>
      <c r="L231" s="155"/>
      <c r="M231" s="160"/>
      <c r="T231" s="161"/>
      <c r="AT231" s="156" t="s">
        <v>185</v>
      </c>
      <c r="AU231" s="156" t="s">
        <v>94</v>
      </c>
      <c r="AV231" s="13" t="s">
        <v>94</v>
      </c>
      <c r="AW231" s="13" t="s">
        <v>46</v>
      </c>
      <c r="AX231" s="13" t="s">
        <v>23</v>
      </c>
      <c r="AY231" s="156" t="s">
        <v>175</v>
      </c>
    </row>
    <row r="232" spans="2:65" s="1" customFormat="1" ht="62.65" customHeight="1">
      <c r="B232" s="32"/>
      <c r="C232" s="131" t="s">
        <v>407</v>
      </c>
      <c r="D232" s="131" t="s">
        <v>177</v>
      </c>
      <c r="E232" s="132" t="s">
        <v>1804</v>
      </c>
      <c r="F232" s="133" t="s">
        <v>1805</v>
      </c>
      <c r="G232" s="134" t="s">
        <v>180</v>
      </c>
      <c r="H232" s="135">
        <v>59.953000000000003</v>
      </c>
      <c r="I232" s="136"/>
      <c r="J232" s="137">
        <f>ROUND(I232*H232,2)</f>
        <v>0</v>
      </c>
      <c r="K232" s="133" t="s">
        <v>181</v>
      </c>
      <c r="L232" s="32"/>
      <c r="M232" s="138" t="s">
        <v>48</v>
      </c>
      <c r="N232" s="139" t="s">
        <v>57</v>
      </c>
      <c r="P232" s="140">
        <f>O232*H232</f>
        <v>0</v>
      </c>
      <c r="Q232" s="140">
        <v>0</v>
      </c>
      <c r="R232" s="140">
        <f>Q232*H232</f>
        <v>0</v>
      </c>
      <c r="S232" s="140">
        <v>0</v>
      </c>
      <c r="T232" s="141">
        <f>S232*H232</f>
        <v>0</v>
      </c>
      <c r="AR232" s="142" t="s">
        <v>210</v>
      </c>
      <c r="AT232" s="142" t="s">
        <v>177</v>
      </c>
      <c r="AU232" s="142" t="s">
        <v>94</v>
      </c>
      <c r="AY232" s="16" t="s">
        <v>175</v>
      </c>
      <c r="BE232" s="143">
        <f>IF(N232="základní",J232,0)</f>
        <v>0</v>
      </c>
      <c r="BF232" s="143">
        <f>IF(N232="snížená",J232,0)</f>
        <v>0</v>
      </c>
      <c r="BG232" s="143">
        <f>IF(N232="zákl. přenesená",J232,0)</f>
        <v>0</v>
      </c>
      <c r="BH232" s="143">
        <f>IF(N232="sníž. přenesená",J232,0)</f>
        <v>0</v>
      </c>
      <c r="BI232" s="143">
        <f>IF(N232="nulová",J232,0)</f>
        <v>0</v>
      </c>
      <c r="BJ232" s="16" t="s">
        <v>23</v>
      </c>
      <c r="BK232" s="143">
        <f>ROUND(I232*H232,2)</f>
        <v>0</v>
      </c>
      <c r="BL232" s="16" t="s">
        <v>210</v>
      </c>
      <c r="BM232" s="142" t="s">
        <v>2330</v>
      </c>
    </row>
    <row r="233" spans="2:65" s="1" customFormat="1" ht="11.25">
      <c r="B233" s="32"/>
      <c r="D233" s="144" t="s">
        <v>183</v>
      </c>
      <c r="F233" s="145" t="s">
        <v>1807</v>
      </c>
      <c r="I233" s="146"/>
      <c r="L233" s="32"/>
      <c r="M233" s="147"/>
      <c r="T233" s="53"/>
      <c r="AT233" s="16" t="s">
        <v>183</v>
      </c>
      <c r="AU233" s="16" t="s">
        <v>94</v>
      </c>
    </row>
    <row r="234" spans="2:65" s="12" customFormat="1" ht="11.25">
      <c r="B234" s="148"/>
      <c r="D234" s="149" t="s">
        <v>185</v>
      </c>
      <c r="E234" s="150" t="s">
        <v>48</v>
      </c>
      <c r="F234" s="151" t="s">
        <v>1724</v>
      </c>
      <c r="H234" s="150" t="s">
        <v>48</v>
      </c>
      <c r="I234" s="152"/>
      <c r="L234" s="148"/>
      <c r="M234" s="153"/>
      <c r="T234" s="154"/>
      <c r="AT234" s="150" t="s">
        <v>185</v>
      </c>
      <c r="AU234" s="150" t="s">
        <v>94</v>
      </c>
      <c r="AV234" s="12" t="s">
        <v>23</v>
      </c>
      <c r="AW234" s="12" t="s">
        <v>46</v>
      </c>
      <c r="AX234" s="12" t="s">
        <v>86</v>
      </c>
      <c r="AY234" s="150" t="s">
        <v>175</v>
      </c>
    </row>
    <row r="235" spans="2:65" s="12" customFormat="1" ht="22.5">
      <c r="B235" s="148"/>
      <c r="D235" s="149" t="s">
        <v>185</v>
      </c>
      <c r="E235" s="150" t="s">
        <v>48</v>
      </c>
      <c r="F235" s="151" t="s">
        <v>2331</v>
      </c>
      <c r="H235" s="150" t="s">
        <v>48</v>
      </c>
      <c r="I235" s="152"/>
      <c r="L235" s="148"/>
      <c r="M235" s="153"/>
      <c r="T235" s="154"/>
      <c r="AT235" s="150" t="s">
        <v>185</v>
      </c>
      <c r="AU235" s="150" t="s">
        <v>94</v>
      </c>
      <c r="AV235" s="12" t="s">
        <v>23</v>
      </c>
      <c r="AW235" s="12" t="s">
        <v>46</v>
      </c>
      <c r="AX235" s="12" t="s">
        <v>86</v>
      </c>
      <c r="AY235" s="150" t="s">
        <v>175</v>
      </c>
    </row>
    <row r="236" spans="2:65" s="13" customFormat="1" ht="11.25">
      <c r="B236" s="155"/>
      <c r="D236" s="149" t="s">
        <v>185</v>
      </c>
      <c r="E236" s="156" t="s">
        <v>48</v>
      </c>
      <c r="F236" s="157" t="s">
        <v>2325</v>
      </c>
      <c r="H236" s="158">
        <v>59.953000000000003</v>
      </c>
      <c r="I236" s="159"/>
      <c r="L236" s="155"/>
      <c r="M236" s="160"/>
      <c r="T236" s="161"/>
      <c r="AT236" s="156" t="s">
        <v>185</v>
      </c>
      <c r="AU236" s="156" t="s">
        <v>94</v>
      </c>
      <c r="AV236" s="13" t="s">
        <v>94</v>
      </c>
      <c r="AW236" s="13" t="s">
        <v>46</v>
      </c>
      <c r="AX236" s="13" t="s">
        <v>23</v>
      </c>
      <c r="AY236" s="156" t="s">
        <v>175</v>
      </c>
    </row>
    <row r="237" spans="2:65" s="1" customFormat="1" ht="44.25" customHeight="1">
      <c r="B237" s="32"/>
      <c r="C237" s="131" t="s">
        <v>413</v>
      </c>
      <c r="D237" s="131" t="s">
        <v>177</v>
      </c>
      <c r="E237" s="132" t="s">
        <v>211</v>
      </c>
      <c r="F237" s="133" t="s">
        <v>212</v>
      </c>
      <c r="G237" s="134" t="s">
        <v>213</v>
      </c>
      <c r="H237" s="135">
        <v>101.92</v>
      </c>
      <c r="I237" s="136"/>
      <c r="J237" s="137">
        <f>ROUND(I237*H237,2)</f>
        <v>0</v>
      </c>
      <c r="K237" s="133" t="s">
        <v>181</v>
      </c>
      <c r="L237" s="32"/>
      <c r="M237" s="138" t="s">
        <v>48</v>
      </c>
      <c r="N237" s="139" t="s">
        <v>57</v>
      </c>
      <c r="P237" s="140">
        <f>O237*H237</f>
        <v>0</v>
      </c>
      <c r="Q237" s="140">
        <v>0</v>
      </c>
      <c r="R237" s="140">
        <f>Q237*H237</f>
        <v>0</v>
      </c>
      <c r="S237" s="140">
        <v>0</v>
      </c>
      <c r="T237" s="141">
        <f>S237*H237</f>
        <v>0</v>
      </c>
      <c r="AR237" s="142" t="s">
        <v>210</v>
      </c>
      <c r="AT237" s="142" t="s">
        <v>177</v>
      </c>
      <c r="AU237" s="142" t="s">
        <v>94</v>
      </c>
      <c r="AY237" s="16" t="s">
        <v>175</v>
      </c>
      <c r="BE237" s="143">
        <f>IF(N237="základní",J237,0)</f>
        <v>0</v>
      </c>
      <c r="BF237" s="143">
        <f>IF(N237="snížená",J237,0)</f>
        <v>0</v>
      </c>
      <c r="BG237" s="143">
        <f>IF(N237="zákl. přenesená",J237,0)</f>
        <v>0</v>
      </c>
      <c r="BH237" s="143">
        <f>IF(N237="sníž. přenesená",J237,0)</f>
        <v>0</v>
      </c>
      <c r="BI237" s="143">
        <f>IF(N237="nulová",J237,0)</f>
        <v>0</v>
      </c>
      <c r="BJ237" s="16" t="s">
        <v>23</v>
      </c>
      <c r="BK237" s="143">
        <f>ROUND(I237*H237,2)</f>
        <v>0</v>
      </c>
      <c r="BL237" s="16" t="s">
        <v>210</v>
      </c>
      <c r="BM237" s="142" t="s">
        <v>2332</v>
      </c>
    </row>
    <row r="238" spans="2:65" s="1" customFormat="1" ht="11.25">
      <c r="B238" s="32"/>
      <c r="D238" s="144" t="s">
        <v>183</v>
      </c>
      <c r="F238" s="145" t="s">
        <v>215</v>
      </c>
      <c r="I238" s="146"/>
      <c r="L238" s="32"/>
      <c r="M238" s="147"/>
      <c r="T238" s="53"/>
      <c r="AT238" s="16" t="s">
        <v>183</v>
      </c>
      <c r="AU238" s="16" t="s">
        <v>94</v>
      </c>
    </row>
    <row r="239" spans="2:65" s="12" customFormat="1" ht="11.25">
      <c r="B239" s="148"/>
      <c r="D239" s="149" t="s">
        <v>185</v>
      </c>
      <c r="E239" s="150" t="s">
        <v>48</v>
      </c>
      <c r="F239" s="151" t="s">
        <v>1724</v>
      </c>
      <c r="H239" s="150" t="s">
        <v>48</v>
      </c>
      <c r="I239" s="152"/>
      <c r="L239" s="148"/>
      <c r="M239" s="153"/>
      <c r="T239" s="154"/>
      <c r="AT239" s="150" t="s">
        <v>185</v>
      </c>
      <c r="AU239" s="150" t="s">
        <v>94</v>
      </c>
      <c r="AV239" s="12" t="s">
        <v>23</v>
      </c>
      <c r="AW239" s="12" t="s">
        <v>46</v>
      </c>
      <c r="AX239" s="12" t="s">
        <v>86</v>
      </c>
      <c r="AY239" s="150" t="s">
        <v>175</v>
      </c>
    </row>
    <row r="240" spans="2:65" s="12" customFormat="1" ht="11.25">
      <c r="B240" s="148"/>
      <c r="D240" s="149" t="s">
        <v>185</v>
      </c>
      <c r="E240" s="150" t="s">
        <v>48</v>
      </c>
      <c r="F240" s="151" t="s">
        <v>1860</v>
      </c>
      <c r="H240" s="150" t="s">
        <v>48</v>
      </c>
      <c r="I240" s="152"/>
      <c r="L240" s="148"/>
      <c r="M240" s="153"/>
      <c r="T240" s="154"/>
      <c r="AT240" s="150" t="s">
        <v>185</v>
      </c>
      <c r="AU240" s="150" t="s">
        <v>94</v>
      </c>
      <c r="AV240" s="12" t="s">
        <v>23</v>
      </c>
      <c r="AW240" s="12" t="s">
        <v>46</v>
      </c>
      <c r="AX240" s="12" t="s">
        <v>86</v>
      </c>
      <c r="AY240" s="150" t="s">
        <v>175</v>
      </c>
    </row>
    <row r="241" spans="2:65" s="13" customFormat="1" ht="11.25">
      <c r="B241" s="155"/>
      <c r="D241" s="149" t="s">
        <v>185</v>
      </c>
      <c r="E241" s="156" t="s">
        <v>48</v>
      </c>
      <c r="F241" s="157" t="s">
        <v>2333</v>
      </c>
      <c r="H241" s="158">
        <v>101.92</v>
      </c>
      <c r="I241" s="159"/>
      <c r="L241" s="155"/>
      <c r="M241" s="160"/>
      <c r="T241" s="161"/>
      <c r="AT241" s="156" t="s">
        <v>185</v>
      </c>
      <c r="AU241" s="156" t="s">
        <v>94</v>
      </c>
      <c r="AV241" s="13" t="s">
        <v>94</v>
      </c>
      <c r="AW241" s="13" t="s">
        <v>46</v>
      </c>
      <c r="AX241" s="13" t="s">
        <v>23</v>
      </c>
      <c r="AY241" s="156" t="s">
        <v>175</v>
      </c>
    </row>
    <row r="242" spans="2:65" s="11" customFormat="1" ht="22.9" customHeight="1">
      <c r="B242" s="119"/>
      <c r="D242" s="120" t="s">
        <v>85</v>
      </c>
      <c r="E242" s="129" t="s">
        <v>94</v>
      </c>
      <c r="F242" s="129" t="s">
        <v>1862</v>
      </c>
      <c r="I242" s="122"/>
      <c r="J242" s="130">
        <f>BK242</f>
        <v>0</v>
      </c>
      <c r="L242" s="119"/>
      <c r="M242" s="124"/>
      <c r="P242" s="125">
        <f>SUM(P243:P275)</f>
        <v>0</v>
      </c>
      <c r="R242" s="125">
        <f>SUM(R243:R275)</f>
        <v>13.004114359999999</v>
      </c>
      <c r="T242" s="126">
        <f>SUM(T243:T275)</f>
        <v>0</v>
      </c>
      <c r="AR242" s="120" t="s">
        <v>23</v>
      </c>
      <c r="AT242" s="127" t="s">
        <v>85</v>
      </c>
      <c r="AU242" s="127" t="s">
        <v>23</v>
      </c>
      <c r="AY242" s="120" t="s">
        <v>175</v>
      </c>
      <c r="BK242" s="128">
        <f>SUM(BK243:BK275)</f>
        <v>0</v>
      </c>
    </row>
    <row r="243" spans="2:65" s="1" customFormat="1" ht="44.25" customHeight="1">
      <c r="B243" s="32"/>
      <c r="C243" s="131" t="s">
        <v>420</v>
      </c>
      <c r="D243" s="131" t="s">
        <v>177</v>
      </c>
      <c r="E243" s="132" t="s">
        <v>2334</v>
      </c>
      <c r="F243" s="133" t="s">
        <v>2335</v>
      </c>
      <c r="G243" s="134" t="s">
        <v>180</v>
      </c>
      <c r="H243" s="135">
        <v>56.25</v>
      </c>
      <c r="I243" s="136"/>
      <c r="J243" s="137">
        <f>ROUND(I243*H243,2)</f>
        <v>0</v>
      </c>
      <c r="K243" s="133" t="s">
        <v>181</v>
      </c>
      <c r="L243" s="32"/>
      <c r="M243" s="138" t="s">
        <v>48</v>
      </c>
      <c r="N243" s="139" t="s">
        <v>57</v>
      </c>
      <c r="P243" s="140">
        <f>O243*H243</f>
        <v>0</v>
      </c>
      <c r="Q243" s="140">
        <v>0</v>
      </c>
      <c r="R243" s="140">
        <f>Q243*H243</f>
        <v>0</v>
      </c>
      <c r="S243" s="140">
        <v>0</v>
      </c>
      <c r="T243" s="141">
        <f>S243*H243</f>
        <v>0</v>
      </c>
      <c r="AR243" s="142" t="s">
        <v>210</v>
      </c>
      <c r="AT243" s="142" t="s">
        <v>177</v>
      </c>
      <c r="AU243" s="142" t="s">
        <v>94</v>
      </c>
      <c r="AY243" s="16" t="s">
        <v>175</v>
      </c>
      <c r="BE243" s="143">
        <f>IF(N243="základní",J243,0)</f>
        <v>0</v>
      </c>
      <c r="BF243" s="143">
        <f>IF(N243="snížená",J243,0)</f>
        <v>0</v>
      </c>
      <c r="BG243" s="143">
        <f>IF(N243="zákl. přenesená",J243,0)</f>
        <v>0</v>
      </c>
      <c r="BH243" s="143">
        <f>IF(N243="sníž. přenesená",J243,0)</f>
        <v>0</v>
      </c>
      <c r="BI243" s="143">
        <f>IF(N243="nulová",J243,0)</f>
        <v>0</v>
      </c>
      <c r="BJ243" s="16" t="s">
        <v>23</v>
      </c>
      <c r="BK243" s="143">
        <f>ROUND(I243*H243,2)</f>
        <v>0</v>
      </c>
      <c r="BL243" s="16" t="s">
        <v>210</v>
      </c>
      <c r="BM243" s="142" t="s">
        <v>2336</v>
      </c>
    </row>
    <row r="244" spans="2:65" s="1" customFormat="1" ht="11.25">
      <c r="B244" s="32"/>
      <c r="D244" s="144" t="s">
        <v>183</v>
      </c>
      <c r="F244" s="145" t="s">
        <v>2337</v>
      </c>
      <c r="I244" s="146"/>
      <c r="L244" s="32"/>
      <c r="M244" s="147"/>
      <c r="T244" s="53"/>
      <c r="AT244" s="16" t="s">
        <v>183</v>
      </c>
      <c r="AU244" s="16" t="s">
        <v>94</v>
      </c>
    </row>
    <row r="245" spans="2:65" s="12" customFormat="1" ht="11.25">
      <c r="B245" s="148"/>
      <c r="D245" s="149" t="s">
        <v>185</v>
      </c>
      <c r="E245" s="150" t="s">
        <v>48</v>
      </c>
      <c r="F245" s="151" t="s">
        <v>1724</v>
      </c>
      <c r="H245" s="150" t="s">
        <v>48</v>
      </c>
      <c r="I245" s="152"/>
      <c r="L245" s="148"/>
      <c r="M245" s="153"/>
      <c r="T245" s="154"/>
      <c r="AT245" s="150" t="s">
        <v>185</v>
      </c>
      <c r="AU245" s="150" t="s">
        <v>94</v>
      </c>
      <c r="AV245" s="12" t="s">
        <v>23</v>
      </c>
      <c r="AW245" s="12" t="s">
        <v>46</v>
      </c>
      <c r="AX245" s="12" t="s">
        <v>86</v>
      </c>
      <c r="AY245" s="150" t="s">
        <v>175</v>
      </c>
    </row>
    <row r="246" spans="2:65" s="12" customFormat="1" ht="11.25">
      <c r="B246" s="148"/>
      <c r="D246" s="149" t="s">
        <v>185</v>
      </c>
      <c r="E246" s="150" t="s">
        <v>48</v>
      </c>
      <c r="F246" s="151" t="s">
        <v>2338</v>
      </c>
      <c r="H246" s="150" t="s">
        <v>48</v>
      </c>
      <c r="I246" s="152"/>
      <c r="L246" s="148"/>
      <c r="M246" s="153"/>
      <c r="T246" s="154"/>
      <c r="AT246" s="150" t="s">
        <v>185</v>
      </c>
      <c r="AU246" s="150" t="s">
        <v>94</v>
      </c>
      <c r="AV246" s="12" t="s">
        <v>23</v>
      </c>
      <c r="AW246" s="12" t="s">
        <v>46</v>
      </c>
      <c r="AX246" s="12" t="s">
        <v>86</v>
      </c>
      <c r="AY246" s="150" t="s">
        <v>175</v>
      </c>
    </row>
    <row r="247" spans="2:65" s="13" customFormat="1" ht="11.25">
      <c r="B247" s="155"/>
      <c r="D247" s="149" t="s">
        <v>185</v>
      </c>
      <c r="E247" s="156" t="s">
        <v>48</v>
      </c>
      <c r="F247" s="157" t="s">
        <v>2339</v>
      </c>
      <c r="H247" s="158">
        <v>56.25</v>
      </c>
      <c r="I247" s="159"/>
      <c r="L247" s="155"/>
      <c r="M247" s="160"/>
      <c r="T247" s="161"/>
      <c r="AT247" s="156" t="s">
        <v>185</v>
      </c>
      <c r="AU247" s="156" t="s">
        <v>94</v>
      </c>
      <c r="AV247" s="13" t="s">
        <v>94</v>
      </c>
      <c r="AW247" s="13" t="s">
        <v>46</v>
      </c>
      <c r="AX247" s="13" t="s">
        <v>23</v>
      </c>
      <c r="AY247" s="156" t="s">
        <v>175</v>
      </c>
    </row>
    <row r="248" spans="2:65" s="1" customFormat="1" ht="55.5" customHeight="1">
      <c r="B248" s="32"/>
      <c r="C248" s="131" t="s">
        <v>426</v>
      </c>
      <c r="D248" s="131" t="s">
        <v>177</v>
      </c>
      <c r="E248" s="132" t="s">
        <v>1863</v>
      </c>
      <c r="F248" s="133" t="s">
        <v>1864</v>
      </c>
      <c r="G248" s="134" t="s">
        <v>1075</v>
      </c>
      <c r="H248" s="135">
        <v>84.8</v>
      </c>
      <c r="I248" s="136"/>
      <c r="J248" s="137">
        <f>ROUND(I248*H248,2)</f>
        <v>0</v>
      </c>
      <c r="K248" s="133" t="s">
        <v>181</v>
      </c>
      <c r="L248" s="32"/>
      <c r="M248" s="138" t="s">
        <v>48</v>
      </c>
      <c r="N248" s="139" t="s">
        <v>57</v>
      </c>
      <c r="P248" s="140">
        <f>O248*H248</f>
        <v>0</v>
      </c>
      <c r="Q248" s="140">
        <v>3.1E-4</v>
      </c>
      <c r="R248" s="140">
        <f>Q248*H248</f>
        <v>2.6287999999999999E-2</v>
      </c>
      <c r="S248" s="140">
        <v>0</v>
      </c>
      <c r="T248" s="141">
        <f>S248*H248</f>
        <v>0</v>
      </c>
      <c r="AR248" s="142" t="s">
        <v>210</v>
      </c>
      <c r="AT248" s="142" t="s">
        <v>177</v>
      </c>
      <c r="AU248" s="142" t="s">
        <v>94</v>
      </c>
      <c r="AY248" s="16" t="s">
        <v>175</v>
      </c>
      <c r="BE248" s="143">
        <f>IF(N248="základní",J248,0)</f>
        <v>0</v>
      </c>
      <c r="BF248" s="143">
        <f>IF(N248="snížená",J248,0)</f>
        <v>0</v>
      </c>
      <c r="BG248" s="143">
        <f>IF(N248="zákl. přenesená",J248,0)</f>
        <v>0</v>
      </c>
      <c r="BH248" s="143">
        <f>IF(N248="sníž. přenesená",J248,0)</f>
        <v>0</v>
      </c>
      <c r="BI248" s="143">
        <f>IF(N248="nulová",J248,0)</f>
        <v>0</v>
      </c>
      <c r="BJ248" s="16" t="s">
        <v>23</v>
      </c>
      <c r="BK248" s="143">
        <f>ROUND(I248*H248,2)</f>
        <v>0</v>
      </c>
      <c r="BL248" s="16" t="s">
        <v>210</v>
      </c>
      <c r="BM248" s="142" t="s">
        <v>2340</v>
      </c>
    </row>
    <row r="249" spans="2:65" s="1" customFormat="1" ht="11.25">
      <c r="B249" s="32"/>
      <c r="D249" s="144" t="s">
        <v>183</v>
      </c>
      <c r="F249" s="145" t="s">
        <v>1866</v>
      </c>
      <c r="I249" s="146"/>
      <c r="L249" s="32"/>
      <c r="M249" s="147"/>
      <c r="T249" s="53"/>
      <c r="AT249" s="16" t="s">
        <v>183</v>
      </c>
      <c r="AU249" s="16" t="s">
        <v>94</v>
      </c>
    </row>
    <row r="250" spans="2:65" s="12" customFormat="1" ht="11.25">
      <c r="B250" s="148"/>
      <c r="D250" s="149" t="s">
        <v>185</v>
      </c>
      <c r="E250" s="150" t="s">
        <v>48</v>
      </c>
      <c r="F250" s="151" t="s">
        <v>1724</v>
      </c>
      <c r="H250" s="150" t="s">
        <v>48</v>
      </c>
      <c r="I250" s="152"/>
      <c r="L250" s="148"/>
      <c r="M250" s="153"/>
      <c r="T250" s="154"/>
      <c r="AT250" s="150" t="s">
        <v>185</v>
      </c>
      <c r="AU250" s="150" t="s">
        <v>94</v>
      </c>
      <c r="AV250" s="12" t="s">
        <v>23</v>
      </c>
      <c r="AW250" s="12" t="s">
        <v>46</v>
      </c>
      <c r="AX250" s="12" t="s">
        <v>86</v>
      </c>
      <c r="AY250" s="150" t="s">
        <v>175</v>
      </c>
    </row>
    <row r="251" spans="2:65" s="13" customFormat="1" ht="11.25">
      <c r="B251" s="155"/>
      <c r="D251" s="149" t="s">
        <v>185</v>
      </c>
      <c r="E251" s="156" t="s">
        <v>48</v>
      </c>
      <c r="F251" s="157" t="s">
        <v>2341</v>
      </c>
      <c r="H251" s="158">
        <v>84.8</v>
      </c>
      <c r="I251" s="159"/>
      <c r="L251" s="155"/>
      <c r="M251" s="160"/>
      <c r="T251" s="161"/>
      <c r="AT251" s="156" t="s">
        <v>185</v>
      </c>
      <c r="AU251" s="156" t="s">
        <v>94</v>
      </c>
      <c r="AV251" s="13" t="s">
        <v>94</v>
      </c>
      <c r="AW251" s="13" t="s">
        <v>46</v>
      </c>
      <c r="AX251" s="13" t="s">
        <v>23</v>
      </c>
      <c r="AY251" s="156" t="s">
        <v>175</v>
      </c>
    </row>
    <row r="252" spans="2:65" s="1" customFormat="1" ht="24.2" customHeight="1">
      <c r="B252" s="32"/>
      <c r="C252" s="169" t="s">
        <v>433</v>
      </c>
      <c r="D252" s="169" t="s">
        <v>238</v>
      </c>
      <c r="E252" s="170" t="s">
        <v>1868</v>
      </c>
      <c r="F252" s="171" t="s">
        <v>1869</v>
      </c>
      <c r="G252" s="172" t="s">
        <v>1075</v>
      </c>
      <c r="H252" s="173">
        <v>84.8</v>
      </c>
      <c r="I252" s="174"/>
      <c r="J252" s="175">
        <f>ROUND(I252*H252,2)</f>
        <v>0</v>
      </c>
      <c r="K252" s="171" t="s">
        <v>181</v>
      </c>
      <c r="L252" s="176"/>
      <c r="M252" s="177" t="s">
        <v>48</v>
      </c>
      <c r="N252" s="178" t="s">
        <v>57</v>
      </c>
      <c r="P252" s="140">
        <f>O252*H252</f>
        <v>0</v>
      </c>
      <c r="Q252" s="140">
        <v>4.0000000000000002E-4</v>
      </c>
      <c r="R252" s="140">
        <f>Q252*H252</f>
        <v>3.3919999999999999E-2</v>
      </c>
      <c r="S252" s="140">
        <v>0</v>
      </c>
      <c r="T252" s="141">
        <f>S252*H252</f>
        <v>0</v>
      </c>
      <c r="AR252" s="142" t="s">
        <v>262</v>
      </c>
      <c r="AT252" s="142" t="s">
        <v>238</v>
      </c>
      <c r="AU252" s="142" t="s">
        <v>94</v>
      </c>
      <c r="AY252" s="16" t="s">
        <v>175</v>
      </c>
      <c r="BE252" s="143">
        <f>IF(N252="základní",J252,0)</f>
        <v>0</v>
      </c>
      <c r="BF252" s="143">
        <f>IF(N252="snížená",J252,0)</f>
        <v>0</v>
      </c>
      <c r="BG252" s="143">
        <f>IF(N252="zákl. přenesená",J252,0)</f>
        <v>0</v>
      </c>
      <c r="BH252" s="143">
        <f>IF(N252="sníž. přenesená",J252,0)</f>
        <v>0</v>
      </c>
      <c r="BI252" s="143">
        <f>IF(N252="nulová",J252,0)</f>
        <v>0</v>
      </c>
      <c r="BJ252" s="16" t="s">
        <v>23</v>
      </c>
      <c r="BK252" s="143">
        <f>ROUND(I252*H252,2)</f>
        <v>0</v>
      </c>
      <c r="BL252" s="16" t="s">
        <v>210</v>
      </c>
      <c r="BM252" s="142" t="s">
        <v>2342</v>
      </c>
    </row>
    <row r="253" spans="2:65" s="12" customFormat="1" ht="11.25">
      <c r="B253" s="148"/>
      <c r="D253" s="149" t="s">
        <v>185</v>
      </c>
      <c r="E253" s="150" t="s">
        <v>48</v>
      </c>
      <c r="F253" s="151" t="s">
        <v>1724</v>
      </c>
      <c r="H253" s="150" t="s">
        <v>48</v>
      </c>
      <c r="I253" s="152"/>
      <c r="L253" s="148"/>
      <c r="M253" s="153"/>
      <c r="T253" s="154"/>
      <c r="AT253" s="150" t="s">
        <v>185</v>
      </c>
      <c r="AU253" s="150" t="s">
        <v>94</v>
      </c>
      <c r="AV253" s="12" t="s">
        <v>23</v>
      </c>
      <c r="AW253" s="12" t="s">
        <v>46</v>
      </c>
      <c r="AX253" s="12" t="s">
        <v>86</v>
      </c>
      <c r="AY253" s="150" t="s">
        <v>175</v>
      </c>
    </row>
    <row r="254" spans="2:65" s="13" customFormat="1" ht="11.25">
      <c r="B254" s="155"/>
      <c r="D254" s="149" t="s">
        <v>185</v>
      </c>
      <c r="E254" s="156" t="s">
        <v>48</v>
      </c>
      <c r="F254" s="157" t="s">
        <v>2341</v>
      </c>
      <c r="H254" s="158">
        <v>84.8</v>
      </c>
      <c r="I254" s="159"/>
      <c r="L254" s="155"/>
      <c r="M254" s="160"/>
      <c r="T254" s="161"/>
      <c r="AT254" s="156" t="s">
        <v>185</v>
      </c>
      <c r="AU254" s="156" t="s">
        <v>94</v>
      </c>
      <c r="AV254" s="13" t="s">
        <v>94</v>
      </c>
      <c r="AW254" s="13" t="s">
        <v>46</v>
      </c>
      <c r="AX254" s="13" t="s">
        <v>23</v>
      </c>
      <c r="AY254" s="156" t="s">
        <v>175</v>
      </c>
    </row>
    <row r="255" spans="2:65" s="1" customFormat="1" ht="55.5" customHeight="1">
      <c r="B255" s="32"/>
      <c r="C255" s="131" t="s">
        <v>439</v>
      </c>
      <c r="D255" s="131" t="s">
        <v>177</v>
      </c>
      <c r="E255" s="132" t="s">
        <v>1863</v>
      </c>
      <c r="F255" s="133" t="s">
        <v>1864</v>
      </c>
      <c r="G255" s="134" t="s">
        <v>1075</v>
      </c>
      <c r="H255" s="135">
        <v>175.5</v>
      </c>
      <c r="I255" s="136"/>
      <c r="J255" s="137">
        <f>ROUND(I255*H255,2)</f>
        <v>0</v>
      </c>
      <c r="K255" s="133" t="s">
        <v>181</v>
      </c>
      <c r="L255" s="32"/>
      <c r="M255" s="138" t="s">
        <v>48</v>
      </c>
      <c r="N255" s="139" t="s">
        <v>57</v>
      </c>
      <c r="P255" s="140">
        <f>O255*H255</f>
        <v>0</v>
      </c>
      <c r="Q255" s="140">
        <v>3.1E-4</v>
      </c>
      <c r="R255" s="140">
        <f>Q255*H255</f>
        <v>5.4405000000000002E-2</v>
      </c>
      <c r="S255" s="140">
        <v>0</v>
      </c>
      <c r="T255" s="141">
        <f>S255*H255</f>
        <v>0</v>
      </c>
      <c r="AR255" s="142" t="s">
        <v>210</v>
      </c>
      <c r="AT255" s="142" t="s">
        <v>177</v>
      </c>
      <c r="AU255" s="142" t="s">
        <v>94</v>
      </c>
      <c r="AY255" s="16" t="s">
        <v>175</v>
      </c>
      <c r="BE255" s="143">
        <f>IF(N255="základní",J255,0)</f>
        <v>0</v>
      </c>
      <c r="BF255" s="143">
        <f>IF(N255="snížená",J255,0)</f>
        <v>0</v>
      </c>
      <c r="BG255" s="143">
        <f>IF(N255="zákl. přenesená",J255,0)</f>
        <v>0</v>
      </c>
      <c r="BH255" s="143">
        <f>IF(N255="sníž. přenesená",J255,0)</f>
        <v>0</v>
      </c>
      <c r="BI255" s="143">
        <f>IF(N255="nulová",J255,0)</f>
        <v>0</v>
      </c>
      <c r="BJ255" s="16" t="s">
        <v>23</v>
      </c>
      <c r="BK255" s="143">
        <f>ROUND(I255*H255,2)</f>
        <v>0</v>
      </c>
      <c r="BL255" s="16" t="s">
        <v>210</v>
      </c>
      <c r="BM255" s="142" t="s">
        <v>2343</v>
      </c>
    </row>
    <row r="256" spans="2:65" s="1" customFormat="1" ht="11.25">
      <c r="B256" s="32"/>
      <c r="D256" s="144" t="s">
        <v>183</v>
      </c>
      <c r="F256" s="145" t="s">
        <v>1866</v>
      </c>
      <c r="I256" s="146"/>
      <c r="L256" s="32"/>
      <c r="M256" s="147"/>
      <c r="T256" s="53"/>
      <c r="AT256" s="16" t="s">
        <v>183</v>
      </c>
      <c r="AU256" s="16" t="s">
        <v>94</v>
      </c>
    </row>
    <row r="257" spans="2:65" s="12" customFormat="1" ht="11.25">
      <c r="B257" s="148"/>
      <c r="D257" s="149" t="s">
        <v>185</v>
      </c>
      <c r="E257" s="150" t="s">
        <v>48</v>
      </c>
      <c r="F257" s="151" t="s">
        <v>1724</v>
      </c>
      <c r="H257" s="150" t="s">
        <v>48</v>
      </c>
      <c r="I257" s="152"/>
      <c r="L257" s="148"/>
      <c r="M257" s="153"/>
      <c r="T257" s="154"/>
      <c r="AT257" s="150" t="s">
        <v>185</v>
      </c>
      <c r="AU257" s="150" t="s">
        <v>94</v>
      </c>
      <c r="AV257" s="12" t="s">
        <v>23</v>
      </c>
      <c r="AW257" s="12" t="s">
        <v>46</v>
      </c>
      <c r="AX257" s="12" t="s">
        <v>86</v>
      </c>
      <c r="AY257" s="150" t="s">
        <v>175</v>
      </c>
    </row>
    <row r="258" spans="2:65" s="13" customFormat="1" ht="11.25">
      <c r="B258" s="155"/>
      <c r="D258" s="149" t="s">
        <v>185</v>
      </c>
      <c r="E258" s="156" t="s">
        <v>48</v>
      </c>
      <c r="F258" s="157" t="s">
        <v>2344</v>
      </c>
      <c r="H258" s="158">
        <v>175.5</v>
      </c>
      <c r="I258" s="159"/>
      <c r="L258" s="155"/>
      <c r="M258" s="160"/>
      <c r="T258" s="161"/>
      <c r="AT258" s="156" t="s">
        <v>185</v>
      </c>
      <c r="AU258" s="156" t="s">
        <v>94</v>
      </c>
      <c r="AV258" s="13" t="s">
        <v>94</v>
      </c>
      <c r="AW258" s="13" t="s">
        <v>46</v>
      </c>
      <c r="AX258" s="13" t="s">
        <v>23</v>
      </c>
      <c r="AY258" s="156" t="s">
        <v>175</v>
      </c>
    </row>
    <row r="259" spans="2:65" s="1" customFormat="1" ht="24.2" customHeight="1">
      <c r="B259" s="32"/>
      <c r="C259" s="169" t="s">
        <v>452</v>
      </c>
      <c r="D259" s="169" t="s">
        <v>238</v>
      </c>
      <c r="E259" s="170" t="s">
        <v>1868</v>
      </c>
      <c r="F259" s="171" t="s">
        <v>1869</v>
      </c>
      <c r="G259" s="172" t="s">
        <v>1075</v>
      </c>
      <c r="H259" s="173">
        <v>175.5</v>
      </c>
      <c r="I259" s="174"/>
      <c r="J259" s="175">
        <f>ROUND(I259*H259,2)</f>
        <v>0</v>
      </c>
      <c r="K259" s="171" t="s">
        <v>181</v>
      </c>
      <c r="L259" s="176"/>
      <c r="M259" s="177" t="s">
        <v>48</v>
      </c>
      <c r="N259" s="178" t="s">
        <v>57</v>
      </c>
      <c r="P259" s="140">
        <f>O259*H259</f>
        <v>0</v>
      </c>
      <c r="Q259" s="140">
        <v>4.0000000000000002E-4</v>
      </c>
      <c r="R259" s="140">
        <f>Q259*H259</f>
        <v>7.0199999999999999E-2</v>
      </c>
      <c r="S259" s="140">
        <v>0</v>
      </c>
      <c r="T259" s="141">
        <f>S259*H259</f>
        <v>0</v>
      </c>
      <c r="AR259" s="142" t="s">
        <v>262</v>
      </c>
      <c r="AT259" s="142" t="s">
        <v>238</v>
      </c>
      <c r="AU259" s="142" t="s">
        <v>94</v>
      </c>
      <c r="AY259" s="16" t="s">
        <v>175</v>
      </c>
      <c r="BE259" s="143">
        <f>IF(N259="základní",J259,0)</f>
        <v>0</v>
      </c>
      <c r="BF259" s="143">
        <f>IF(N259="snížená",J259,0)</f>
        <v>0</v>
      </c>
      <c r="BG259" s="143">
        <f>IF(N259="zákl. přenesená",J259,0)</f>
        <v>0</v>
      </c>
      <c r="BH259" s="143">
        <f>IF(N259="sníž. přenesená",J259,0)</f>
        <v>0</v>
      </c>
      <c r="BI259" s="143">
        <f>IF(N259="nulová",J259,0)</f>
        <v>0</v>
      </c>
      <c r="BJ259" s="16" t="s">
        <v>23</v>
      </c>
      <c r="BK259" s="143">
        <f>ROUND(I259*H259,2)</f>
        <v>0</v>
      </c>
      <c r="BL259" s="16" t="s">
        <v>210</v>
      </c>
      <c r="BM259" s="142" t="s">
        <v>2345</v>
      </c>
    </row>
    <row r="260" spans="2:65" s="12" customFormat="1" ht="11.25">
      <c r="B260" s="148"/>
      <c r="D260" s="149" t="s">
        <v>185</v>
      </c>
      <c r="E260" s="150" t="s">
        <v>48</v>
      </c>
      <c r="F260" s="151" t="s">
        <v>1724</v>
      </c>
      <c r="H260" s="150" t="s">
        <v>48</v>
      </c>
      <c r="I260" s="152"/>
      <c r="L260" s="148"/>
      <c r="M260" s="153"/>
      <c r="T260" s="154"/>
      <c r="AT260" s="150" t="s">
        <v>185</v>
      </c>
      <c r="AU260" s="150" t="s">
        <v>94</v>
      </c>
      <c r="AV260" s="12" t="s">
        <v>23</v>
      </c>
      <c r="AW260" s="12" t="s">
        <v>46</v>
      </c>
      <c r="AX260" s="12" t="s">
        <v>86</v>
      </c>
      <c r="AY260" s="150" t="s">
        <v>175</v>
      </c>
    </row>
    <row r="261" spans="2:65" s="13" customFormat="1" ht="11.25">
      <c r="B261" s="155"/>
      <c r="D261" s="149" t="s">
        <v>185</v>
      </c>
      <c r="E261" s="156" t="s">
        <v>48</v>
      </c>
      <c r="F261" s="157" t="s">
        <v>2344</v>
      </c>
      <c r="H261" s="158">
        <v>175.5</v>
      </c>
      <c r="I261" s="159"/>
      <c r="L261" s="155"/>
      <c r="M261" s="160"/>
      <c r="T261" s="161"/>
      <c r="AT261" s="156" t="s">
        <v>185</v>
      </c>
      <c r="AU261" s="156" t="s">
        <v>94</v>
      </c>
      <c r="AV261" s="13" t="s">
        <v>94</v>
      </c>
      <c r="AW261" s="13" t="s">
        <v>46</v>
      </c>
      <c r="AX261" s="13" t="s">
        <v>23</v>
      </c>
      <c r="AY261" s="156" t="s">
        <v>175</v>
      </c>
    </row>
    <row r="262" spans="2:65" s="1" customFormat="1" ht="55.5" customHeight="1">
      <c r="B262" s="32"/>
      <c r="C262" s="131" t="s">
        <v>459</v>
      </c>
      <c r="D262" s="131" t="s">
        <v>177</v>
      </c>
      <c r="E262" s="132" t="s">
        <v>1871</v>
      </c>
      <c r="F262" s="133" t="s">
        <v>1872</v>
      </c>
      <c r="G262" s="134" t="s">
        <v>295</v>
      </c>
      <c r="H262" s="135">
        <v>40</v>
      </c>
      <c r="I262" s="136"/>
      <c r="J262" s="137">
        <f>ROUND(I262*H262,2)</f>
        <v>0</v>
      </c>
      <c r="K262" s="133" t="s">
        <v>181</v>
      </c>
      <c r="L262" s="32"/>
      <c r="M262" s="138" t="s">
        <v>48</v>
      </c>
      <c r="N262" s="139" t="s">
        <v>57</v>
      </c>
      <c r="P262" s="140">
        <f>O262*H262</f>
        <v>0</v>
      </c>
      <c r="Q262" s="140">
        <v>0.27378000000000002</v>
      </c>
      <c r="R262" s="140">
        <f>Q262*H262</f>
        <v>10.9512</v>
      </c>
      <c r="S262" s="140">
        <v>0</v>
      </c>
      <c r="T262" s="141">
        <f>S262*H262</f>
        <v>0</v>
      </c>
      <c r="AR262" s="142" t="s">
        <v>210</v>
      </c>
      <c r="AT262" s="142" t="s">
        <v>177</v>
      </c>
      <c r="AU262" s="142" t="s">
        <v>94</v>
      </c>
      <c r="AY262" s="16" t="s">
        <v>175</v>
      </c>
      <c r="BE262" s="143">
        <f>IF(N262="základní",J262,0)</f>
        <v>0</v>
      </c>
      <c r="BF262" s="143">
        <f>IF(N262="snížená",J262,0)</f>
        <v>0</v>
      </c>
      <c r="BG262" s="143">
        <f>IF(N262="zákl. přenesená",J262,0)</f>
        <v>0</v>
      </c>
      <c r="BH262" s="143">
        <f>IF(N262="sníž. přenesená",J262,0)</f>
        <v>0</v>
      </c>
      <c r="BI262" s="143">
        <f>IF(N262="nulová",J262,0)</f>
        <v>0</v>
      </c>
      <c r="BJ262" s="16" t="s">
        <v>23</v>
      </c>
      <c r="BK262" s="143">
        <f>ROUND(I262*H262,2)</f>
        <v>0</v>
      </c>
      <c r="BL262" s="16" t="s">
        <v>210</v>
      </c>
      <c r="BM262" s="142" t="s">
        <v>2346</v>
      </c>
    </row>
    <row r="263" spans="2:65" s="1" customFormat="1" ht="11.25">
      <c r="B263" s="32"/>
      <c r="D263" s="144" t="s">
        <v>183</v>
      </c>
      <c r="F263" s="145" t="s">
        <v>1874</v>
      </c>
      <c r="I263" s="146"/>
      <c r="L263" s="32"/>
      <c r="M263" s="147"/>
      <c r="T263" s="53"/>
      <c r="AT263" s="16" t="s">
        <v>183</v>
      </c>
      <c r="AU263" s="16" t="s">
        <v>94</v>
      </c>
    </row>
    <row r="264" spans="2:65" s="12" customFormat="1" ht="11.25">
      <c r="B264" s="148"/>
      <c r="D264" s="149" t="s">
        <v>185</v>
      </c>
      <c r="E264" s="150" t="s">
        <v>48</v>
      </c>
      <c r="F264" s="151" t="s">
        <v>1724</v>
      </c>
      <c r="H264" s="150" t="s">
        <v>48</v>
      </c>
      <c r="I264" s="152"/>
      <c r="L264" s="148"/>
      <c r="M264" s="153"/>
      <c r="T264" s="154"/>
      <c r="AT264" s="150" t="s">
        <v>185</v>
      </c>
      <c r="AU264" s="150" t="s">
        <v>94</v>
      </c>
      <c r="AV264" s="12" t="s">
        <v>23</v>
      </c>
      <c r="AW264" s="12" t="s">
        <v>46</v>
      </c>
      <c r="AX264" s="12" t="s">
        <v>86</v>
      </c>
      <c r="AY264" s="150" t="s">
        <v>175</v>
      </c>
    </row>
    <row r="265" spans="2:65" s="13" customFormat="1" ht="11.25">
      <c r="B265" s="155"/>
      <c r="D265" s="149" t="s">
        <v>185</v>
      </c>
      <c r="E265" s="156" t="s">
        <v>48</v>
      </c>
      <c r="F265" s="157" t="s">
        <v>478</v>
      </c>
      <c r="H265" s="158">
        <v>40</v>
      </c>
      <c r="I265" s="159"/>
      <c r="L265" s="155"/>
      <c r="M265" s="160"/>
      <c r="T265" s="161"/>
      <c r="AT265" s="156" t="s">
        <v>185</v>
      </c>
      <c r="AU265" s="156" t="s">
        <v>94</v>
      </c>
      <c r="AV265" s="13" t="s">
        <v>94</v>
      </c>
      <c r="AW265" s="13" t="s">
        <v>46</v>
      </c>
      <c r="AX265" s="13" t="s">
        <v>23</v>
      </c>
      <c r="AY265" s="156" t="s">
        <v>175</v>
      </c>
    </row>
    <row r="266" spans="2:65" s="1" customFormat="1" ht="37.9" customHeight="1">
      <c r="B266" s="32"/>
      <c r="C266" s="169" t="s">
        <v>465</v>
      </c>
      <c r="D266" s="169" t="s">
        <v>238</v>
      </c>
      <c r="E266" s="170" t="s">
        <v>1875</v>
      </c>
      <c r="F266" s="171" t="s">
        <v>1876</v>
      </c>
      <c r="G266" s="172" t="s">
        <v>295</v>
      </c>
      <c r="H266" s="173">
        <v>41</v>
      </c>
      <c r="I266" s="174"/>
      <c r="J266" s="175">
        <f>ROUND(I266*H266,2)</f>
        <v>0</v>
      </c>
      <c r="K266" s="171" t="s">
        <v>181</v>
      </c>
      <c r="L266" s="176"/>
      <c r="M266" s="177" t="s">
        <v>48</v>
      </c>
      <c r="N266" s="178" t="s">
        <v>57</v>
      </c>
      <c r="P266" s="140">
        <f>O266*H266</f>
        <v>0</v>
      </c>
      <c r="Q266" s="140">
        <v>1.14E-3</v>
      </c>
      <c r="R266" s="140">
        <f>Q266*H266</f>
        <v>4.6739999999999997E-2</v>
      </c>
      <c r="S266" s="140">
        <v>0</v>
      </c>
      <c r="T266" s="141">
        <f>S266*H266</f>
        <v>0</v>
      </c>
      <c r="AR266" s="142" t="s">
        <v>262</v>
      </c>
      <c r="AT266" s="142" t="s">
        <v>238</v>
      </c>
      <c r="AU266" s="142" t="s">
        <v>94</v>
      </c>
      <c r="AY266" s="16" t="s">
        <v>175</v>
      </c>
      <c r="BE266" s="143">
        <f>IF(N266="základní",J266,0)</f>
        <v>0</v>
      </c>
      <c r="BF266" s="143">
        <f>IF(N266="snížená",J266,0)</f>
        <v>0</v>
      </c>
      <c r="BG266" s="143">
        <f>IF(N266="zákl. přenesená",J266,0)</f>
        <v>0</v>
      </c>
      <c r="BH266" s="143">
        <f>IF(N266="sníž. přenesená",J266,0)</f>
        <v>0</v>
      </c>
      <c r="BI266" s="143">
        <f>IF(N266="nulová",J266,0)</f>
        <v>0</v>
      </c>
      <c r="BJ266" s="16" t="s">
        <v>23</v>
      </c>
      <c r="BK266" s="143">
        <f>ROUND(I266*H266,2)</f>
        <v>0</v>
      </c>
      <c r="BL266" s="16" t="s">
        <v>210</v>
      </c>
      <c r="BM266" s="142" t="s">
        <v>2347</v>
      </c>
    </row>
    <row r="267" spans="2:65" s="12" customFormat="1" ht="11.25">
      <c r="B267" s="148"/>
      <c r="D267" s="149" t="s">
        <v>185</v>
      </c>
      <c r="E267" s="150" t="s">
        <v>48</v>
      </c>
      <c r="F267" s="151" t="s">
        <v>1724</v>
      </c>
      <c r="H267" s="150" t="s">
        <v>48</v>
      </c>
      <c r="I267" s="152"/>
      <c r="L267" s="148"/>
      <c r="M267" s="153"/>
      <c r="T267" s="154"/>
      <c r="AT267" s="150" t="s">
        <v>185</v>
      </c>
      <c r="AU267" s="150" t="s">
        <v>94</v>
      </c>
      <c r="AV267" s="12" t="s">
        <v>23</v>
      </c>
      <c r="AW267" s="12" t="s">
        <v>46</v>
      </c>
      <c r="AX267" s="12" t="s">
        <v>86</v>
      </c>
      <c r="AY267" s="150" t="s">
        <v>175</v>
      </c>
    </row>
    <row r="268" spans="2:65" s="13" customFormat="1" ht="11.25">
      <c r="B268" s="155"/>
      <c r="D268" s="149" t="s">
        <v>185</v>
      </c>
      <c r="E268" s="156" t="s">
        <v>48</v>
      </c>
      <c r="F268" s="157" t="s">
        <v>1878</v>
      </c>
      <c r="H268" s="158">
        <v>40.799999999999997</v>
      </c>
      <c r="I268" s="159"/>
      <c r="L268" s="155"/>
      <c r="M268" s="160"/>
      <c r="T268" s="161"/>
      <c r="AT268" s="156" t="s">
        <v>185</v>
      </c>
      <c r="AU268" s="156" t="s">
        <v>94</v>
      </c>
      <c r="AV268" s="13" t="s">
        <v>94</v>
      </c>
      <c r="AW268" s="13" t="s">
        <v>46</v>
      </c>
      <c r="AX268" s="13" t="s">
        <v>86</v>
      </c>
      <c r="AY268" s="156" t="s">
        <v>175</v>
      </c>
    </row>
    <row r="269" spans="2:65" s="13" customFormat="1" ht="11.25">
      <c r="B269" s="155"/>
      <c r="D269" s="149" t="s">
        <v>185</v>
      </c>
      <c r="E269" s="156" t="s">
        <v>48</v>
      </c>
      <c r="F269" s="157" t="s">
        <v>487</v>
      </c>
      <c r="H269" s="158">
        <v>41</v>
      </c>
      <c r="I269" s="159"/>
      <c r="L269" s="155"/>
      <c r="M269" s="160"/>
      <c r="T269" s="161"/>
      <c r="AT269" s="156" t="s">
        <v>185</v>
      </c>
      <c r="AU269" s="156" t="s">
        <v>94</v>
      </c>
      <c r="AV269" s="13" t="s">
        <v>94</v>
      </c>
      <c r="AW269" s="13" t="s">
        <v>46</v>
      </c>
      <c r="AX269" s="13" t="s">
        <v>23</v>
      </c>
      <c r="AY269" s="156" t="s">
        <v>175</v>
      </c>
    </row>
    <row r="270" spans="2:65" s="1" customFormat="1" ht="24.2" customHeight="1">
      <c r="B270" s="32"/>
      <c r="C270" s="131" t="s">
        <v>472</v>
      </c>
      <c r="D270" s="131" t="s">
        <v>177</v>
      </c>
      <c r="E270" s="132" t="s">
        <v>2348</v>
      </c>
      <c r="F270" s="133" t="s">
        <v>2349</v>
      </c>
      <c r="G270" s="134" t="s">
        <v>180</v>
      </c>
      <c r="H270" s="135">
        <v>0.72799999999999998</v>
      </c>
      <c r="I270" s="136"/>
      <c r="J270" s="137">
        <f>ROUND(I270*H270,2)</f>
        <v>0</v>
      </c>
      <c r="K270" s="133" t="s">
        <v>181</v>
      </c>
      <c r="L270" s="32"/>
      <c r="M270" s="138" t="s">
        <v>48</v>
      </c>
      <c r="N270" s="139" t="s">
        <v>57</v>
      </c>
      <c r="P270" s="140">
        <f>O270*H270</f>
        <v>0</v>
      </c>
      <c r="Q270" s="140">
        <v>2.5018699999999998</v>
      </c>
      <c r="R270" s="140">
        <f>Q270*H270</f>
        <v>1.8213613599999998</v>
      </c>
      <c r="S270" s="140">
        <v>0</v>
      </c>
      <c r="T270" s="141">
        <f>S270*H270</f>
        <v>0</v>
      </c>
      <c r="AR270" s="142" t="s">
        <v>210</v>
      </c>
      <c r="AT270" s="142" t="s">
        <v>177</v>
      </c>
      <c r="AU270" s="142" t="s">
        <v>94</v>
      </c>
      <c r="AY270" s="16" t="s">
        <v>175</v>
      </c>
      <c r="BE270" s="143">
        <f>IF(N270="základní",J270,0)</f>
        <v>0</v>
      </c>
      <c r="BF270" s="143">
        <f>IF(N270="snížená",J270,0)</f>
        <v>0</v>
      </c>
      <c r="BG270" s="143">
        <f>IF(N270="zákl. přenesená",J270,0)</f>
        <v>0</v>
      </c>
      <c r="BH270" s="143">
        <f>IF(N270="sníž. přenesená",J270,0)</f>
        <v>0</v>
      </c>
      <c r="BI270" s="143">
        <f>IF(N270="nulová",J270,0)</f>
        <v>0</v>
      </c>
      <c r="BJ270" s="16" t="s">
        <v>23</v>
      </c>
      <c r="BK270" s="143">
        <f>ROUND(I270*H270,2)</f>
        <v>0</v>
      </c>
      <c r="BL270" s="16" t="s">
        <v>210</v>
      </c>
      <c r="BM270" s="142" t="s">
        <v>2350</v>
      </c>
    </row>
    <row r="271" spans="2:65" s="1" customFormat="1" ht="11.25">
      <c r="B271" s="32"/>
      <c r="D271" s="144" t="s">
        <v>183</v>
      </c>
      <c r="F271" s="145" t="s">
        <v>2351</v>
      </c>
      <c r="I271" s="146"/>
      <c r="L271" s="32"/>
      <c r="M271" s="147"/>
      <c r="T271" s="53"/>
      <c r="AT271" s="16" t="s">
        <v>183</v>
      </c>
      <c r="AU271" s="16" t="s">
        <v>94</v>
      </c>
    </row>
    <row r="272" spans="2:65" s="12" customFormat="1" ht="11.25">
      <c r="B272" s="148"/>
      <c r="D272" s="149" t="s">
        <v>185</v>
      </c>
      <c r="E272" s="150" t="s">
        <v>48</v>
      </c>
      <c r="F272" s="151" t="s">
        <v>1724</v>
      </c>
      <c r="H272" s="150" t="s">
        <v>48</v>
      </c>
      <c r="I272" s="152"/>
      <c r="L272" s="148"/>
      <c r="M272" s="153"/>
      <c r="T272" s="154"/>
      <c r="AT272" s="150" t="s">
        <v>185</v>
      </c>
      <c r="AU272" s="150" t="s">
        <v>94</v>
      </c>
      <c r="AV272" s="12" t="s">
        <v>23</v>
      </c>
      <c r="AW272" s="12" t="s">
        <v>46</v>
      </c>
      <c r="AX272" s="12" t="s">
        <v>86</v>
      </c>
      <c r="AY272" s="150" t="s">
        <v>175</v>
      </c>
    </row>
    <row r="273" spans="2:65" s="12" customFormat="1" ht="11.25">
      <c r="B273" s="148"/>
      <c r="D273" s="149" t="s">
        <v>185</v>
      </c>
      <c r="E273" s="150" t="s">
        <v>48</v>
      </c>
      <c r="F273" s="151" t="s">
        <v>2352</v>
      </c>
      <c r="H273" s="150" t="s">
        <v>48</v>
      </c>
      <c r="I273" s="152"/>
      <c r="L273" s="148"/>
      <c r="M273" s="153"/>
      <c r="T273" s="154"/>
      <c r="AT273" s="150" t="s">
        <v>185</v>
      </c>
      <c r="AU273" s="150" t="s">
        <v>94</v>
      </c>
      <c r="AV273" s="12" t="s">
        <v>23</v>
      </c>
      <c r="AW273" s="12" t="s">
        <v>46</v>
      </c>
      <c r="AX273" s="12" t="s">
        <v>86</v>
      </c>
      <c r="AY273" s="150" t="s">
        <v>175</v>
      </c>
    </row>
    <row r="274" spans="2:65" s="12" customFormat="1" ht="11.25">
      <c r="B274" s="148"/>
      <c r="D274" s="149" t="s">
        <v>185</v>
      </c>
      <c r="E274" s="150" t="s">
        <v>48</v>
      </c>
      <c r="F274" s="151" t="s">
        <v>2353</v>
      </c>
      <c r="H274" s="150" t="s">
        <v>48</v>
      </c>
      <c r="I274" s="152"/>
      <c r="L274" s="148"/>
      <c r="M274" s="153"/>
      <c r="T274" s="154"/>
      <c r="AT274" s="150" t="s">
        <v>185</v>
      </c>
      <c r="AU274" s="150" t="s">
        <v>94</v>
      </c>
      <c r="AV274" s="12" t="s">
        <v>23</v>
      </c>
      <c r="AW274" s="12" t="s">
        <v>46</v>
      </c>
      <c r="AX274" s="12" t="s">
        <v>86</v>
      </c>
      <c r="AY274" s="150" t="s">
        <v>175</v>
      </c>
    </row>
    <row r="275" spans="2:65" s="13" customFormat="1" ht="11.25">
      <c r="B275" s="155"/>
      <c r="D275" s="149" t="s">
        <v>185</v>
      </c>
      <c r="E275" s="156" t="s">
        <v>48</v>
      </c>
      <c r="F275" s="157" t="s">
        <v>2354</v>
      </c>
      <c r="H275" s="158">
        <v>0.72799999999999998</v>
      </c>
      <c r="I275" s="159"/>
      <c r="L275" s="155"/>
      <c r="M275" s="160"/>
      <c r="T275" s="161"/>
      <c r="AT275" s="156" t="s">
        <v>185</v>
      </c>
      <c r="AU275" s="156" t="s">
        <v>94</v>
      </c>
      <c r="AV275" s="13" t="s">
        <v>94</v>
      </c>
      <c r="AW275" s="13" t="s">
        <v>46</v>
      </c>
      <c r="AX275" s="13" t="s">
        <v>23</v>
      </c>
      <c r="AY275" s="156" t="s">
        <v>175</v>
      </c>
    </row>
    <row r="276" spans="2:65" s="11" customFormat="1" ht="22.9" customHeight="1">
      <c r="B276" s="119"/>
      <c r="D276" s="120" t="s">
        <v>85</v>
      </c>
      <c r="E276" s="129" t="s">
        <v>210</v>
      </c>
      <c r="F276" s="129" t="s">
        <v>1918</v>
      </c>
      <c r="I276" s="122"/>
      <c r="J276" s="130">
        <f>BK276</f>
        <v>0</v>
      </c>
      <c r="L276" s="119"/>
      <c r="M276" s="124"/>
      <c r="P276" s="125">
        <f>SUM(P277:P280)</f>
        <v>0</v>
      </c>
      <c r="R276" s="125">
        <f>SUM(R277:R280)</f>
        <v>0.68136000000000008</v>
      </c>
      <c r="T276" s="126">
        <f>SUM(T277:T280)</f>
        <v>0</v>
      </c>
      <c r="AR276" s="120" t="s">
        <v>23</v>
      </c>
      <c r="AT276" s="127" t="s">
        <v>85</v>
      </c>
      <c r="AU276" s="127" t="s">
        <v>23</v>
      </c>
      <c r="AY276" s="120" t="s">
        <v>175</v>
      </c>
      <c r="BK276" s="128">
        <f>SUM(BK277:BK280)</f>
        <v>0</v>
      </c>
    </row>
    <row r="277" spans="2:65" s="1" customFormat="1" ht="24.2" customHeight="1">
      <c r="B277" s="32"/>
      <c r="C277" s="131" t="s">
        <v>478</v>
      </c>
      <c r="D277" s="131" t="s">
        <v>177</v>
      </c>
      <c r="E277" s="132" t="s">
        <v>2355</v>
      </c>
      <c r="F277" s="133" t="s">
        <v>2356</v>
      </c>
      <c r="G277" s="134" t="s">
        <v>180</v>
      </c>
      <c r="H277" s="135">
        <v>0.4</v>
      </c>
      <c r="I277" s="136"/>
      <c r="J277" s="137">
        <f>ROUND(I277*H277,2)</f>
        <v>0</v>
      </c>
      <c r="K277" s="133" t="s">
        <v>181</v>
      </c>
      <c r="L277" s="32"/>
      <c r="M277" s="138" t="s">
        <v>48</v>
      </c>
      <c r="N277" s="139" t="s">
        <v>57</v>
      </c>
      <c r="P277" s="140">
        <f>O277*H277</f>
        <v>0</v>
      </c>
      <c r="Q277" s="140">
        <v>1.7034</v>
      </c>
      <c r="R277" s="140">
        <f>Q277*H277</f>
        <v>0.68136000000000008</v>
      </c>
      <c r="S277" s="140">
        <v>0</v>
      </c>
      <c r="T277" s="141">
        <f>S277*H277</f>
        <v>0</v>
      </c>
      <c r="AR277" s="142" t="s">
        <v>210</v>
      </c>
      <c r="AT277" s="142" t="s">
        <v>177</v>
      </c>
      <c r="AU277" s="142" t="s">
        <v>94</v>
      </c>
      <c r="AY277" s="16" t="s">
        <v>175</v>
      </c>
      <c r="BE277" s="143">
        <f>IF(N277="základní",J277,0)</f>
        <v>0</v>
      </c>
      <c r="BF277" s="143">
        <f>IF(N277="snížená",J277,0)</f>
        <v>0</v>
      </c>
      <c r="BG277" s="143">
        <f>IF(N277="zákl. přenesená",J277,0)</f>
        <v>0</v>
      </c>
      <c r="BH277" s="143">
        <f>IF(N277="sníž. přenesená",J277,0)</f>
        <v>0</v>
      </c>
      <c r="BI277" s="143">
        <f>IF(N277="nulová",J277,0)</f>
        <v>0</v>
      </c>
      <c r="BJ277" s="16" t="s">
        <v>23</v>
      </c>
      <c r="BK277" s="143">
        <f>ROUND(I277*H277,2)</f>
        <v>0</v>
      </c>
      <c r="BL277" s="16" t="s">
        <v>210</v>
      </c>
      <c r="BM277" s="142" t="s">
        <v>2357</v>
      </c>
    </row>
    <row r="278" spans="2:65" s="1" customFormat="1" ht="11.25">
      <c r="B278" s="32"/>
      <c r="D278" s="144" t="s">
        <v>183</v>
      </c>
      <c r="F278" s="145" t="s">
        <v>2358</v>
      </c>
      <c r="I278" s="146"/>
      <c r="L278" s="32"/>
      <c r="M278" s="147"/>
      <c r="T278" s="53"/>
      <c r="AT278" s="16" t="s">
        <v>183</v>
      </c>
      <c r="AU278" s="16" t="s">
        <v>94</v>
      </c>
    </row>
    <row r="279" spans="2:65" s="12" customFormat="1" ht="11.25">
      <c r="B279" s="148"/>
      <c r="D279" s="149" t="s">
        <v>185</v>
      </c>
      <c r="E279" s="150" t="s">
        <v>48</v>
      </c>
      <c r="F279" s="151" t="s">
        <v>1724</v>
      </c>
      <c r="H279" s="150" t="s">
        <v>48</v>
      </c>
      <c r="I279" s="152"/>
      <c r="L279" s="148"/>
      <c r="M279" s="153"/>
      <c r="T279" s="154"/>
      <c r="AT279" s="150" t="s">
        <v>185</v>
      </c>
      <c r="AU279" s="150" t="s">
        <v>94</v>
      </c>
      <c r="AV279" s="12" t="s">
        <v>23</v>
      </c>
      <c r="AW279" s="12" t="s">
        <v>46</v>
      </c>
      <c r="AX279" s="12" t="s">
        <v>86</v>
      </c>
      <c r="AY279" s="150" t="s">
        <v>175</v>
      </c>
    </row>
    <row r="280" spans="2:65" s="13" customFormat="1" ht="11.25">
      <c r="B280" s="155"/>
      <c r="D280" s="149" t="s">
        <v>185</v>
      </c>
      <c r="E280" s="156" t="s">
        <v>48</v>
      </c>
      <c r="F280" s="157" t="s">
        <v>2359</v>
      </c>
      <c r="H280" s="158">
        <v>0.4</v>
      </c>
      <c r="I280" s="159"/>
      <c r="L280" s="155"/>
      <c r="M280" s="160"/>
      <c r="T280" s="161"/>
      <c r="AT280" s="156" t="s">
        <v>185</v>
      </c>
      <c r="AU280" s="156" t="s">
        <v>94</v>
      </c>
      <c r="AV280" s="13" t="s">
        <v>94</v>
      </c>
      <c r="AW280" s="13" t="s">
        <v>46</v>
      </c>
      <c r="AX280" s="13" t="s">
        <v>23</v>
      </c>
      <c r="AY280" s="156" t="s">
        <v>175</v>
      </c>
    </row>
    <row r="281" spans="2:65" s="11" customFormat="1" ht="22.9" customHeight="1">
      <c r="B281" s="119"/>
      <c r="D281" s="120" t="s">
        <v>85</v>
      </c>
      <c r="E281" s="129" t="s">
        <v>245</v>
      </c>
      <c r="F281" s="129" t="s">
        <v>1431</v>
      </c>
      <c r="I281" s="122"/>
      <c r="J281" s="130">
        <f>BK281</f>
        <v>0</v>
      </c>
      <c r="L281" s="119"/>
      <c r="M281" s="124"/>
      <c r="P281" s="125">
        <f>SUM(P282:P386)</f>
        <v>0</v>
      </c>
      <c r="R281" s="125">
        <f>SUM(R282:R386)</f>
        <v>45.212832300000002</v>
      </c>
      <c r="T281" s="126">
        <f>SUM(T282:T386)</f>
        <v>0</v>
      </c>
      <c r="AR281" s="120" t="s">
        <v>23</v>
      </c>
      <c r="AT281" s="127" t="s">
        <v>85</v>
      </c>
      <c r="AU281" s="127" t="s">
        <v>23</v>
      </c>
      <c r="AY281" s="120" t="s">
        <v>175</v>
      </c>
      <c r="BK281" s="128">
        <f>SUM(BK282:BK386)</f>
        <v>0</v>
      </c>
    </row>
    <row r="282" spans="2:65" s="1" customFormat="1" ht="78" customHeight="1">
      <c r="B282" s="32"/>
      <c r="C282" s="131" t="s">
        <v>487</v>
      </c>
      <c r="D282" s="131" t="s">
        <v>177</v>
      </c>
      <c r="E282" s="132" t="s">
        <v>1468</v>
      </c>
      <c r="F282" s="133" t="s">
        <v>1469</v>
      </c>
      <c r="G282" s="134" t="s">
        <v>1075</v>
      </c>
      <c r="H282" s="135">
        <v>79.489999999999995</v>
      </c>
      <c r="I282" s="136"/>
      <c r="J282" s="137">
        <f>ROUND(I282*H282,2)</f>
        <v>0</v>
      </c>
      <c r="K282" s="133" t="s">
        <v>181</v>
      </c>
      <c r="L282" s="32"/>
      <c r="M282" s="138" t="s">
        <v>48</v>
      </c>
      <c r="N282" s="139" t="s">
        <v>57</v>
      </c>
      <c r="P282" s="140">
        <f>O282*H282</f>
        <v>0</v>
      </c>
      <c r="Q282" s="140">
        <v>8.9219999999999994E-2</v>
      </c>
      <c r="R282" s="140">
        <f>Q282*H282</f>
        <v>7.0920977999999995</v>
      </c>
      <c r="S282" s="140">
        <v>0</v>
      </c>
      <c r="T282" s="141">
        <f>S282*H282</f>
        <v>0</v>
      </c>
      <c r="AR282" s="142" t="s">
        <v>210</v>
      </c>
      <c r="AT282" s="142" t="s">
        <v>177</v>
      </c>
      <c r="AU282" s="142" t="s">
        <v>94</v>
      </c>
      <c r="AY282" s="16" t="s">
        <v>175</v>
      </c>
      <c r="BE282" s="143">
        <f>IF(N282="základní",J282,0)</f>
        <v>0</v>
      </c>
      <c r="BF282" s="143">
        <f>IF(N282="snížená",J282,0)</f>
        <v>0</v>
      </c>
      <c r="BG282" s="143">
        <f>IF(N282="zákl. přenesená",J282,0)</f>
        <v>0</v>
      </c>
      <c r="BH282" s="143">
        <f>IF(N282="sníž. přenesená",J282,0)</f>
        <v>0</v>
      </c>
      <c r="BI282" s="143">
        <f>IF(N282="nulová",J282,0)</f>
        <v>0</v>
      </c>
      <c r="BJ282" s="16" t="s">
        <v>23</v>
      </c>
      <c r="BK282" s="143">
        <f>ROUND(I282*H282,2)</f>
        <v>0</v>
      </c>
      <c r="BL282" s="16" t="s">
        <v>210</v>
      </c>
      <c r="BM282" s="142" t="s">
        <v>2360</v>
      </c>
    </row>
    <row r="283" spans="2:65" s="1" customFormat="1" ht="11.25">
      <c r="B283" s="32"/>
      <c r="D283" s="144" t="s">
        <v>183</v>
      </c>
      <c r="F283" s="145" t="s">
        <v>1471</v>
      </c>
      <c r="I283" s="146"/>
      <c r="L283" s="32"/>
      <c r="M283" s="147"/>
      <c r="T283" s="53"/>
      <c r="AT283" s="16" t="s">
        <v>183</v>
      </c>
      <c r="AU283" s="16" t="s">
        <v>94</v>
      </c>
    </row>
    <row r="284" spans="2:65" s="12" customFormat="1" ht="11.25">
      <c r="B284" s="148"/>
      <c r="D284" s="149" t="s">
        <v>185</v>
      </c>
      <c r="E284" s="150" t="s">
        <v>48</v>
      </c>
      <c r="F284" s="151" t="s">
        <v>1724</v>
      </c>
      <c r="H284" s="150" t="s">
        <v>48</v>
      </c>
      <c r="I284" s="152"/>
      <c r="L284" s="148"/>
      <c r="M284" s="153"/>
      <c r="T284" s="154"/>
      <c r="AT284" s="150" t="s">
        <v>185</v>
      </c>
      <c r="AU284" s="150" t="s">
        <v>94</v>
      </c>
      <c r="AV284" s="12" t="s">
        <v>23</v>
      </c>
      <c r="AW284" s="12" t="s">
        <v>46</v>
      </c>
      <c r="AX284" s="12" t="s">
        <v>86</v>
      </c>
      <c r="AY284" s="150" t="s">
        <v>175</v>
      </c>
    </row>
    <row r="285" spans="2:65" s="12" customFormat="1" ht="11.25">
      <c r="B285" s="148"/>
      <c r="D285" s="149" t="s">
        <v>185</v>
      </c>
      <c r="E285" s="150" t="s">
        <v>48</v>
      </c>
      <c r="F285" s="151" t="s">
        <v>1367</v>
      </c>
      <c r="H285" s="150" t="s">
        <v>48</v>
      </c>
      <c r="I285" s="152"/>
      <c r="L285" s="148"/>
      <c r="M285" s="153"/>
      <c r="T285" s="154"/>
      <c r="AT285" s="150" t="s">
        <v>185</v>
      </c>
      <c r="AU285" s="150" t="s">
        <v>94</v>
      </c>
      <c r="AV285" s="12" t="s">
        <v>23</v>
      </c>
      <c r="AW285" s="12" t="s">
        <v>46</v>
      </c>
      <c r="AX285" s="12" t="s">
        <v>86</v>
      </c>
      <c r="AY285" s="150" t="s">
        <v>175</v>
      </c>
    </row>
    <row r="286" spans="2:65" s="12" customFormat="1" ht="11.25">
      <c r="B286" s="148"/>
      <c r="D286" s="149" t="s">
        <v>185</v>
      </c>
      <c r="E286" s="150" t="s">
        <v>48</v>
      </c>
      <c r="F286" s="151" t="s">
        <v>2361</v>
      </c>
      <c r="H286" s="150" t="s">
        <v>48</v>
      </c>
      <c r="I286" s="152"/>
      <c r="L286" s="148"/>
      <c r="M286" s="153"/>
      <c r="T286" s="154"/>
      <c r="AT286" s="150" t="s">
        <v>185</v>
      </c>
      <c r="AU286" s="150" t="s">
        <v>94</v>
      </c>
      <c r="AV286" s="12" t="s">
        <v>23</v>
      </c>
      <c r="AW286" s="12" t="s">
        <v>46</v>
      </c>
      <c r="AX286" s="12" t="s">
        <v>86</v>
      </c>
      <c r="AY286" s="150" t="s">
        <v>175</v>
      </c>
    </row>
    <row r="287" spans="2:65" s="13" customFormat="1" ht="11.25">
      <c r="B287" s="155"/>
      <c r="D287" s="149" t="s">
        <v>185</v>
      </c>
      <c r="E287" s="156" t="s">
        <v>48</v>
      </c>
      <c r="F287" s="157" t="s">
        <v>2362</v>
      </c>
      <c r="H287" s="158">
        <v>79.489999999999995</v>
      </c>
      <c r="I287" s="159"/>
      <c r="L287" s="155"/>
      <c r="M287" s="160"/>
      <c r="T287" s="161"/>
      <c r="AT287" s="156" t="s">
        <v>185</v>
      </c>
      <c r="AU287" s="156" t="s">
        <v>94</v>
      </c>
      <c r="AV287" s="13" t="s">
        <v>94</v>
      </c>
      <c r="AW287" s="13" t="s">
        <v>46</v>
      </c>
      <c r="AX287" s="13" t="s">
        <v>23</v>
      </c>
      <c r="AY287" s="156" t="s">
        <v>175</v>
      </c>
    </row>
    <row r="288" spans="2:65" s="1" customFormat="1" ht="90" customHeight="1">
      <c r="B288" s="32"/>
      <c r="C288" s="131" t="s">
        <v>495</v>
      </c>
      <c r="D288" s="131" t="s">
        <v>177</v>
      </c>
      <c r="E288" s="132" t="s">
        <v>1472</v>
      </c>
      <c r="F288" s="133" t="s">
        <v>1473</v>
      </c>
      <c r="G288" s="134" t="s">
        <v>1075</v>
      </c>
      <c r="H288" s="135">
        <v>7.306</v>
      </c>
      <c r="I288" s="136"/>
      <c r="J288" s="137">
        <f>ROUND(I288*H288,2)</f>
        <v>0</v>
      </c>
      <c r="K288" s="133" t="s">
        <v>181</v>
      </c>
      <c r="L288" s="32"/>
      <c r="M288" s="138" t="s">
        <v>48</v>
      </c>
      <c r="N288" s="139" t="s">
        <v>57</v>
      </c>
      <c r="P288" s="140">
        <f>O288*H288</f>
        <v>0</v>
      </c>
      <c r="Q288" s="140">
        <v>0</v>
      </c>
      <c r="R288" s="140">
        <f>Q288*H288</f>
        <v>0</v>
      </c>
      <c r="S288" s="140">
        <v>0</v>
      </c>
      <c r="T288" s="141">
        <f>S288*H288</f>
        <v>0</v>
      </c>
      <c r="AR288" s="142" t="s">
        <v>210</v>
      </c>
      <c r="AT288" s="142" t="s">
        <v>177</v>
      </c>
      <c r="AU288" s="142" t="s">
        <v>94</v>
      </c>
      <c r="AY288" s="16" t="s">
        <v>175</v>
      </c>
      <c r="BE288" s="143">
        <f>IF(N288="základní",J288,0)</f>
        <v>0</v>
      </c>
      <c r="BF288" s="143">
        <f>IF(N288="snížená",J288,0)</f>
        <v>0</v>
      </c>
      <c r="BG288" s="143">
        <f>IF(N288="zákl. přenesená",J288,0)</f>
        <v>0</v>
      </c>
      <c r="BH288" s="143">
        <f>IF(N288="sníž. přenesená",J288,0)</f>
        <v>0</v>
      </c>
      <c r="BI288" s="143">
        <f>IF(N288="nulová",J288,0)</f>
        <v>0</v>
      </c>
      <c r="BJ288" s="16" t="s">
        <v>23</v>
      </c>
      <c r="BK288" s="143">
        <f>ROUND(I288*H288,2)</f>
        <v>0</v>
      </c>
      <c r="BL288" s="16" t="s">
        <v>210</v>
      </c>
      <c r="BM288" s="142" t="s">
        <v>2363</v>
      </c>
    </row>
    <row r="289" spans="2:65" s="1" customFormat="1" ht="11.25">
      <c r="B289" s="32"/>
      <c r="D289" s="144" t="s">
        <v>183</v>
      </c>
      <c r="F289" s="145" t="s">
        <v>1475</v>
      </c>
      <c r="I289" s="146"/>
      <c r="L289" s="32"/>
      <c r="M289" s="147"/>
      <c r="T289" s="53"/>
      <c r="AT289" s="16" t="s">
        <v>183</v>
      </c>
      <c r="AU289" s="16" t="s">
        <v>94</v>
      </c>
    </row>
    <row r="290" spans="2:65" s="12" customFormat="1" ht="11.25">
      <c r="B290" s="148"/>
      <c r="D290" s="149" t="s">
        <v>185</v>
      </c>
      <c r="E290" s="150" t="s">
        <v>48</v>
      </c>
      <c r="F290" s="151" t="s">
        <v>1724</v>
      </c>
      <c r="H290" s="150" t="s">
        <v>48</v>
      </c>
      <c r="I290" s="152"/>
      <c r="L290" s="148"/>
      <c r="M290" s="153"/>
      <c r="T290" s="154"/>
      <c r="AT290" s="150" t="s">
        <v>185</v>
      </c>
      <c r="AU290" s="150" t="s">
        <v>94</v>
      </c>
      <c r="AV290" s="12" t="s">
        <v>23</v>
      </c>
      <c r="AW290" s="12" t="s">
        <v>46</v>
      </c>
      <c r="AX290" s="12" t="s">
        <v>86</v>
      </c>
      <c r="AY290" s="150" t="s">
        <v>175</v>
      </c>
    </row>
    <row r="291" spans="2:65" s="12" customFormat="1" ht="11.25">
      <c r="B291" s="148"/>
      <c r="D291" s="149" t="s">
        <v>185</v>
      </c>
      <c r="E291" s="150" t="s">
        <v>48</v>
      </c>
      <c r="F291" s="151" t="s">
        <v>1476</v>
      </c>
      <c r="H291" s="150" t="s">
        <v>48</v>
      </c>
      <c r="I291" s="152"/>
      <c r="L291" s="148"/>
      <c r="M291" s="153"/>
      <c r="T291" s="154"/>
      <c r="AT291" s="150" t="s">
        <v>185</v>
      </c>
      <c r="AU291" s="150" t="s">
        <v>94</v>
      </c>
      <c r="AV291" s="12" t="s">
        <v>23</v>
      </c>
      <c r="AW291" s="12" t="s">
        <v>46</v>
      </c>
      <c r="AX291" s="12" t="s">
        <v>86</v>
      </c>
      <c r="AY291" s="150" t="s">
        <v>175</v>
      </c>
    </row>
    <row r="292" spans="2:65" s="12" customFormat="1" ht="11.25">
      <c r="B292" s="148"/>
      <c r="D292" s="149" t="s">
        <v>185</v>
      </c>
      <c r="E292" s="150" t="s">
        <v>48</v>
      </c>
      <c r="F292" s="151" t="s">
        <v>2364</v>
      </c>
      <c r="H292" s="150" t="s">
        <v>48</v>
      </c>
      <c r="I292" s="152"/>
      <c r="L292" s="148"/>
      <c r="M292" s="153"/>
      <c r="T292" s="154"/>
      <c r="AT292" s="150" t="s">
        <v>185</v>
      </c>
      <c r="AU292" s="150" t="s">
        <v>94</v>
      </c>
      <c r="AV292" s="12" t="s">
        <v>23</v>
      </c>
      <c r="AW292" s="12" t="s">
        <v>46</v>
      </c>
      <c r="AX292" s="12" t="s">
        <v>86</v>
      </c>
      <c r="AY292" s="150" t="s">
        <v>175</v>
      </c>
    </row>
    <row r="293" spans="2:65" s="13" customFormat="1" ht="11.25">
      <c r="B293" s="155"/>
      <c r="D293" s="149" t="s">
        <v>185</v>
      </c>
      <c r="E293" s="156" t="s">
        <v>48</v>
      </c>
      <c r="F293" s="157" t="s">
        <v>2365</v>
      </c>
      <c r="H293" s="158">
        <v>1.306</v>
      </c>
      <c r="I293" s="159"/>
      <c r="L293" s="155"/>
      <c r="M293" s="160"/>
      <c r="T293" s="161"/>
      <c r="AT293" s="156" t="s">
        <v>185</v>
      </c>
      <c r="AU293" s="156" t="s">
        <v>94</v>
      </c>
      <c r="AV293" s="13" t="s">
        <v>94</v>
      </c>
      <c r="AW293" s="13" t="s">
        <v>46</v>
      </c>
      <c r="AX293" s="13" t="s">
        <v>86</v>
      </c>
      <c r="AY293" s="156" t="s">
        <v>175</v>
      </c>
    </row>
    <row r="294" spans="2:65" s="12" customFormat="1" ht="11.25">
      <c r="B294" s="148"/>
      <c r="D294" s="149" t="s">
        <v>185</v>
      </c>
      <c r="E294" s="150" t="s">
        <v>48</v>
      </c>
      <c r="F294" s="151" t="s">
        <v>2366</v>
      </c>
      <c r="H294" s="150" t="s">
        <v>48</v>
      </c>
      <c r="I294" s="152"/>
      <c r="L294" s="148"/>
      <c r="M294" s="153"/>
      <c r="T294" s="154"/>
      <c r="AT294" s="150" t="s">
        <v>185</v>
      </c>
      <c r="AU294" s="150" t="s">
        <v>94</v>
      </c>
      <c r="AV294" s="12" t="s">
        <v>23</v>
      </c>
      <c r="AW294" s="12" t="s">
        <v>46</v>
      </c>
      <c r="AX294" s="12" t="s">
        <v>86</v>
      </c>
      <c r="AY294" s="150" t="s">
        <v>175</v>
      </c>
    </row>
    <row r="295" spans="2:65" s="13" customFormat="1" ht="11.25">
      <c r="B295" s="155"/>
      <c r="D295" s="149" t="s">
        <v>185</v>
      </c>
      <c r="E295" s="156" t="s">
        <v>48</v>
      </c>
      <c r="F295" s="157" t="s">
        <v>2367</v>
      </c>
      <c r="H295" s="158">
        <v>6</v>
      </c>
      <c r="I295" s="159"/>
      <c r="L295" s="155"/>
      <c r="M295" s="160"/>
      <c r="T295" s="161"/>
      <c r="AT295" s="156" t="s">
        <v>185</v>
      </c>
      <c r="AU295" s="156" t="s">
        <v>94</v>
      </c>
      <c r="AV295" s="13" t="s">
        <v>94</v>
      </c>
      <c r="AW295" s="13" t="s">
        <v>46</v>
      </c>
      <c r="AX295" s="13" t="s">
        <v>86</v>
      </c>
      <c r="AY295" s="156" t="s">
        <v>175</v>
      </c>
    </row>
    <row r="296" spans="2:65" s="14" customFormat="1" ht="11.25">
      <c r="B296" s="162"/>
      <c r="D296" s="149" t="s">
        <v>185</v>
      </c>
      <c r="E296" s="163" t="s">
        <v>48</v>
      </c>
      <c r="F296" s="164" t="s">
        <v>209</v>
      </c>
      <c r="H296" s="165">
        <v>7.306</v>
      </c>
      <c r="I296" s="166"/>
      <c r="L296" s="162"/>
      <c r="M296" s="167"/>
      <c r="T296" s="168"/>
      <c r="AT296" s="163" t="s">
        <v>185</v>
      </c>
      <c r="AU296" s="163" t="s">
        <v>94</v>
      </c>
      <c r="AV296" s="14" t="s">
        <v>210</v>
      </c>
      <c r="AW296" s="14" t="s">
        <v>46</v>
      </c>
      <c r="AX296" s="14" t="s">
        <v>23</v>
      </c>
      <c r="AY296" s="163" t="s">
        <v>175</v>
      </c>
    </row>
    <row r="297" spans="2:65" s="1" customFormat="1" ht="21.75" customHeight="1">
      <c r="B297" s="32"/>
      <c r="C297" s="169" t="s">
        <v>501</v>
      </c>
      <c r="D297" s="169" t="s">
        <v>238</v>
      </c>
      <c r="E297" s="170" t="s">
        <v>1477</v>
      </c>
      <c r="F297" s="171" t="s">
        <v>1478</v>
      </c>
      <c r="G297" s="172" t="s">
        <v>1075</v>
      </c>
      <c r="H297" s="173">
        <v>73.628</v>
      </c>
      <c r="I297" s="174"/>
      <c r="J297" s="175">
        <f>ROUND(I297*H297,2)</f>
        <v>0</v>
      </c>
      <c r="K297" s="171" t="s">
        <v>181</v>
      </c>
      <c r="L297" s="176"/>
      <c r="M297" s="177" t="s">
        <v>48</v>
      </c>
      <c r="N297" s="178" t="s">
        <v>57</v>
      </c>
      <c r="P297" s="140">
        <f>O297*H297</f>
        <v>0</v>
      </c>
      <c r="Q297" s="140">
        <v>0.13100000000000001</v>
      </c>
      <c r="R297" s="140">
        <f>Q297*H297</f>
        <v>9.6452679999999997</v>
      </c>
      <c r="S297" s="140">
        <v>0</v>
      </c>
      <c r="T297" s="141">
        <f>S297*H297</f>
        <v>0</v>
      </c>
      <c r="AR297" s="142" t="s">
        <v>262</v>
      </c>
      <c r="AT297" s="142" t="s">
        <v>238</v>
      </c>
      <c r="AU297" s="142" t="s">
        <v>94</v>
      </c>
      <c r="AY297" s="16" t="s">
        <v>175</v>
      </c>
      <c r="BE297" s="143">
        <f>IF(N297="základní",J297,0)</f>
        <v>0</v>
      </c>
      <c r="BF297" s="143">
        <f>IF(N297="snížená",J297,0)</f>
        <v>0</v>
      </c>
      <c r="BG297" s="143">
        <f>IF(N297="zákl. přenesená",J297,0)</f>
        <v>0</v>
      </c>
      <c r="BH297" s="143">
        <f>IF(N297="sníž. přenesená",J297,0)</f>
        <v>0</v>
      </c>
      <c r="BI297" s="143">
        <f>IF(N297="nulová",J297,0)</f>
        <v>0</v>
      </c>
      <c r="BJ297" s="16" t="s">
        <v>23</v>
      </c>
      <c r="BK297" s="143">
        <f>ROUND(I297*H297,2)</f>
        <v>0</v>
      </c>
      <c r="BL297" s="16" t="s">
        <v>210</v>
      </c>
      <c r="BM297" s="142" t="s">
        <v>2368</v>
      </c>
    </row>
    <row r="298" spans="2:65" s="12" customFormat="1" ht="11.25">
      <c r="B298" s="148"/>
      <c r="D298" s="149" t="s">
        <v>185</v>
      </c>
      <c r="E298" s="150" t="s">
        <v>48</v>
      </c>
      <c r="F298" s="151" t="s">
        <v>1724</v>
      </c>
      <c r="H298" s="150" t="s">
        <v>48</v>
      </c>
      <c r="I298" s="152"/>
      <c r="L298" s="148"/>
      <c r="M298" s="153"/>
      <c r="T298" s="154"/>
      <c r="AT298" s="150" t="s">
        <v>185</v>
      </c>
      <c r="AU298" s="150" t="s">
        <v>94</v>
      </c>
      <c r="AV298" s="12" t="s">
        <v>23</v>
      </c>
      <c r="AW298" s="12" t="s">
        <v>46</v>
      </c>
      <c r="AX298" s="12" t="s">
        <v>86</v>
      </c>
      <c r="AY298" s="150" t="s">
        <v>175</v>
      </c>
    </row>
    <row r="299" spans="2:65" s="12" customFormat="1" ht="11.25">
      <c r="B299" s="148"/>
      <c r="D299" s="149" t="s">
        <v>185</v>
      </c>
      <c r="E299" s="150" t="s">
        <v>48</v>
      </c>
      <c r="F299" s="151" t="s">
        <v>1476</v>
      </c>
      <c r="H299" s="150" t="s">
        <v>48</v>
      </c>
      <c r="I299" s="152"/>
      <c r="L299" s="148"/>
      <c r="M299" s="153"/>
      <c r="T299" s="154"/>
      <c r="AT299" s="150" t="s">
        <v>185</v>
      </c>
      <c r="AU299" s="150" t="s">
        <v>94</v>
      </c>
      <c r="AV299" s="12" t="s">
        <v>23</v>
      </c>
      <c r="AW299" s="12" t="s">
        <v>46</v>
      </c>
      <c r="AX299" s="12" t="s">
        <v>86</v>
      </c>
      <c r="AY299" s="150" t="s">
        <v>175</v>
      </c>
    </row>
    <row r="300" spans="2:65" s="12" customFormat="1" ht="11.25">
      <c r="B300" s="148"/>
      <c r="D300" s="149" t="s">
        <v>185</v>
      </c>
      <c r="E300" s="150" t="s">
        <v>48</v>
      </c>
      <c r="F300" s="151" t="s">
        <v>2011</v>
      </c>
      <c r="H300" s="150" t="s">
        <v>48</v>
      </c>
      <c r="I300" s="152"/>
      <c r="L300" s="148"/>
      <c r="M300" s="153"/>
      <c r="T300" s="154"/>
      <c r="AT300" s="150" t="s">
        <v>185</v>
      </c>
      <c r="AU300" s="150" t="s">
        <v>94</v>
      </c>
      <c r="AV300" s="12" t="s">
        <v>23</v>
      </c>
      <c r="AW300" s="12" t="s">
        <v>46</v>
      </c>
      <c r="AX300" s="12" t="s">
        <v>86</v>
      </c>
      <c r="AY300" s="150" t="s">
        <v>175</v>
      </c>
    </row>
    <row r="301" spans="2:65" s="12" customFormat="1" ht="11.25">
      <c r="B301" s="148"/>
      <c r="D301" s="149" t="s">
        <v>185</v>
      </c>
      <c r="E301" s="150" t="s">
        <v>48</v>
      </c>
      <c r="F301" s="151" t="s">
        <v>2369</v>
      </c>
      <c r="H301" s="150" t="s">
        <v>48</v>
      </c>
      <c r="I301" s="152"/>
      <c r="L301" s="148"/>
      <c r="M301" s="153"/>
      <c r="T301" s="154"/>
      <c r="AT301" s="150" t="s">
        <v>185</v>
      </c>
      <c r="AU301" s="150" t="s">
        <v>94</v>
      </c>
      <c r="AV301" s="12" t="s">
        <v>23</v>
      </c>
      <c r="AW301" s="12" t="s">
        <v>46</v>
      </c>
      <c r="AX301" s="12" t="s">
        <v>86</v>
      </c>
      <c r="AY301" s="150" t="s">
        <v>175</v>
      </c>
    </row>
    <row r="302" spans="2:65" s="13" customFormat="1" ht="11.25">
      <c r="B302" s="155"/>
      <c r="D302" s="149" t="s">
        <v>185</v>
      </c>
      <c r="E302" s="156" t="s">
        <v>48</v>
      </c>
      <c r="F302" s="157" t="s">
        <v>2370</v>
      </c>
      <c r="H302" s="158">
        <v>73.628</v>
      </c>
      <c r="I302" s="159"/>
      <c r="L302" s="155"/>
      <c r="M302" s="160"/>
      <c r="T302" s="161"/>
      <c r="AT302" s="156" t="s">
        <v>185</v>
      </c>
      <c r="AU302" s="156" t="s">
        <v>94</v>
      </c>
      <c r="AV302" s="13" t="s">
        <v>94</v>
      </c>
      <c r="AW302" s="13" t="s">
        <v>46</v>
      </c>
      <c r="AX302" s="13" t="s">
        <v>23</v>
      </c>
      <c r="AY302" s="156" t="s">
        <v>175</v>
      </c>
    </row>
    <row r="303" spans="2:65" s="1" customFormat="1" ht="21.75" customHeight="1">
      <c r="B303" s="32"/>
      <c r="C303" s="169" t="s">
        <v>507</v>
      </c>
      <c r="D303" s="169" t="s">
        <v>238</v>
      </c>
      <c r="E303" s="170" t="s">
        <v>2371</v>
      </c>
      <c r="F303" s="171" t="s">
        <v>2372</v>
      </c>
      <c r="G303" s="172" t="s">
        <v>1075</v>
      </c>
      <c r="H303" s="173">
        <v>6</v>
      </c>
      <c r="I303" s="174"/>
      <c r="J303" s="175">
        <f>ROUND(I303*H303,2)</f>
        <v>0</v>
      </c>
      <c r="K303" s="171" t="s">
        <v>181</v>
      </c>
      <c r="L303" s="176"/>
      <c r="M303" s="177" t="s">
        <v>48</v>
      </c>
      <c r="N303" s="178" t="s">
        <v>57</v>
      </c>
      <c r="P303" s="140">
        <f>O303*H303</f>
        <v>0</v>
      </c>
      <c r="Q303" s="140">
        <v>0.13100000000000001</v>
      </c>
      <c r="R303" s="140">
        <f>Q303*H303</f>
        <v>0.78600000000000003</v>
      </c>
      <c r="S303" s="140">
        <v>0</v>
      </c>
      <c r="T303" s="141">
        <f>S303*H303</f>
        <v>0</v>
      </c>
      <c r="AR303" s="142" t="s">
        <v>262</v>
      </c>
      <c r="AT303" s="142" t="s">
        <v>238</v>
      </c>
      <c r="AU303" s="142" t="s">
        <v>94</v>
      </c>
      <c r="AY303" s="16" t="s">
        <v>175</v>
      </c>
      <c r="BE303" s="143">
        <f>IF(N303="základní",J303,0)</f>
        <v>0</v>
      </c>
      <c r="BF303" s="143">
        <f>IF(N303="snížená",J303,0)</f>
        <v>0</v>
      </c>
      <c r="BG303" s="143">
        <f>IF(N303="zákl. přenesená",J303,0)</f>
        <v>0</v>
      </c>
      <c r="BH303" s="143">
        <f>IF(N303="sníž. přenesená",J303,0)</f>
        <v>0</v>
      </c>
      <c r="BI303" s="143">
        <f>IF(N303="nulová",J303,0)</f>
        <v>0</v>
      </c>
      <c r="BJ303" s="16" t="s">
        <v>23</v>
      </c>
      <c r="BK303" s="143">
        <f>ROUND(I303*H303,2)</f>
        <v>0</v>
      </c>
      <c r="BL303" s="16" t="s">
        <v>210</v>
      </c>
      <c r="BM303" s="142" t="s">
        <v>2373</v>
      </c>
    </row>
    <row r="304" spans="2:65" s="12" customFormat="1" ht="11.25">
      <c r="B304" s="148"/>
      <c r="D304" s="149" t="s">
        <v>185</v>
      </c>
      <c r="E304" s="150" t="s">
        <v>48</v>
      </c>
      <c r="F304" s="151" t="s">
        <v>1724</v>
      </c>
      <c r="H304" s="150" t="s">
        <v>48</v>
      </c>
      <c r="I304" s="152"/>
      <c r="L304" s="148"/>
      <c r="M304" s="153"/>
      <c r="T304" s="154"/>
      <c r="AT304" s="150" t="s">
        <v>185</v>
      </c>
      <c r="AU304" s="150" t="s">
        <v>94</v>
      </c>
      <c r="AV304" s="12" t="s">
        <v>23</v>
      </c>
      <c r="AW304" s="12" t="s">
        <v>46</v>
      </c>
      <c r="AX304" s="12" t="s">
        <v>86</v>
      </c>
      <c r="AY304" s="150" t="s">
        <v>175</v>
      </c>
    </row>
    <row r="305" spans="2:65" s="12" customFormat="1" ht="11.25">
      <c r="B305" s="148"/>
      <c r="D305" s="149" t="s">
        <v>185</v>
      </c>
      <c r="E305" s="150" t="s">
        <v>48</v>
      </c>
      <c r="F305" s="151" t="s">
        <v>1476</v>
      </c>
      <c r="H305" s="150" t="s">
        <v>48</v>
      </c>
      <c r="I305" s="152"/>
      <c r="L305" s="148"/>
      <c r="M305" s="153"/>
      <c r="T305" s="154"/>
      <c r="AT305" s="150" t="s">
        <v>185</v>
      </c>
      <c r="AU305" s="150" t="s">
        <v>94</v>
      </c>
      <c r="AV305" s="12" t="s">
        <v>23</v>
      </c>
      <c r="AW305" s="12" t="s">
        <v>46</v>
      </c>
      <c r="AX305" s="12" t="s">
        <v>86</v>
      </c>
      <c r="AY305" s="150" t="s">
        <v>175</v>
      </c>
    </row>
    <row r="306" spans="2:65" s="12" customFormat="1" ht="11.25">
      <c r="B306" s="148"/>
      <c r="D306" s="149" t="s">
        <v>185</v>
      </c>
      <c r="E306" s="150" t="s">
        <v>48</v>
      </c>
      <c r="F306" s="151" t="s">
        <v>2374</v>
      </c>
      <c r="H306" s="150" t="s">
        <v>48</v>
      </c>
      <c r="I306" s="152"/>
      <c r="L306" s="148"/>
      <c r="M306" s="153"/>
      <c r="T306" s="154"/>
      <c r="AT306" s="150" t="s">
        <v>185</v>
      </c>
      <c r="AU306" s="150" t="s">
        <v>94</v>
      </c>
      <c r="AV306" s="12" t="s">
        <v>23</v>
      </c>
      <c r="AW306" s="12" t="s">
        <v>46</v>
      </c>
      <c r="AX306" s="12" t="s">
        <v>86</v>
      </c>
      <c r="AY306" s="150" t="s">
        <v>175</v>
      </c>
    </row>
    <row r="307" spans="2:65" s="13" customFormat="1" ht="11.25">
      <c r="B307" s="155"/>
      <c r="D307" s="149" t="s">
        <v>185</v>
      </c>
      <c r="E307" s="156" t="s">
        <v>48</v>
      </c>
      <c r="F307" s="157" t="s">
        <v>2367</v>
      </c>
      <c r="H307" s="158">
        <v>6</v>
      </c>
      <c r="I307" s="159"/>
      <c r="L307" s="155"/>
      <c r="M307" s="160"/>
      <c r="T307" s="161"/>
      <c r="AT307" s="156" t="s">
        <v>185</v>
      </c>
      <c r="AU307" s="156" t="s">
        <v>94</v>
      </c>
      <c r="AV307" s="13" t="s">
        <v>94</v>
      </c>
      <c r="AW307" s="13" t="s">
        <v>46</v>
      </c>
      <c r="AX307" s="13" t="s">
        <v>23</v>
      </c>
      <c r="AY307" s="156" t="s">
        <v>175</v>
      </c>
    </row>
    <row r="308" spans="2:65" s="1" customFormat="1" ht="24.2" customHeight="1">
      <c r="B308" s="32"/>
      <c r="C308" s="169" t="s">
        <v>511</v>
      </c>
      <c r="D308" s="169" t="s">
        <v>238</v>
      </c>
      <c r="E308" s="170" t="s">
        <v>1487</v>
      </c>
      <c r="F308" s="171" t="s">
        <v>1488</v>
      </c>
      <c r="G308" s="172" t="s">
        <v>1075</v>
      </c>
      <c r="H308" s="173">
        <v>1.306</v>
      </c>
      <c r="I308" s="174"/>
      <c r="J308" s="175">
        <f>ROUND(I308*H308,2)</f>
        <v>0</v>
      </c>
      <c r="K308" s="171" t="s">
        <v>181</v>
      </c>
      <c r="L308" s="176"/>
      <c r="M308" s="177" t="s">
        <v>48</v>
      </c>
      <c r="N308" s="178" t="s">
        <v>57</v>
      </c>
      <c r="P308" s="140">
        <f>O308*H308</f>
        <v>0</v>
      </c>
      <c r="Q308" s="140">
        <v>0.13100000000000001</v>
      </c>
      <c r="R308" s="140">
        <f>Q308*H308</f>
        <v>0.17108600000000002</v>
      </c>
      <c r="S308" s="140">
        <v>0</v>
      </c>
      <c r="T308" s="141">
        <f>S308*H308</f>
        <v>0</v>
      </c>
      <c r="AR308" s="142" t="s">
        <v>262</v>
      </c>
      <c r="AT308" s="142" t="s">
        <v>238</v>
      </c>
      <c r="AU308" s="142" t="s">
        <v>94</v>
      </c>
      <c r="AY308" s="16" t="s">
        <v>175</v>
      </c>
      <c r="BE308" s="143">
        <f>IF(N308="základní",J308,0)</f>
        <v>0</v>
      </c>
      <c r="BF308" s="143">
        <f>IF(N308="snížená",J308,0)</f>
        <v>0</v>
      </c>
      <c r="BG308" s="143">
        <f>IF(N308="zákl. přenesená",J308,0)</f>
        <v>0</v>
      </c>
      <c r="BH308" s="143">
        <f>IF(N308="sníž. přenesená",J308,0)</f>
        <v>0</v>
      </c>
      <c r="BI308" s="143">
        <f>IF(N308="nulová",J308,0)</f>
        <v>0</v>
      </c>
      <c r="BJ308" s="16" t="s">
        <v>23</v>
      </c>
      <c r="BK308" s="143">
        <f>ROUND(I308*H308,2)</f>
        <v>0</v>
      </c>
      <c r="BL308" s="16" t="s">
        <v>210</v>
      </c>
      <c r="BM308" s="142" t="s">
        <v>2375</v>
      </c>
    </row>
    <row r="309" spans="2:65" s="12" customFormat="1" ht="11.25">
      <c r="B309" s="148"/>
      <c r="D309" s="149" t="s">
        <v>185</v>
      </c>
      <c r="E309" s="150" t="s">
        <v>48</v>
      </c>
      <c r="F309" s="151" t="s">
        <v>1724</v>
      </c>
      <c r="H309" s="150" t="s">
        <v>48</v>
      </c>
      <c r="I309" s="152"/>
      <c r="L309" s="148"/>
      <c r="M309" s="153"/>
      <c r="T309" s="154"/>
      <c r="AT309" s="150" t="s">
        <v>185</v>
      </c>
      <c r="AU309" s="150" t="s">
        <v>94</v>
      </c>
      <c r="AV309" s="12" t="s">
        <v>23</v>
      </c>
      <c r="AW309" s="12" t="s">
        <v>46</v>
      </c>
      <c r="AX309" s="12" t="s">
        <v>86</v>
      </c>
      <c r="AY309" s="150" t="s">
        <v>175</v>
      </c>
    </row>
    <row r="310" spans="2:65" s="12" customFormat="1" ht="11.25">
      <c r="B310" s="148"/>
      <c r="D310" s="149" t="s">
        <v>185</v>
      </c>
      <c r="E310" s="150" t="s">
        <v>48</v>
      </c>
      <c r="F310" s="151" t="s">
        <v>1476</v>
      </c>
      <c r="H310" s="150" t="s">
        <v>48</v>
      </c>
      <c r="I310" s="152"/>
      <c r="L310" s="148"/>
      <c r="M310" s="153"/>
      <c r="T310" s="154"/>
      <c r="AT310" s="150" t="s">
        <v>185</v>
      </c>
      <c r="AU310" s="150" t="s">
        <v>94</v>
      </c>
      <c r="AV310" s="12" t="s">
        <v>23</v>
      </c>
      <c r="AW310" s="12" t="s">
        <v>46</v>
      </c>
      <c r="AX310" s="12" t="s">
        <v>86</v>
      </c>
      <c r="AY310" s="150" t="s">
        <v>175</v>
      </c>
    </row>
    <row r="311" spans="2:65" s="12" customFormat="1" ht="11.25">
      <c r="B311" s="148"/>
      <c r="D311" s="149" t="s">
        <v>185</v>
      </c>
      <c r="E311" s="150" t="s">
        <v>48</v>
      </c>
      <c r="F311" s="151" t="s">
        <v>2376</v>
      </c>
      <c r="H311" s="150" t="s">
        <v>48</v>
      </c>
      <c r="I311" s="152"/>
      <c r="L311" s="148"/>
      <c r="M311" s="153"/>
      <c r="T311" s="154"/>
      <c r="AT311" s="150" t="s">
        <v>185</v>
      </c>
      <c r="AU311" s="150" t="s">
        <v>94</v>
      </c>
      <c r="AV311" s="12" t="s">
        <v>23</v>
      </c>
      <c r="AW311" s="12" t="s">
        <v>46</v>
      </c>
      <c r="AX311" s="12" t="s">
        <v>86</v>
      </c>
      <c r="AY311" s="150" t="s">
        <v>175</v>
      </c>
    </row>
    <row r="312" spans="2:65" s="13" customFormat="1" ht="11.25">
      <c r="B312" s="155"/>
      <c r="D312" s="149" t="s">
        <v>185</v>
      </c>
      <c r="E312" s="156" t="s">
        <v>48</v>
      </c>
      <c r="F312" s="157" t="s">
        <v>2365</v>
      </c>
      <c r="H312" s="158">
        <v>1.306</v>
      </c>
      <c r="I312" s="159"/>
      <c r="L312" s="155"/>
      <c r="M312" s="160"/>
      <c r="T312" s="161"/>
      <c r="AT312" s="156" t="s">
        <v>185</v>
      </c>
      <c r="AU312" s="156" t="s">
        <v>94</v>
      </c>
      <c r="AV312" s="13" t="s">
        <v>94</v>
      </c>
      <c r="AW312" s="13" t="s">
        <v>46</v>
      </c>
      <c r="AX312" s="13" t="s">
        <v>23</v>
      </c>
      <c r="AY312" s="156" t="s">
        <v>175</v>
      </c>
    </row>
    <row r="313" spans="2:65" s="1" customFormat="1" ht="33" customHeight="1">
      <c r="B313" s="32"/>
      <c r="C313" s="131" t="s">
        <v>520</v>
      </c>
      <c r="D313" s="131" t="s">
        <v>177</v>
      </c>
      <c r="E313" s="132" t="s">
        <v>1460</v>
      </c>
      <c r="F313" s="133" t="s">
        <v>1461</v>
      </c>
      <c r="G313" s="134" t="s">
        <v>1075</v>
      </c>
      <c r="H313" s="135">
        <v>79.489999999999995</v>
      </c>
      <c r="I313" s="136"/>
      <c r="J313" s="137">
        <f>ROUND(I313*H313,2)</f>
        <v>0</v>
      </c>
      <c r="K313" s="133" t="s">
        <v>181</v>
      </c>
      <c r="L313" s="32"/>
      <c r="M313" s="138" t="s">
        <v>48</v>
      </c>
      <c r="N313" s="139" t="s">
        <v>57</v>
      </c>
      <c r="P313" s="140">
        <f>O313*H313</f>
        <v>0</v>
      </c>
      <c r="Q313" s="140">
        <v>0</v>
      </c>
      <c r="R313" s="140">
        <f>Q313*H313</f>
        <v>0</v>
      </c>
      <c r="S313" s="140">
        <v>0</v>
      </c>
      <c r="T313" s="141">
        <f>S313*H313</f>
        <v>0</v>
      </c>
      <c r="AR313" s="142" t="s">
        <v>210</v>
      </c>
      <c r="AT313" s="142" t="s">
        <v>177</v>
      </c>
      <c r="AU313" s="142" t="s">
        <v>94</v>
      </c>
      <c r="AY313" s="16" t="s">
        <v>175</v>
      </c>
      <c r="BE313" s="143">
        <f>IF(N313="základní",J313,0)</f>
        <v>0</v>
      </c>
      <c r="BF313" s="143">
        <f>IF(N313="snížená",J313,0)</f>
        <v>0</v>
      </c>
      <c r="BG313" s="143">
        <f>IF(N313="zákl. přenesená",J313,0)</f>
        <v>0</v>
      </c>
      <c r="BH313" s="143">
        <f>IF(N313="sníž. přenesená",J313,0)</f>
        <v>0</v>
      </c>
      <c r="BI313" s="143">
        <f>IF(N313="nulová",J313,0)</f>
        <v>0</v>
      </c>
      <c r="BJ313" s="16" t="s">
        <v>23</v>
      </c>
      <c r="BK313" s="143">
        <f>ROUND(I313*H313,2)</f>
        <v>0</v>
      </c>
      <c r="BL313" s="16" t="s">
        <v>210</v>
      </c>
      <c r="BM313" s="142" t="s">
        <v>2377</v>
      </c>
    </row>
    <row r="314" spans="2:65" s="1" customFormat="1" ht="11.25">
      <c r="B314" s="32"/>
      <c r="D314" s="144" t="s">
        <v>183</v>
      </c>
      <c r="F314" s="145" t="s">
        <v>1463</v>
      </c>
      <c r="I314" s="146"/>
      <c r="L314" s="32"/>
      <c r="M314" s="147"/>
      <c r="T314" s="53"/>
      <c r="AT314" s="16" t="s">
        <v>183</v>
      </c>
      <c r="AU314" s="16" t="s">
        <v>94</v>
      </c>
    </row>
    <row r="315" spans="2:65" s="12" customFormat="1" ht="11.25">
      <c r="B315" s="148"/>
      <c r="D315" s="149" t="s">
        <v>185</v>
      </c>
      <c r="E315" s="150" t="s">
        <v>48</v>
      </c>
      <c r="F315" s="151" t="s">
        <v>1724</v>
      </c>
      <c r="H315" s="150" t="s">
        <v>48</v>
      </c>
      <c r="I315" s="152"/>
      <c r="L315" s="148"/>
      <c r="M315" s="153"/>
      <c r="T315" s="154"/>
      <c r="AT315" s="150" t="s">
        <v>185</v>
      </c>
      <c r="AU315" s="150" t="s">
        <v>94</v>
      </c>
      <c r="AV315" s="12" t="s">
        <v>23</v>
      </c>
      <c r="AW315" s="12" t="s">
        <v>46</v>
      </c>
      <c r="AX315" s="12" t="s">
        <v>86</v>
      </c>
      <c r="AY315" s="150" t="s">
        <v>175</v>
      </c>
    </row>
    <row r="316" spans="2:65" s="12" customFormat="1" ht="11.25">
      <c r="B316" s="148"/>
      <c r="D316" s="149" t="s">
        <v>185</v>
      </c>
      <c r="E316" s="150" t="s">
        <v>48</v>
      </c>
      <c r="F316" s="151" t="s">
        <v>1367</v>
      </c>
      <c r="H316" s="150" t="s">
        <v>48</v>
      </c>
      <c r="I316" s="152"/>
      <c r="L316" s="148"/>
      <c r="M316" s="153"/>
      <c r="T316" s="154"/>
      <c r="AT316" s="150" t="s">
        <v>185</v>
      </c>
      <c r="AU316" s="150" t="s">
        <v>94</v>
      </c>
      <c r="AV316" s="12" t="s">
        <v>23</v>
      </c>
      <c r="AW316" s="12" t="s">
        <v>46</v>
      </c>
      <c r="AX316" s="12" t="s">
        <v>86</v>
      </c>
      <c r="AY316" s="150" t="s">
        <v>175</v>
      </c>
    </row>
    <row r="317" spans="2:65" s="12" customFormat="1" ht="11.25">
      <c r="B317" s="148"/>
      <c r="D317" s="149" t="s">
        <v>185</v>
      </c>
      <c r="E317" s="150" t="s">
        <v>48</v>
      </c>
      <c r="F317" s="151" t="s">
        <v>2361</v>
      </c>
      <c r="H317" s="150" t="s">
        <v>48</v>
      </c>
      <c r="I317" s="152"/>
      <c r="L317" s="148"/>
      <c r="M317" s="153"/>
      <c r="T317" s="154"/>
      <c r="AT317" s="150" t="s">
        <v>185</v>
      </c>
      <c r="AU317" s="150" t="s">
        <v>94</v>
      </c>
      <c r="AV317" s="12" t="s">
        <v>23</v>
      </c>
      <c r="AW317" s="12" t="s">
        <v>46</v>
      </c>
      <c r="AX317" s="12" t="s">
        <v>86</v>
      </c>
      <c r="AY317" s="150" t="s">
        <v>175</v>
      </c>
    </row>
    <row r="318" spans="2:65" s="13" customFormat="1" ht="11.25">
      <c r="B318" s="155"/>
      <c r="D318" s="149" t="s">
        <v>185</v>
      </c>
      <c r="E318" s="156" t="s">
        <v>48</v>
      </c>
      <c r="F318" s="157" t="s">
        <v>2362</v>
      </c>
      <c r="H318" s="158">
        <v>79.489999999999995</v>
      </c>
      <c r="I318" s="159"/>
      <c r="L318" s="155"/>
      <c r="M318" s="160"/>
      <c r="T318" s="161"/>
      <c r="AT318" s="156" t="s">
        <v>185</v>
      </c>
      <c r="AU318" s="156" t="s">
        <v>94</v>
      </c>
      <c r="AV318" s="13" t="s">
        <v>94</v>
      </c>
      <c r="AW318" s="13" t="s">
        <v>46</v>
      </c>
      <c r="AX318" s="13" t="s">
        <v>23</v>
      </c>
      <c r="AY318" s="156" t="s">
        <v>175</v>
      </c>
    </row>
    <row r="319" spans="2:65" s="1" customFormat="1" ht="33" customHeight="1">
      <c r="B319" s="32"/>
      <c r="C319" s="131" t="s">
        <v>524</v>
      </c>
      <c r="D319" s="131" t="s">
        <v>177</v>
      </c>
      <c r="E319" s="132" t="s">
        <v>1464</v>
      </c>
      <c r="F319" s="133" t="s">
        <v>1465</v>
      </c>
      <c r="G319" s="134" t="s">
        <v>1075</v>
      </c>
      <c r="H319" s="135">
        <v>79.489999999999995</v>
      </c>
      <c r="I319" s="136"/>
      <c r="J319" s="137">
        <f>ROUND(I319*H319,2)</f>
        <v>0</v>
      </c>
      <c r="K319" s="133" t="s">
        <v>181</v>
      </c>
      <c r="L319" s="32"/>
      <c r="M319" s="138" t="s">
        <v>48</v>
      </c>
      <c r="N319" s="139" t="s">
        <v>57</v>
      </c>
      <c r="P319" s="140">
        <f>O319*H319</f>
        <v>0</v>
      </c>
      <c r="Q319" s="140">
        <v>0</v>
      </c>
      <c r="R319" s="140">
        <f>Q319*H319</f>
        <v>0</v>
      </c>
      <c r="S319" s="140">
        <v>0</v>
      </c>
      <c r="T319" s="141">
        <f>S319*H319</f>
        <v>0</v>
      </c>
      <c r="AR319" s="142" t="s">
        <v>210</v>
      </c>
      <c r="AT319" s="142" t="s">
        <v>177</v>
      </c>
      <c r="AU319" s="142" t="s">
        <v>94</v>
      </c>
      <c r="AY319" s="16" t="s">
        <v>175</v>
      </c>
      <c r="BE319" s="143">
        <f>IF(N319="základní",J319,0)</f>
        <v>0</v>
      </c>
      <c r="BF319" s="143">
        <f>IF(N319="snížená",J319,0)</f>
        <v>0</v>
      </c>
      <c r="BG319" s="143">
        <f>IF(N319="zákl. přenesená",J319,0)</f>
        <v>0</v>
      </c>
      <c r="BH319" s="143">
        <f>IF(N319="sníž. přenesená",J319,0)</f>
        <v>0</v>
      </c>
      <c r="BI319" s="143">
        <f>IF(N319="nulová",J319,0)</f>
        <v>0</v>
      </c>
      <c r="BJ319" s="16" t="s">
        <v>23</v>
      </c>
      <c r="BK319" s="143">
        <f>ROUND(I319*H319,2)</f>
        <v>0</v>
      </c>
      <c r="BL319" s="16" t="s">
        <v>210</v>
      </c>
      <c r="BM319" s="142" t="s">
        <v>2378</v>
      </c>
    </row>
    <row r="320" spans="2:65" s="1" customFormat="1" ht="11.25">
      <c r="B320" s="32"/>
      <c r="D320" s="144" t="s">
        <v>183</v>
      </c>
      <c r="F320" s="145" t="s">
        <v>1467</v>
      </c>
      <c r="I320" s="146"/>
      <c r="L320" s="32"/>
      <c r="M320" s="147"/>
      <c r="T320" s="53"/>
      <c r="AT320" s="16" t="s">
        <v>183</v>
      </c>
      <c r="AU320" s="16" t="s">
        <v>94</v>
      </c>
    </row>
    <row r="321" spans="2:65" s="12" customFormat="1" ht="11.25">
      <c r="B321" s="148"/>
      <c r="D321" s="149" t="s">
        <v>185</v>
      </c>
      <c r="E321" s="150" t="s">
        <v>48</v>
      </c>
      <c r="F321" s="151" t="s">
        <v>1724</v>
      </c>
      <c r="H321" s="150" t="s">
        <v>48</v>
      </c>
      <c r="I321" s="152"/>
      <c r="L321" s="148"/>
      <c r="M321" s="153"/>
      <c r="T321" s="154"/>
      <c r="AT321" s="150" t="s">
        <v>185</v>
      </c>
      <c r="AU321" s="150" t="s">
        <v>94</v>
      </c>
      <c r="AV321" s="12" t="s">
        <v>23</v>
      </c>
      <c r="AW321" s="12" t="s">
        <v>46</v>
      </c>
      <c r="AX321" s="12" t="s">
        <v>86</v>
      </c>
      <c r="AY321" s="150" t="s">
        <v>175</v>
      </c>
    </row>
    <row r="322" spans="2:65" s="12" customFormat="1" ht="11.25">
      <c r="B322" s="148"/>
      <c r="D322" s="149" t="s">
        <v>185</v>
      </c>
      <c r="E322" s="150" t="s">
        <v>48</v>
      </c>
      <c r="F322" s="151" t="s">
        <v>1367</v>
      </c>
      <c r="H322" s="150" t="s">
        <v>48</v>
      </c>
      <c r="I322" s="152"/>
      <c r="L322" s="148"/>
      <c r="M322" s="153"/>
      <c r="T322" s="154"/>
      <c r="AT322" s="150" t="s">
        <v>185</v>
      </c>
      <c r="AU322" s="150" t="s">
        <v>94</v>
      </c>
      <c r="AV322" s="12" t="s">
        <v>23</v>
      </c>
      <c r="AW322" s="12" t="s">
        <v>46</v>
      </c>
      <c r="AX322" s="12" t="s">
        <v>86</v>
      </c>
      <c r="AY322" s="150" t="s">
        <v>175</v>
      </c>
    </row>
    <row r="323" spans="2:65" s="12" customFormat="1" ht="11.25">
      <c r="B323" s="148"/>
      <c r="D323" s="149" t="s">
        <v>185</v>
      </c>
      <c r="E323" s="150" t="s">
        <v>48</v>
      </c>
      <c r="F323" s="151" t="s">
        <v>2361</v>
      </c>
      <c r="H323" s="150" t="s">
        <v>48</v>
      </c>
      <c r="I323" s="152"/>
      <c r="L323" s="148"/>
      <c r="M323" s="153"/>
      <c r="T323" s="154"/>
      <c r="AT323" s="150" t="s">
        <v>185</v>
      </c>
      <c r="AU323" s="150" t="s">
        <v>94</v>
      </c>
      <c r="AV323" s="12" t="s">
        <v>23</v>
      </c>
      <c r="AW323" s="12" t="s">
        <v>46</v>
      </c>
      <c r="AX323" s="12" t="s">
        <v>86</v>
      </c>
      <c r="AY323" s="150" t="s">
        <v>175</v>
      </c>
    </row>
    <row r="324" spans="2:65" s="13" customFormat="1" ht="11.25">
      <c r="B324" s="155"/>
      <c r="D324" s="149" t="s">
        <v>185</v>
      </c>
      <c r="E324" s="156" t="s">
        <v>48</v>
      </c>
      <c r="F324" s="157" t="s">
        <v>2362</v>
      </c>
      <c r="H324" s="158">
        <v>79.489999999999995</v>
      </c>
      <c r="I324" s="159"/>
      <c r="L324" s="155"/>
      <c r="M324" s="160"/>
      <c r="T324" s="161"/>
      <c r="AT324" s="156" t="s">
        <v>185</v>
      </c>
      <c r="AU324" s="156" t="s">
        <v>94</v>
      </c>
      <c r="AV324" s="13" t="s">
        <v>94</v>
      </c>
      <c r="AW324" s="13" t="s">
        <v>46</v>
      </c>
      <c r="AX324" s="13" t="s">
        <v>23</v>
      </c>
      <c r="AY324" s="156" t="s">
        <v>175</v>
      </c>
    </row>
    <row r="325" spans="2:65" s="1" customFormat="1" ht="37.9" customHeight="1">
      <c r="B325" s="32"/>
      <c r="C325" s="131" t="s">
        <v>531</v>
      </c>
      <c r="D325" s="131" t="s">
        <v>177</v>
      </c>
      <c r="E325" s="132" t="s">
        <v>2379</v>
      </c>
      <c r="F325" s="133" t="s">
        <v>2380</v>
      </c>
      <c r="G325" s="134" t="s">
        <v>1075</v>
      </c>
      <c r="H325" s="135">
        <v>79.489999999999995</v>
      </c>
      <c r="I325" s="136"/>
      <c r="J325" s="137">
        <f>ROUND(I325*H325,2)</f>
        <v>0</v>
      </c>
      <c r="K325" s="133" t="s">
        <v>181</v>
      </c>
      <c r="L325" s="32"/>
      <c r="M325" s="138" t="s">
        <v>48</v>
      </c>
      <c r="N325" s="139" t="s">
        <v>57</v>
      </c>
      <c r="P325" s="140">
        <f>O325*H325</f>
        <v>0</v>
      </c>
      <c r="Q325" s="140">
        <v>2.5000000000000001E-4</v>
      </c>
      <c r="R325" s="140">
        <f>Q325*H325</f>
        <v>1.9872499999999998E-2</v>
      </c>
      <c r="S325" s="140">
        <v>0</v>
      </c>
      <c r="T325" s="141">
        <f>S325*H325</f>
        <v>0</v>
      </c>
      <c r="AR325" s="142" t="s">
        <v>210</v>
      </c>
      <c r="AT325" s="142" t="s">
        <v>177</v>
      </c>
      <c r="AU325" s="142" t="s">
        <v>94</v>
      </c>
      <c r="AY325" s="16" t="s">
        <v>175</v>
      </c>
      <c r="BE325" s="143">
        <f>IF(N325="základní",J325,0)</f>
        <v>0</v>
      </c>
      <c r="BF325" s="143">
        <f>IF(N325="snížená",J325,0)</f>
        <v>0</v>
      </c>
      <c r="BG325" s="143">
        <f>IF(N325="zákl. přenesená",J325,0)</f>
        <v>0</v>
      </c>
      <c r="BH325" s="143">
        <f>IF(N325="sníž. přenesená",J325,0)</f>
        <v>0</v>
      </c>
      <c r="BI325" s="143">
        <f>IF(N325="nulová",J325,0)</f>
        <v>0</v>
      </c>
      <c r="BJ325" s="16" t="s">
        <v>23</v>
      </c>
      <c r="BK325" s="143">
        <f>ROUND(I325*H325,2)</f>
        <v>0</v>
      </c>
      <c r="BL325" s="16" t="s">
        <v>210</v>
      </c>
      <c r="BM325" s="142" t="s">
        <v>2381</v>
      </c>
    </row>
    <row r="326" spans="2:65" s="1" customFormat="1" ht="11.25">
      <c r="B326" s="32"/>
      <c r="D326" s="144" t="s">
        <v>183</v>
      </c>
      <c r="F326" s="145" t="s">
        <v>2382</v>
      </c>
      <c r="I326" s="146"/>
      <c r="L326" s="32"/>
      <c r="M326" s="147"/>
      <c r="T326" s="53"/>
      <c r="AT326" s="16" t="s">
        <v>183</v>
      </c>
      <c r="AU326" s="16" t="s">
        <v>94</v>
      </c>
    </row>
    <row r="327" spans="2:65" s="12" customFormat="1" ht="11.25">
      <c r="B327" s="148"/>
      <c r="D327" s="149" t="s">
        <v>185</v>
      </c>
      <c r="E327" s="150" t="s">
        <v>48</v>
      </c>
      <c r="F327" s="151" t="s">
        <v>1724</v>
      </c>
      <c r="H327" s="150" t="s">
        <v>48</v>
      </c>
      <c r="I327" s="152"/>
      <c r="L327" s="148"/>
      <c r="M327" s="153"/>
      <c r="T327" s="154"/>
      <c r="AT327" s="150" t="s">
        <v>185</v>
      </c>
      <c r="AU327" s="150" t="s">
        <v>94</v>
      </c>
      <c r="AV327" s="12" t="s">
        <v>23</v>
      </c>
      <c r="AW327" s="12" t="s">
        <v>46</v>
      </c>
      <c r="AX327" s="12" t="s">
        <v>86</v>
      </c>
      <c r="AY327" s="150" t="s">
        <v>175</v>
      </c>
    </row>
    <row r="328" spans="2:65" s="12" customFormat="1" ht="11.25">
      <c r="B328" s="148"/>
      <c r="D328" s="149" t="s">
        <v>185</v>
      </c>
      <c r="E328" s="150" t="s">
        <v>48</v>
      </c>
      <c r="F328" s="151" t="s">
        <v>1367</v>
      </c>
      <c r="H328" s="150" t="s">
        <v>48</v>
      </c>
      <c r="I328" s="152"/>
      <c r="L328" s="148"/>
      <c r="M328" s="153"/>
      <c r="T328" s="154"/>
      <c r="AT328" s="150" t="s">
        <v>185</v>
      </c>
      <c r="AU328" s="150" t="s">
        <v>94</v>
      </c>
      <c r="AV328" s="12" t="s">
        <v>23</v>
      </c>
      <c r="AW328" s="12" t="s">
        <v>46</v>
      </c>
      <c r="AX328" s="12" t="s">
        <v>86</v>
      </c>
      <c r="AY328" s="150" t="s">
        <v>175</v>
      </c>
    </row>
    <row r="329" spans="2:65" s="12" customFormat="1" ht="11.25">
      <c r="B329" s="148"/>
      <c r="D329" s="149" t="s">
        <v>185</v>
      </c>
      <c r="E329" s="150" t="s">
        <v>48</v>
      </c>
      <c r="F329" s="151" t="s">
        <v>2361</v>
      </c>
      <c r="H329" s="150" t="s">
        <v>48</v>
      </c>
      <c r="I329" s="152"/>
      <c r="L329" s="148"/>
      <c r="M329" s="153"/>
      <c r="T329" s="154"/>
      <c r="AT329" s="150" t="s">
        <v>185</v>
      </c>
      <c r="AU329" s="150" t="s">
        <v>94</v>
      </c>
      <c r="AV329" s="12" t="s">
        <v>23</v>
      </c>
      <c r="AW329" s="12" t="s">
        <v>46</v>
      </c>
      <c r="AX329" s="12" t="s">
        <v>86</v>
      </c>
      <c r="AY329" s="150" t="s">
        <v>175</v>
      </c>
    </row>
    <row r="330" spans="2:65" s="13" customFormat="1" ht="11.25">
      <c r="B330" s="155"/>
      <c r="D330" s="149" t="s">
        <v>185</v>
      </c>
      <c r="E330" s="156" t="s">
        <v>48</v>
      </c>
      <c r="F330" s="157" t="s">
        <v>2362</v>
      </c>
      <c r="H330" s="158">
        <v>79.489999999999995</v>
      </c>
      <c r="I330" s="159"/>
      <c r="L330" s="155"/>
      <c r="M330" s="160"/>
      <c r="T330" s="161"/>
      <c r="AT330" s="156" t="s">
        <v>185</v>
      </c>
      <c r="AU330" s="156" t="s">
        <v>94</v>
      </c>
      <c r="AV330" s="13" t="s">
        <v>94</v>
      </c>
      <c r="AW330" s="13" t="s">
        <v>46</v>
      </c>
      <c r="AX330" s="13" t="s">
        <v>23</v>
      </c>
      <c r="AY330" s="156" t="s">
        <v>175</v>
      </c>
    </row>
    <row r="331" spans="2:65" s="1" customFormat="1" ht="24.2" customHeight="1">
      <c r="B331" s="32"/>
      <c r="C331" s="131" t="s">
        <v>542</v>
      </c>
      <c r="D331" s="131" t="s">
        <v>177</v>
      </c>
      <c r="E331" s="132" t="s">
        <v>2383</v>
      </c>
      <c r="F331" s="133" t="s">
        <v>2384</v>
      </c>
      <c r="G331" s="134" t="s">
        <v>1075</v>
      </c>
      <c r="H331" s="135">
        <v>102.372</v>
      </c>
      <c r="I331" s="136"/>
      <c r="J331" s="137">
        <f>ROUND(I331*H331,2)</f>
        <v>0</v>
      </c>
      <c r="K331" s="133" t="s">
        <v>181</v>
      </c>
      <c r="L331" s="32"/>
      <c r="M331" s="138" t="s">
        <v>48</v>
      </c>
      <c r="N331" s="139" t="s">
        <v>57</v>
      </c>
      <c r="P331" s="140">
        <f>O331*H331</f>
        <v>0</v>
      </c>
      <c r="Q331" s="140">
        <v>0</v>
      </c>
      <c r="R331" s="140">
        <f>Q331*H331</f>
        <v>0</v>
      </c>
      <c r="S331" s="140">
        <v>0</v>
      </c>
      <c r="T331" s="141">
        <f>S331*H331</f>
        <v>0</v>
      </c>
      <c r="AR331" s="142" t="s">
        <v>210</v>
      </c>
      <c r="AT331" s="142" t="s">
        <v>177</v>
      </c>
      <c r="AU331" s="142" t="s">
        <v>94</v>
      </c>
      <c r="AY331" s="16" t="s">
        <v>175</v>
      </c>
      <c r="BE331" s="143">
        <f>IF(N331="základní",J331,0)</f>
        <v>0</v>
      </c>
      <c r="BF331" s="143">
        <f>IF(N331="snížená",J331,0)</f>
        <v>0</v>
      </c>
      <c r="BG331" s="143">
        <f>IF(N331="zákl. přenesená",J331,0)</f>
        <v>0</v>
      </c>
      <c r="BH331" s="143">
        <f>IF(N331="sníž. přenesená",J331,0)</f>
        <v>0</v>
      </c>
      <c r="BI331" s="143">
        <f>IF(N331="nulová",J331,0)</f>
        <v>0</v>
      </c>
      <c r="BJ331" s="16" t="s">
        <v>23</v>
      </c>
      <c r="BK331" s="143">
        <f>ROUND(I331*H331,2)</f>
        <v>0</v>
      </c>
      <c r="BL331" s="16" t="s">
        <v>210</v>
      </c>
      <c r="BM331" s="142" t="s">
        <v>2385</v>
      </c>
    </row>
    <row r="332" spans="2:65" s="1" customFormat="1" ht="11.25">
      <c r="B332" s="32"/>
      <c r="D332" s="144" t="s">
        <v>183</v>
      </c>
      <c r="F332" s="145" t="s">
        <v>2386</v>
      </c>
      <c r="I332" s="146"/>
      <c r="L332" s="32"/>
      <c r="M332" s="147"/>
      <c r="T332" s="53"/>
      <c r="AT332" s="16" t="s">
        <v>183</v>
      </c>
      <c r="AU332" s="16" t="s">
        <v>94</v>
      </c>
    </row>
    <row r="333" spans="2:65" s="12" customFormat="1" ht="11.25">
      <c r="B333" s="148"/>
      <c r="D333" s="149" t="s">
        <v>185</v>
      </c>
      <c r="E333" s="150" t="s">
        <v>48</v>
      </c>
      <c r="F333" s="151" t="s">
        <v>1724</v>
      </c>
      <c r="H333" s="150" t="s">
        <v>48</v>
      </c>
      <c r="I333" s="152"/>
      <c r="L333" s="148"/>
      <c r="M333" s="153"/>
      <c r="T333" s="154"/>
      <c r="AT333" s="150" t="s">
        <v>185</v>
      </c>
      <c r="AU333" s="150" t="s">
        <v>94</v>
      </c>
      <c r="AV333" s="12" t="s">
        <v>23</v>
      </c>
      <c r="AW333" s="12" t="s">
        <v>46</v>
      </c>
      <c r="AX333" s="12" t="s">
        <v>86</v>
      </c>
      <c r="AY333" s="150" t="s">
        <v>175</v>
      </c>
    </row>
    <row r="334" spans="2:65" s="12" customFormat="1" ht="11.25">
      <c r="B334" s="148"/>
      <c r="D334" s="149" t="s">
        <v>185</v>
      </c>
      <c r="E334" s="150" t="s">
        <v>48</v>
      </c>
      <c r="F334" s="151" t="s">
        <v>1367</v>
      </c>
      <c r="H334" s="150" t="s">
        <v>48</v>
      </c>
      <c r="I334" s="152"/>
      <c r="L334" s="148"/>
      <c r="M334" s="153"/>
      <c r="T334" s="154"/>
      <c r="AT334" s="150" t="s">
        <v>185</v>
      </c>
      <c r="AU334" s="150" t="s">
        <v>94</v>
      </c>
      <c r="AV334" s="12" t="s">
        <v>23</v>
      </c>
      <c r="AW334" s="12" t="s">
        <v>46</v>
      </c>
      <c r="AX334" s="12" t="s">
        <v>86</v>
      </c>
      <c r="AY334" s="150" t="s">
        <v>175</v>
      </c>
    </row>
    <row r="335" spans="2:65" s="13" customFormat="1" ht="11.25">
      <c r="B335" s="155"/>
      <c r="D335" s="149" t="s">
        <v>185</v>
      </c>
      <c r="E335" s="156" t="s">
        <v>48</v>
      </c>
      <c r="F335" s="157" t="s">
        <v>2387</v>
      </c>
      <c r="H335" s="158">
        <v>102.372</v>
      </c>
      <c r="I335" s="159"/>
      <c r="L335" s="155"/>
      <c r="M335" s="160"/>
      <c r="T335" s="161"/>
      <c r="AT335" s="156" t="s">
        <v>185</v>
      </c>
      <c r="AU335" s="156" t="s">
        <v>94</v>
      </c>
      <c r="AV335" s="13" t="s">
        <v>94</v>
      </c>
      <c r="AW335" s="13" t="s">
        <v>46</v>
      </c>
      <c r="AX335" s="13" t="s">
        <v>23</v>
      </c>
      <c r="AY335" s="156" t="s">
        <v>175</v>
      </c>
    </row>
    <row r="336" spans="2:65" s="1" customFormat="1" ht="16.5" customHeight="1">
      <c r="B336" s="32"/>
      <c r="C336" s="131" t="s">
        <v>549</v>
      </c>
      <c r="D336" s="131" t="s">
        <v>177</v>
      </c>
      <c r="E336" s="132" t="s">
        <v>2388</v>
      </c>
      <c r="F336" s="133" t="s">
        <v>2389</v>
      </c>
      <c r="G336" s="134" t="s">
        <v>1075</v>
      </c>
      <c r="H336" s="135">
        <v>102.372</v>
      </c>
      <c r="I336" s="136"/>
      <c r="J336" s="137">
        <f>ROUND(I336*H336,2)</f>
        <v>0</v>
      </c>
      <c r="K336" s="133" t="s">
        <v>181</v>
      </c>
      <c r="L336" s="32"/>
      <c r="M336" s="138" t="s">
        <v>48</v>
      </c>
      <c r="N336" s="139" t="s">
        <v>57</v>
      </c>
      <c r="P336" s="140">
        <f>O336*H336</f>
        <v>0</v>
      </c>
      <c r="Q336" s="140">
        <v>0</v>
      </c>
      <c r="R336" s="140">
        <f>Q336*H336</f>
        <v>0</v>
      </c>
      <c r="S336" s="140">
        <v>0</v>
      </c>
      <c r="T336" s="141">
        <f>S336*H336</f>
        <v>0</v>
      </c>
      <c r="AR336" s="142" t="s">
        <v>210</v>
      </c>
      <c r="AT336" s="142" t="s">
        <v>177</v>
      </c>
      <c r="AU336" s="142" t="s">
        <v>94</v>
      </c>
      <c r="AY336" s="16" t="s">
        <v>175</v>
      </c>
      <c r="BE336" s="143">
        <f>IF(N336="základní",J336,0)</f>
        <v>0</v>
      </c>
      <c r="BF336" s="143">
        <f>IF(N336="snížená",J336,0)</f>
        <v>0</v>
      </c>
      <c r="BG336" s="143">
        <f>IF(N336="zákl. přenesená",J336,0)</f>
        <v>0</v>
      </c>
      <c r="BH336" s="143">
        <f>IF(N336="sníž. přenesená",J336,0)</f>
        <v>0</v>
      </c>
      <c r="BI336" s="143">
        <f>IF(N336="nulová",J336,0)</f>
        <v>0</v>
      </c>
      <c r="BJ336" s="16" t="s">
        <v>23</v>
      </c>
      <c r="BK336" s="143">
        <f>ROUND(I336*H336,2)</f>
        <v>0</v>
      </c>
      <c r="BL336" s="16" t="s">
        <v>210</v>
      </c>
      <c r="BM336" s="142" t="s">
        <v>2390</v>
      </c>
    </row>
    <row r="337" spans="2:65" s="1" customFormat="1" ht="11.25">
      <c r="B337" s="32"/>
      <c r="D337" s="144" t="s">
        <v>183</v>
      </c>
      <c r="F337" s="145" t="s">
        <v>2391</v>
      </c>
      <c r="I337" s="146"/>
      <c r="L337" s="32"/>
      <c r="M337" s="147"/>
      <c r="T337" s="53"/>
      <c r="AT337" s="16" t="s">
        <v>183</v>
      </c>
      <c r="AU337" s="16" t="s">
        <v>94</v>
      </c>
    </row>
    <row r="338" spans="2:65" s="12" customFormat="1" ht="11.25">
      <c r="B338" s="148"/>
      <c r="D338" s="149" t="s">
        <v>185</v>
      </c>
      <c r="E338" s="150" t="s">
        <v>48</v>
      </c>
      <c r="F338" s="151" t="s">
        <v>1724</v>
      </c>
      <c r="H338" s="150" t="s">
        <v>48</v>
      </c>
      <c r="I338" s="152"/>
      <c r="L338" s="148"/>
      <c r="M338" s="153"/>
      <c r="T338" s="154"/>
      <c r="AT338" s="150" t="s">
        <v>185</v>
      </c>
      <c r="AU338" s="150" t="s">
        <v>94</v>
      </c>
      <c r="AV338" s="12" t="s">
        <v>23</v>
      </c>
      <c r="AW338" s="12" t="s">
        <v>46</v>
      </c>
      <c r="AX338" s="12" t="s">
        <v>86</v>
      </c>
      <c r="AY338" s="150" t="s">
        <v>175</v>
      </c>
    </row>
    <row r="339" spans="2:65" s="12" customFormat="1" ht="11.25">
      <c r="B339" s="148"/>
      <c r="D339" s="149" t="s">
        <v>185</v>
      </c>
      <c r="E339" s="150" t="s">
        <v>48</v>
      </c>
      <c r="F339" s="151" t="s">
        <v>1367</v>
      </c>
      <c r="H339" s="150" t="s">
        <v>48</v>
      </c>
      <c r="I339" s="152"/>
      <c r="L339" s="148"/>
      <c r="M339" s="153"/>
      <c r="T339" s="154"/>
      <c r="AT339" s="150" t="s">
        <v>185</v>
      </c>
      <c r="AU339" s="150" t="s">
        <v>94</v>
      </c>
      <c r="AV339" s="12" t="s">
        <v>23</v>
      </c>
      <c r="AW339" s="12" t="s">
        <v>46</v>
      </c>
      <c r="AX339" s="12" t="s">
        <v>86</v>
      </c>
      <c r="AY339" s="150" t="s">
        <v>175</v>
      </c>
    </row>
    <row r="340" spans="2:65" s="13" customFormat="1" ht="11.25">
      <c r="B340" s="155"/>
      <c r="D340" s="149" t="s">
        <v>185</v>
      </c>
      <c r="E340" s="156" t="s">
        <v>48</v>
      </c>
      <c r="F340" s="157" t="s">
        <v>2387</v>
      </c>
      <c r="H340" s="158">
        <v>102.372</v>
      </c>
      <c r="I340" s="159"/>
      <c r="L340" s="155"/>
      <c r="M340" s="160"/>
      <c r="T340" s="161"/>
      <c r="AT340" s="156" t="s">
        <v>185</v>
      </c>
      <c r="AU340" s="156" t="s">
        <v>94</v>
      </c>
      <c r="AV340" s="13" t="s">
        <v>94</v>
      </c>
      <c r="AW340" s="13" t="s">
        <v>46</v>
      </c>
      <c r="AX340" s="13" t="s">
        <v>23</v>
      </c>
      <c r="AY340" s="156" t="s">
        <v>175</v>
      </c>
    </row>
    <row r="341" spans="2:65" s="1" customFormat="1" ht="33" customHeight="1">
      <c r="B341" s="32"/>
      <c r="C341" s="131" t="s">
        <v>553</v>
      </c>
      <c r="D341" s="131" t="s">
        <v>177</v>
      </c>
      <c r="E341" s="132" t="s">
        <v>2392</v>
      </c>
      <c r="F341" s="133" t="s">
        <v>2393</v>
      </c>
      <c r="G341" s="134" t="s">
        <v>1075</v>
      </c>
      <c r="H341" s="135">
        <v>142.70699999999999</v>
      </c>
      <c r="I341" s="136"/>
      <c r="J341" s="137">
        <f>ROUND(I341*H341,2)</f>
        <v>0</v>
      </c>
      <c r="K341" s="133" t="s">
        <v>181</v>
      </c>
      <c r="L341" s="32"/>
      <c r="M341" s="138" t="s">
        <v>48</v>
      </c>
      <c r="N341" s="139" t="s">
        <v>57</v>
      </c>
      <c r="P341" s="140">
        <f>O341*H341</f>
        <v>0</v>
      </c>
      <c r="Q341" s="140">
        <v>0</v>
      </c>
      <c r="R341" s="140">
        <f>Q341*H341</f>
        <v>0</v>
      </c>
      <c r="S341" s="140">
        <v>0</v>
      </c>
      <c r="T341" s="141">
        <f>S341*H341</f>
        <v>0</v>
      </c>
      <c r="AR341" s="142" t="s">
        <v>210</v>
      </c>
      <c r="AT341" s="142" t="s">
        <v>177</v>
      </c>
      <c r="AU341" s="142" t="s">
        <v>94</v>
      </c>
      <c r="AY341" s="16" t="s">
        <v>175</v>
      </c>
      <c r="BE341" s="143">
        <f>IF(N341="základní",J341,0)</f>
        <v>0</v>
      </c>
      <c r="BF341" s="143">
        <f>IF(N341="snížená",J341,0)</f>
        <v>0</v>
      </c>
      <c r="BG341" s="143">
        <f>IF(N341="zákl. přenesená",J341,0)</f>
        <v>0</v>
      </c>
      <c r="BH341" s="143">
        <f>IF(N341="sníž. přenesená",J341,0)</f>
        <v>0</v>
      </c>
      <c r="BI341" s="143">
        <f>IF(N341="nulová",J341,0)</f>
        <v>0</v>
      </c>
      <c r="BJ341" s="16" t="s">
        <v>23</v>
      </c>
      <c r="BK341" s="143">
        <f>ROUND(I341*H341,2)</f>
        <v>0</v>
      </c>
      <c r="BL341" s="16" t="s">
        <v>210</v>
      </c>
      <c r="BM341" s="142" t="s">
        <v>2394</v>
      </c>
    </row>
    <row r="342" spans="2:65" s="1" customFormat="1" ht="11.25">
      <c r="B342" s="32"/>
      <c r="D342" s="144" t="s">
        <v>183</v>
      </c>
      <c r="F342" s="145" t="s">
        <v>2395</v>
      </c>
      <c r="I342" s="146"/>
      <c r="L342" s="32"/>
      <c r="M342" s="147"/>
      <c r="T342" s="53"/>
      <c r="AT342" s="16" t="s">
        <v>183</v>
      </c>
      <c r="AU342" s="16" t="s">
        <v>94</v>
      </c>
    </row>
    <row r="343" spans="2:65" s="12" customFormat="1" ht="11.25">
      <c r="B343" s="148"/>
      <c r="D343" s="149" t="s">
        <v>185</v>
      </c>
      <c r="E343" s="150" t="s">
        <v>48</v>
      </c>
      <c r="F343" s="151" t="s">
        <v>1724</v>
      </c>
      <c r="H343" s="150" t="s">
        <v>48</v>
      </c>
      <c r="I343" s="152"/>
      <c r="L343" s="148"/>
      <c r="M343" s="153"/>
      <c r="T343" s="154"/>
      <c r="AT343" s="150" t="s">
        <v>185</v>
      </c>
      <c r="AU343" s="150" t="s">
        <v>94</v>
      </c>
      <c r="AV343" s="12" t="s">
        <v>23</v>
      </c>
      <c r="AW343" s="12" t="s">
        <v>46</v>
      </c>
      <c r="AX343" s="12" t="s">
        <v>86</v>
      </c>
      <c r="AY343" s="150" t="s">
        <v>175</v>
      </c>
    </row>
    <row r="344" spans="2:65" s="12" customFormat="1" ht="11.25">
      <c r="B344" s="148"/>
      <c r="D344" s="149" t="s">
        <v>185</v>
      </c>
      <c r="E344" s="150" t="s">
        <v>48</v>
      </c>
      <c r="F344" s="151" t="s">
        <v>1367</v>
      </c>
      <c r="H344" s="150" t="s">
        <v>48</v>
      </c>
      <c r="I344" s="152"/>
      <c r="L344" s="148"/>
      <c r="M344" s="153"/>
      <c r="T344" s="154"/>
      <c r="AT344" s="150" t="s">
        <v>185</v>
      </c>
      <c r="AU344" s="150" t="s">
        <v>94</v>
      </c>
      <c r="AV344" s="12" t="s">
        <v>23</v>
      </c>
      <c r="AW344" s="12" t="s">
        <v>46</v>
      </c>
      <c r="AX344" s="12" t="s">
        <v>86</v>
      </c>
      <c r="AY344" s="150" t="s">
        <v>175</v>
      </c>
    </row>
    <row r="345" spans="2:65" s="13" customFormat="1" ht="11.25">
      <c r="B345" s="155"/>
      <c r="D345" s="149" t="s">
        <v>185</v>
      </c>
      <c r="E345" s="156" t="s">
        <v>48</v>
      </c>
      <c r="F345" s="157" t="s">
        <v>2396</v>
      </c>
      <c r="H345" s="158">
        <v>142.70699999999999</v>
      </c>
      <c r="I345" s="159"/>
      <c r="L345" s="155"/>
      <c r="M345" s="160"/>
      <c r="T345" s="161"/>
      <c r="AT345" s="156" t="s">
        <v>185</v>
      </c>
      <c r="AU345" s="156" t="s">
        <v>94</v>
      </c>
      <c r="AV345" s="13" t="s">
        <v>94</v>
      </c>
      <c r="AW345" s="13" t="s">
        <v>46</v>
      </c>
      <c r="AX345" s="13" t="s">
        <v>23</v>
      </c>
      <c r="AY345" s="156" t="s">
        <v>175</v>
      </c>
    </row>
    <row r="346" spans="2:65" s="1" customFormat="1" ht="44.25" customHeight="1">
      <c r="B346" s="32"/>
      <c r="C346" s="131" t="s">
        <v>563</v>
      </c>
      <c r="D346" s="131" t="s">
        <v>177</v>
      </c>
      <c r="E346" s="132" t="s">
        <v>2397</v>
      </c>
      <c r="F346" s="133" t="s">
        <v>2398</v>
      </c>
      <c r="G346" s="134" t="s">
        <v>1075</v>
      </c>
      <c r="H346" s="135">
        <v>17.399999999999999</v>
      </c>
      <c r="I346" s="136"/>
      <c r="J346" s="137">
        <f>ROUND(I346*H346,2)</f>
        <v>0</v>
      </c>
      <c r="K346" s="133" t="s">
        <v>181</v>
      </c>
      <c r="L346" s="32"/>
      <c r="M346" s="138" t="s">
        <v>48</v>
      </c>
      <c r="N346" s="139" t="s">
        <v>57</v>
      </c>
      <c r="P346" s="140">
        <f>O346*H346</f>
        <v>0</v>
      </c>
      <c r="Q346" s="140">
        <v>0.12966</v>
      </c>
      <c r="R346" s="140">
        <f>Q346*H346</f>
        <v>2.256084</v>
      </c>
      <c r="S346" s="140">
        <v>0</v>
      </c>
      <c r="T346" s="141">
        <f>S346*H346</f>
        <v>0</v>
      </c>
      <c r="AR346" s="142" t="s">
        <v>210</v>
      </c>
      <c r="AT346" s="142" t="s">
        <v>177</v>
      </c>
      <c r="AU346" s="142" t="s">
        <v>94</v>
      </c>
      <c r="AY346" s="16" t="s">
        <v>175</v>
      </c>
      <c r="BE346" s="143">
        <f>IF(N346="základní",J346,0)</f>
        <v>0</v>
      </c>
      <c r="BF346" s="143">
        <f>IF(N346="snížená",J346,0)</f>
        <v>0</v>
      </c>
      <c r="BG346" s="143">
        <f>IF(N346="zákl. přenesená",J346,0)</f>
        <v>0</v>
      </c>
      <c r="BH346" s="143">
        <f>IF(N346="sníž. přenesená",J346,0)</f>
        <v>0</v>
      </c>
      <c r="BI346" s="143">
        <f>IF(N346="nulová",J346,0)</f>
        <v>0</v>
      </c>
      <c r="BJ346" s="16" t="s">
        <v>23</v>
      </c>
      <c r="BK346" s="143">
        <f>ROUND(I346*H346,2)</f>
        <v>0</v>
      </c>
      <c r="BL346" s="16" t="s">
        <v>210</v>
      </c>
      <c r="BM346" s="142" t="s">
        <v>2399</v>
      </c>
    </row>
    <row r="347" spans="2:65" s="1" customFormat="1" ht="11.25">
      <c r="B347" s="32"/>
      <c r="D347" s="144" t="s">
        <v>183</v>
      </c>
      <c r="F347" s="145" t="s">
        <v>2400</v>
      </c>
      <c r="I347" s="146"/>
      <c r="L347" s="32"/>
      <c r="M347" s="147"/>
      <c r="T347" s="53"/>
      <c r="AT347" s="16" t="s">
        <v>183</v>
      </c>
      <c r="AU347" s="16" t="s">
        <v>94</v>
      </c>
    </row>
    <row r="348" spans="2:65" s="12" customFormat="1" ht="11.25">
      <c r="B348" s="148"/>
      <c r="D348" s="149" t="s">
        <v>185</v>
      </c>
      <c r="E348" s="150" t="s">
        <v>48</v>
      </c>
      <c r="F348" s="151" t="s">
        <v>1724</v>
      </c>
      <c r="H348" s="150" t="s">
        <v>48</v>
      </c>
      <c r="I348" s="152"/>
      <c r="L348" s="148"/>
      <c r="M348" s="153"/>
      <c r="T348" s="154"/>
      <c r="AT348" s="150" t="s">
        <v>185</v>
      </c>
      <c r="AU348" s="150" t="s">
        <v>94</v>
      </c>
      <c r="AV348" s="12" t="s">
        <v>23</v>
      </c>
      <c r="AW348" s="12" t="s">
        <v>46</v>
      </c>
      <c r="AX348" s="12" t="s">
        <v>86</v>
      </c>
      <c r="AY348" s="150" t="s">
        <v>175</v>
      </c>
    </row>
    <row r="349" spans="2:65" s="12" customFormat="1" ht="11.25">
      <c r="B349" s="148"/>
      <c r="D349" s="149" t="s">
        <v>185</v>
      </c>
      <c r="E349" s="150" t="s">
        <v>48</v>
      </c>
      <c r="F349" s="151" t="s">
        <v>1367</v>
      </c>
      <c r="H349" s="150" t="s">
        <v>48</v>
      </c>
      <c r="I349" s="152"/>
      <c r="L349" s="148"/>
      <c r="M349" s="153"/>
      <c r="T349" s="154"/>
      <c r="AT349" s="150" t="s">
        <v>185</v>
      </c>
      <c r="AU349" s="150" t="s">
        <v>94</v>
      </c>
      <c r="AV349" s="12" t="s">
        <v>23</v>
      </c>
      <c r="AW349" s="12" t="s">
        <v>46</v>
      </c>
      <c r="AX349" s="12" t="s">
        <v>86</v>
      </c>
      <c r="AY349" s="150" t="s">
        <v>175</v>
      </c>
    </row>
    <row r="350" spans="2:65" s="12" customFormat="1" ht="11.25">
      <c r="B350" s="148"/>
      <c r="D350" s="149" t="s">
        <v>185</v>
      </c>
      <c r="E350" s="150" t="s">
        <v>48</v>
      </c>
      <c r="F350" s="151" t="s">
        <v>2401</v>
      </c>
      <c r="H350" s="150" t="s">
        <v>48</v>
      </c>
      <c r="I350" s="152"/>
      <c r="L350" s="148"/>
      <c r="M350" s="153"/>
      <c r="T350" s="154"/>
      <c r="AT350" s="150" t="s">
        <v>185</v>
      </c>
      <c r="AU350" s="150" t="s">
        <v>94</v>
      </c>
      <c r="AV350" s="12" t="s">
        <v>23</v>
      </c>
      <c r="AW350" s="12" t="s">
        <v>46</v>
      </c>
      <c r="AX350" s="12" t="s">
        <v>86</v>
      </c>
      <c r="AY350" s="150" t="s">
        <v>175</v>
      </c>
    </row>
    <row r="351" spans="2:65" s="13" customFormat="1" ht="11.25">
      <c r="B351" s="155"/>
      <c r="D351" s="149" t="s">
        <v>185</v>
      </c>
      <c r="E351" s="156" t="s">
        <v>48</v>
      </c>
      <c r="F351" s="157" t="s">
        <v>2402</v>
      </c>
      <c r="H351" s="158">
        <v>17.399999999999999</v>
      </c>
      <c r="I351" s="159"/>
      <c r="L351" s="155"/>
      <c r="M351" s="160"/>
      <c r="T351" s="161"/>
      <c r="AT351" s="156" t="s">
        <v>185</v>
      </c>
      <c r="AU351" s="156" t="s">
        <v>94</v>
      </c>
      <c r="AV351" s="13" t="s">
        <v>94</v>
      </c>
      <c r="AW351" s="13" t="s">
        <v>46</v>
      </c>
      <c r="AX351" s="13" t="s">
        <v>23</v>
      </c>
      <c r="AY351" s="156" t="s">
        <v>175</v>
      </c>
    </row>
    <row r="352" spans="2:65" s="1" customFormat="1" ht="24.2" customHeight="1">
      <c r="B352" s="32"/>
      <c r="C352" s="131" t="s">
        <v>568</v>
      </c>
      <c r="D352" s="131" t="s">
        <v>177</v>
      </c>
      <c r="E352" s="132" t="s">
        <v>1958</v>
      </c>
      <c r="F352" s="133" t="s">
        <v>1959</v>
      </c>
      <c r="G352" s="134" t="s">
        <v>1075</v>
      </c>
      <c r="H352" s="135">
        <v>17.399999999999999</v>
      </c>
      <c r="I352" s="136"/>
      <c r="J352" s="137">
        <f>ROUND(I352*H352,2)</f>
        <v>0</v>
      </c>
      <c r="K352" s="133" t="s">
        <v>181</v>
      </c>
      <c r="L352" s="32"/>
      <c r="M352" s="138" t="s">
        <v>48</v>
      </c>
      <c r="N352" s="139" t="s">
        <v>57</v>
      </c>
      <c r="P352" s="140">
        <f>O352*H352</f>
        <v>0</v>
      </c>
      <c r="Q352" s="140">
        <v>5.1000000000000004E-4</v>
      </c>
      <c r="R352" s="140">
        <f>Q352*H352</f>
        <v>8.8739999999999999E-3</v>
      </c>
      <c r="S352" s="140">
        <v>0</v>
      </c>
      <c r="T352" s="141">
        <f>S352*H352</f>
        <v>0</v>
      </c>
      <c r="AR352" s="142" t="s">
        <v>210</v>
      </c>
      <c r="AT352" s="142" t="s">
        <v>177</v>
      </c>
      <c r="AU352" s="142" t="s">
        <v>94</v>
      </c>
      <c r="AY352" s="16" t="s">
        <v>175</v>
      </c>
      <c r="BE352" s="143">
        <f>IF(N352="základní",J352,0)</f>
        <v>0</v>
      </c>
      <c r="BF352" s="143">
        <f>IF(N352="snížená",J352,0)</f>
        <v>0</v>
      </c>
      <c r="BG352" s="143">
        <f>IF(N352="zákl. přenesená",J352,0)</f>
        <v>0</v>
      </c>
      <c r="BH352" s="143">
        <f>IF(N352="sníž. přenesená",J352,0)</f>
        <v>0</v>
      </c>
      <c r="BI352" s="143">
        <f>IF(N352="nulová",J352,0)</f>
        <v>0</v>
      </c>
      <c r="BJ352" s="16" t="s">
        <v>23</v>
      </c>
      <c r="BK352" s="143">
        <f>ROUND(I352*H352,2)</f>
        <v>0</v>
      </c>
      <c r="BL352" s="16" t="s">
        <v>210</v>
      </c>
      <c r="BM352" s="142" t="s">
        <v>2403</v>
      </c>
    </row>
    <row r="353" spans="2:65" s="1" customFormat="1" ht="11.25">
      <c r="B353" s="32"/>
      <c r="D353" s="144" t="s">
        <v>183</v>
      </c>
      <c r="F353" s="145" t="s">
        <v>1961</v>
      </c>
      <c r="I353" s="146"/>
      <c r="L353" s="32"/>
      <c r="M353" s="147"/>
      <c r="T353" s="53"/>
      <c r="AT353" s="16" t="s">
        <v>183</v>
      </c>
      <c r="AU353" s="16" t="s">
        <v>94</v>
      </c>
    </row>
    <row r="354" spans="2:65" s="12" customFormat="1" ht="11.25">
      <c r="B354" s="148"/>
      <c r="D354" s="149" t="s">
        <v>185</v>
      </c>
      <c r="E354" s="150" t="s">
        <v>48</v>
      </c>
      <c r="F354" s="151" t="s">
        <v>1724</v>
      </c>
      <c r="H354" s="150" t="s">
        <v>48</v>
      </c>
      <c r="I354" s="152"/>
      <c r="L354" s="148"/>
      <c r="M354" s="153"/>
      <c r="T354" s="154"/>
      <c r="AT354" s="150" t="s">
        <v>185</v>
      </c>
      <c r="AU354" s="150" t="s">
        <v>94</v>
      </c>
      <c r="AV354" s="12" t="s">
        <v>23</v>
      </c>
      <c r="AW354" s="12" t="s">
        <v>46</v>
      </c>
      <c r="AX354" s="12" t="s">
        <v>86</v>
      </c>
      <c r="AY354" s="150" t="s">
        <v>175</v>
      </c>
    </row>
    <row r="355" spans="2:65" s="12" customFormat="1" ht="11.25">
      <c r="B355" s="148"/>
      <c r="D355" s="149" t="s">
        <v>185</v>
      </c>
      <c r="E355" s="150" t="s">
        <v>48</v>
      </c>
      <c r="F355" s="151" t="s">
        <v>1367</v>
      </c>
      <c r="H355" s="150" t="s">
        <v>48</v>
      </c>
      <c r="I355" s="152"/>
      <c r="L355" s="148"/>
      <c r="M355" s="153"/>
      <c r="T355" s="154"/>
      <c r="AT355" s="150" t="s">
        <v>185</v>
      </c>
      <c r="AU355" s="150" t="s">
        <v>94</v>
      </c>
      <c r="AV355" s="12" t="s">
        <v>23</v>
      </c>
      <c r="AW355" s="12" t="s">
        <v>46</v>
      </c>
      <c r="AX355" s="12" t="s">
        <v>86</v>
      </c>
      <c r="AY355" s="150" t="s">
        <v>175</v>
      </c>
    </row>
    <row r="356" spans="2:65" s="12" customFormat="1" ht="11.25">
      <c r="B356" s="148"/>
      <c r="D356" s="149" t="s">
        <v>185</v>
      </c>
      <c r="E356" s="150" t="s">
        <v>48</v>
      </c>
      <c r="F356" s="151" t="s">
        <v>2401</v>
      </c>
      <c r="H356" s="150" t="s">
        <v>48</v>
      </c>
      <c r="I356" s="152"/>
      <c r="L356" s="148"/>
      <c r="M356" s="153"/>
      <c r="T356" s="154"/>
      <c r="AT356" s="150" t="s">
        <v>185</v>
      </c>
      <c r="AU356" s="150" t="s">
        <v>94</v>
      </c>
      <c r="AV356" s="12" t="s">
        <v>23</v>
      </c>
      <c r="AW356" s="12" t="s">
        <v>46</v>
      </c>
      <c r="AX356" s="12" t="s">
        <v>86</v>
      </c>
      <c r="AY356" s="150" t="s">
        <v>175</v>
      </c>
    </row>
    <row r="357" spans="2:65" s="13" customFormat="1" ht="11.25">
      <c r="B357" s="155"/>
      <c r="D357" s="149" t="s">
        <v>185</v>
      </c>
      <c r="E357" s="156" t="s">
        <v>48</v>
      </c>
      <c r="F357" s="157" t="s">
        <v>2402</v>
      </c>
      <c r="H357" s="158">
        <v>17.399999999999999</v>
      </c>
      <c r="I357" s="159"/>
      <c r="L357" s="155"/>
      <c r="M357" s="160"/>
      <c r="T357" s="161"/>
      <c r="AT357" s="156" t="s">
        <v>185</v>
      </c>
      <c r="AU357" s="156" t="s">
        <v>94</v>
      </c>
      <c r="AV357" s="13" t="s">
        <v>94</v>
      </c>
      <c r="AW357" s="13" t="s">
        <v>46</v>
      </c>
      <c r="AX357" s="13" t="s">
        <v>23</v>
      </c>
      <c r="AY357" s="156" t="s">
        <v>175</v>
      </c>
    </row>
    <row r="358" spans="2:65" s="1" customFormat="1" ht="44.25" customHeight="1">
      <c r="B358" s="32"/>
      <c r="C358" s="131" t="s">
        <v>573</v>
      </c>
      <c r="D358" s="131" t="s">
        <v>177</v>
      </c>
      <c r="E358" s="132" t="s">
        <v>1971</v>
      </c>
      <c r="F358" s="133" t="s">
        <v>1972</v>
      </c>
      <c r="G358" s="134" t="s">
        <v>1075</v>
      </c>
      <c r="H358" s="135">
        <v>8.6999999999999993</v>
      </c>
      <c r="I358" s="136"/>
      <c r="J358" s="137">
        <f>ROUND(I358*H358,2)</f>
        <v>0</v>
      </c>
      <c r="K358" s="133" t="s">
        <v>181</v>
      </c>
      <c r="L358" s="32"/>
      <c r="M358" s="138" t="s">
        <v>48</v>
      </c>
      <c r="N358" s="139" t="s">
        <v>57</v>
      </c>
      <c r="P358" s="140">
        <f>O358*H358</f>
        <v>0</v>
      </c>
      <c r="Q358" s="140">
        <v>0.26375999999999999</v>
      </c>
      <c r="R358" s="140">
        <f>Q358*H358</f>
        <v>2.2947119999999996</v>
      </c>
      <c r="S358" s="140">
        <v>0</v>
      </c>
      <c r="T358" s="141">
        <f>S358*H358</f>
        <v>0</v>
      </c>
      <c r="AR358" s="142" t="s">
        <v>210</v>
      </c>
      <c r="AT358" s="142" t="s">
        <v>177</v>
      </c>
      <c r="AU358" s="142" t="s">
        <v>94</v>
      </c>
      <c r="AY358" s="16" t="s">
        <v>175</v>
      </c>
      <c r="BE358" s="143">
        <f>IF(N358="základní",J358,0)</f>
        <v>0</v>
      </c>
      <c r="BF358" s="143">
        <f>IF(N358="snížená",J358,0)</f>
        <v>0</v>
      </c>
      <c r="BG358" s="143">
        <f>IF(N358="zákl. přenesená",J358,0)</f>
        <v>0</v>
      </c>
      <c r="BH358" s="143">
        <f>IF(N358="sníž. přenesená",J358,0)</f>
        <v>0</v>
      </c>
      <c r="BI358" s="143">
        <f>IF(N358="nulová",J358,0)</f>
        <v>0</v>
      </c>
      <c r="BJ358" s="16" t="s">
        <v>23</v>
      </c>
      <c r="BK358" s="143">
        <f>ROUND(I358*H358,2)</f>
        <v>0</v>
      </c>
      <c r="BL358" s="16" t="s">
        <v>210</v>
      </c>
      <c r="BM358" s="142" t="s">
        <v>2404</v>
      </c>
    </row>
    <row r="359" spans="2:65" s="1" customFormat="1" ht="11.25">
      <c r="B359" s="32"/>
      <c r="D359" s="144" t="s">
        <v>183</v>
      </c>
      <c r="F359" s="145" t="s">
        <v>1974</v>
      </c>
      <c r="I359" s="146"/>
      <c r="L359" s="32"/>
      <c r="M359" s="147"/>
      <c r="T359" s="53"/>
      <c r="AT359" s="16" t="s">
        <v>183</v>
      </c>
      <c r="AU359" s="16" t="s">
        <v>94</v>
      </c>
    </row>
    <row r="360" spans="2:65" s="12" customFormat="1" ht="11.25">
      <c r="B360" s="148"/>
      <c r="D360" s="149" t="s">
        <v>185</v>
      </c>
      <c r="E360" s="150" t="s">
        <v>48</v>
      </c>
      <c r="F360" s="151" t="s">
        <v>1724</v>
      </c>
      <c r="H360" s="150" t="s">
        <v>48</v>
      </c>
      <c r="I360" s="152"/>
      <c r="L360" s="148"/>
      <c r="M360" s="153"/>
      <c r="T360" s="154"/>
      <c r="AT360" s="150" t="s">
        <v>185</v>
      </c>
      <c r="AU360" s="150" t="s">
        <v>94</v>
      </c>
      <c r="AV360" s="12" t="s">
        <v>23</v>
      </c>
      <c r="AW360" s="12" t="s">
        <v>46</v>
      </c>
      <c r="AX360" s="12" t="s">
        <v>86</v>
      </c>
      <c r="AY360" s="150" t="s">
        <v>175</v>
      </c>
    </row>
    <row r="361" spans="2:65" s="12" customFormat="1" ht="11.25">
      <c r="B361" s="148"/>
      <c r="D361" s="149" t="s">
        <v>185</v>
      </c>
      <c r="E361" s="150" t="s">
        <v>48</v>
      </c>
      <c r="F361" s="151" t="s">
        <v>1367</v>
      </c>
      <c r="H361" s="150" t="s">
        <v>48</v>
      </c>
      <c r="I361" s="152"/>
      <c r="L361" s="148"/>
      <c r="M361" s="153"/>
      <c r="T361" s="154"/>
      <c r="AT361" s="150" t="s">
        <v>185</v>
      </c>
      <c r="AU361" s="150" t="s">
        <v>94</v>
      </c>
      <c r="AV361" s="12" t="s">
        <v>23</v>
      </c>
      <c r="AW361" s="12" t="s">
        <v>46</v>
      </c>
      <c r="AX361" s="12" t="s">
        <v>86</v>
      </c>
      <c r="AY361" s="150" t="s">
        <v>175</v>
      </c>
    </row>
    <row r="362" spans="2:65" s="12" customFormat="1" ht="11.25">
      <c r="B362" s="148"/>
      <c r="D362" s="149" t="s">
        <v>185</v>
      </c>
      <c r="E362" s="150" t="s">
        <v>48</v>
      </c>
      <c r="F362" s="151" t="s">
        <v>2405</v>
      </c>
      <c r="H362" s="150" t="s">
        <v>48</v>
      </c>
      <c r="I362" s="152"/>
      <c r="L362" s="148"/>
      <c r="M362" s="153"/>
      <c r="T362" s="154"/>
      <c r="AT362" s="150" t="s">
        <v>185</v>
      </c>
      <c r="AU362" s="150" t="s">
        <v>94</v>
      </c>
      <c r="AV362" s="12" t="s">
        <v>23</v>
      </c>
      <c r="AW362" s="12" t="s">
        <v>46</v>
      </c>
      <c r="AX362" s="12" t="s">
        <v>86</v>
      </c>
      <c r="AY362" s="150" t="s">
        <v>175</v>
      </c>
    </row>
    <row r="363" spans="2:65" s="13" customFormat="1" ht="11.25">
      <c r="B363" s="155"/>
      <c r="D363" s="149" t="s">
        <v>185</v>
      </c>
      <c r="E363" s="156" t="s">
        <v>48</v>
      </c>
      <c r="F363" s="157" t="s">
        <v>2406</v>
      </c>
      <c r="H363" s="158">
        <v>8.6999999999999993</v>
      </c>
      <c r="I363" s="159"/>
      <c r="L363" s="155"/>
      <c r="M363" s="160"/>
      <c r="T363" s="161"/>
      <c r="AT363" s="156" t="s">
        <v>185</v>
      </c>
      <c r="AU363" s="156" t="s">
        <v>94</v>
      </c>
      <c r="AV363" s="13" t="s">
        <v>94</v>
      </c>
      <c r="AW363" s="13" t="s">
        <v>46</v>
      </c>
      <c r="AX363" s="13" t="s">
        <v>23</v>
      </c>
      <c r="AY363" s="156" t="s">
        <v>175</v>
      </c>
    </row>
    <row r="364" spans="2:65" s="1" customFormat="1" ht="24.2" customHeight="1">
      <c r="B364" s="32"/>
      <c r="C364" s="131" t="s">
        <v>578</v>
      </c>
      <c r="D364" s="131" t="s">
        <v>177</v>
      </c>
      <c r="E364" s="132" t="s">
        <v>1456</v>
      </c>
      <c r="F364" s="133" t="s">
        <v>1457</v>
      </c>
      <c r="G364" s="134" t="s">
        <v>1075</v>
      </c>
      <c r="H364" s="135">
        <v>8.6999999999999993</v>
      </c>
      <c r="I364" s="136"/>
      <c r="J364" s="137">
        <f>ROUND(I364*H364,2)</f>
        <v>0</v>
      </c>
      <c r="K364" s="133" t="s">
        <v>181</v>
      </c>
      <c r="L364" s="32"/>
      <c r="M364" s="138" t="s">
        <v>48</v>
      </c>
      <c r="N364" s="139" t="s">
        <v>57</v>
      </c>
      <c r="P364" s="140">
        <f>O364*H364</f>
        <v>0</v>
      </c>
      <c r="Q364" s="140">
        <v>3.4000000000000002E-4</v>
      </c>
      <c r="R364" s="140">
        <f>Q364*H364</f>
        <v>2.9580000000000001E-3</v>
      </c>
      <c r="S364" s="140">
        <v>0</v>
      </c>
      <c r="T364" s="141">
        <f>S364*H364</f>
        <v>0</v>
      </c>
      <c r="AR364" s="142" t="s">
        <v>210</v>
      </c>
      <c r="AT364" s="142" t="s">
        <v>177</v>
      </c>
      <c r="AU364" s="142" t="s">
        <v>94</v>
      </c>
      <c r="AY364" s="16" t="s">
        <v>175</v>
      </c>
      <c r="BE364" s="143">
        <f>IF(N364="základní",J364,0)</f>
        <v>0</v>
      </c>
      <c r="BF364" s="143">
        <f>IF(N364="snížená",J364,0)</f>
        <v>0</v>
      </c>
      <c r="BG364" s="143">
        <f>IF(N364="zákl. přenesená",J364,0)</f>
        <v>0</v>
      </c>
      <c r="BH364" s="143">
        <f>IF(N364="sníž. přenesená",J364,0)</f>
        <v>0</v>
      </c>
      <c r="BI364" s="143">
        <f>IF(N364="nulová",J364,0)</f>
        <v>0</v>
      </c>
      <c r="BJ364" s="16" t="s">
        <v>23</v>
      </c>
      <c r="BK364" s="143">
        <f>ROUND(I364*H364,2)</f>
        <v>0</v>
      </c>
      <c r="BL364" s="16" t="s">
        <v>210</v>
      </c>
      <c r="BM364" s="142" t="s">
        <v>2407</v>
      </c>
    </row>
    <row r="365" spans="2:65" s="1" customFormat="1" ht="11.25">
      <c r="B365" s="32"/>
      <c r="D365" s="144" t="s">
        <v>183</v>
      </c>
      <c r="F365" s="145" t="s">
        <v>1459</v>
      </c>
      <c r="I365" s="146"/>
      <c r="L365" s="32"/>
      <c r="M365" s="147"/>
      <c r="T365" s="53"/>
      <c r="AT365" s="16" t="s">
        <v>183</v>
      </c>
      <c r="AU365" s="16" t="s">
        <v>94</v>
      </c>
    </row>
    <row r="366" spans="2:65" s="12" customFormat="1" ht="11.25">
      <c r="B366" s="148"/>
      <c r="D366" s="149" t="s">
        <v>185</v>
      </c>
      <c r="E366" s="150" t="s">
        <v>48</v>
      </c>
      <c r="F366" s="151" t="s">
        <v>1724</v>
      </c>
      <c r="H366" s="150" t="s">
        <v>48</v>
      </c>
      <c r="I366" s="152"/>
      <c r="L366" s="148"/>
      <c r="M366" s="153"/>
      <c r="T366" s="154"/>
      <c r="AT366" s="150" t="s">
        <v>185</v>
      </c>
      <c r="AU366" s="150" t="s">
        <v>94</v>
      </c>
      <c r="AV366" s="12" t="s">
        <v>23</v>
      </c>
      <c r="AW366" s="12" t="s">
        <v>46</v>
      </c>
      <c r="AX366" s="12" t="s">
        <v>86</v>
      </c>
      <c r="AY366" s="150" t="s">
        <v>175</v>
      </c>
    </row>
    <row r="367" spans="2:65" s="12" customFormat="1" ht="11.25">
      <c r="B367" s="148"/>
      <c r="D367" s="149" t="s">
        <v>185</v>
      </c>
      <c r="E367" s="150" t="s">
        <v>48</v>
      </c>
      <c r="F367" s="151" t="s">
        <v>1367</v>
      </c>
      <c r="H367" s="150" t="s">
        <v>48</v>
      </c>
      <c r="I367" s="152"/>
      <c r="L367" s="148"/>
      <c r="M367" s="153"/>
      <c r="T367" s="154"/>
      <c r="AT367" s="150" t="s">
        <v>185</v>
      </c>
      <c r="AU367" s="150" t="s">
        <v>94</v>
      </c>
      <c r="AV367" s="12" t="s">
        <v>23</v>
      </c>
      <c r="AW367" s="12" t="s">
        <v>46</v>
      </c>
      <c r="AX367" s="12" t="s">
        <v>86</v>
      </c>
      <c r="AY367" s="150" t="s">
        <v>175</v>
      </c>
    </row>
    <row r="368" spans="2:65" s="12" customFormat="1" ht="11.25">
      <c r="B368" s="148"/>
      <c r="D368" s="149" t="s">
        <v>185</v>
      </c>
      <c r="E368" s="150" t="s">
        <v>48</v>
      </c>
      <c r="F368" s="151" t="s">
        <v>2405</v>
      </c>
      <c r="H368" s="150" t="s">
        <v>48</v>
      </c>
      <c r="I368" s="152"/>
      <c r="L368" s="148"/>
      <c r="M368" s="153"/>
      <c r="T368" s="154"/>
      <c r="AT368" s="150" t="s">
        <v>185</v>
      </c>
      <c r="AU368" s="150" t="s">
        <v>94</v>
      </c>
      <c r="AV368" s="12" t="s">
        <v>23</v>
      </c>
      <c r="AW368" s="12" t="s">
        <v>46</v>
      </c>
      <c r="AX368" s="12" t="s">
        <v>86</v>
      </c>
      <c r="AY368" s="150" t="s">
        <v>175</v>
      </c>
    </row>
    <row r="369" spans="2:65" s="13" customFormat="1" ht="11.25">
      <c r="B369" s="155"/>
      <c r="D369" s="149" t="s">
        <v>185</v>
      </c>
      <c r="E369" s="156" t="s">
        <v>48</v>
      </c>
      <c r="F369" s="157" t="s">
        <v>2406</v>
      </c>
      <c r="H369" s="158">
        <v>8.6999999999999993</v>
      </c>
      <c r="I369" s="159"/>
      <c r="L369" s="155"/>
      <c r="M369" s="160"/>
      <c r="T369" s="161"/>
      <c r="AT369" s="156" t="s">
        <v>185</v>
      </c>
      <c r="AU369" s="156" t="s">
        <v>94</v>
      </c>
      <c r="AV369" s="13" t="s">
        <v>94</v>
      </c>
      <c r="AW369" s="13" t="s">
        <v>46</v>
      </c>
      <c r="AX369" s="13" t="s">
        <v>23</v>
      </c>
      <c r="AY369" s="156" t="s">
        <v>175</v>
      </c>
    </row>
    <row r="370" spans="2:65" s="1" customFormat="1" ht="37.9" customHeight="1">
      <c r="B370" s="32"/>
      <c r="C370" s="131" t="s">
        <v>586</v>
      </c>
      <c r="D370" s="131" t="s">
        <v>177</v>
      </c>
      <c r="E370" s="132" t="s">
        <v>2408</v>
      </c>
      <c r="F370" s="133" t="s">
        <v>2409</v>
      </c>
      <c r="G370" s="134" t="s">
        <v>1075</v>
      </c>
      <c r="H370" s="135">
        <v>29.7</v>
      </c>
      <c r="I370" s="136"/>
      <c r="J370" s="137">
        <f>ROUND(I370*H370,2)</f>
        <v>0</v>
      </c>
      <c r="K370" s="133" t="s">
        <v>181</v>
      </c>
      <c r="L370" s="32"/>
      <c r="M370" s="138" t="s">
        <v>48</v>
      </c>
      <c r="N370" s="139" t="s">
        <v>57</v>
      </c>
      <c r="P370" s="140">
        <f>O370*H370</f>
        <v>0</v>
      </c>
      <c r="Q370" s="140">
        <v>0.23</v>
      </c>
      <c r="R370" s="140">
        <f>Q370*H370</f>
        <v>6.8310000000000004</v>
      </c>
      <c r="S370" s="140">
        <v>0</v>
      </c>
      <c r="T370" s="141">
        <f>S370*H370</f>
        <v>0</v>
      </c>
      <c r="AR370" s="142" t="s">
        <v>210</v>
      </c>
      <c r="AT370" s="142" t="s">
        <v>177</v>
      </c>
      <c r="AU370" s="142" t="s">
        <v>94</v>
      </c>
      <c r="AY370" s="16" t="s">
        <v>175</v>
      </c>
      <c r="BE370" s="143">
        <f>IF(N370="základní",J370,0)</f>
        <v>0</v>
      </c>
      <c r="BF370" s="143">
        <f>IF(N370="snížená",J370,0)</f>
        <v>0</v>
      </c>
      <c r="BG370" s="143">
        <f>IF(N370="zákl. přenesená",J370,0)</f>
        <v>0</v>
      </c>
      <c r="BH370" s="143">
        <f>IF(N370="sníž. přenesená",J370,0)</f>
        <v>0</v>
      </c>
      <c r="BI370" s="143">
        <f>IF(N370="nulová",J370,0)</f>
        <v>0</v>
      </c>
      <c r="BJ370" s="16" t="s">
        <v>23</v>
      </c>
      <c r="BK370" s="143">
        <f>ROUND(I370*H370,2)</f>
        <v>0</v>
      </c>
      <c r="BL370" s="16" t="s">
        <v>210</v>
      </c>
      <c r="BM370" s="142" t="s">
        <v>2410</v>
      </c>
    </row>
    <row r="371" spans="2:65" s="1" customFormat="1" ht="11.25">
      <c r="B371" s="32"/>
      <c r="D371" s="144" t="s">
        <v>183</v>
      </c>
      <c r="F371" s="145" t="s">
        <v>2411</v>
      </c>
      <c r="I371" s="146"/>
      <c r="L371" s="32"/>
      <c r="M371" s="147"/>
      <c r="T371" s="53"/>
      <c r="AT371" s="16" t="s">
        <v>183</v>
      </c>
      <c r="AU371" s="16" t="s">
        <v>94</v>
      </c>
    </row>
    <row r="372" spans="2:65" s="12" customFormat="1" ht="11.25">
      <c r="B372" s="148"/>
      <c r="D372" s="149" t="s">
        <v>185</v>
      </c>
      <c r="E372" s="150" t="s">
        <v>48</v>
      </c>
      <c r="F372" s="151" t="s">
        <v>1724</v>
      </c>
      <c r="H372" s="150" t="s">
        <v>48</v>
      </c>
      <c r="I372" s="152"/>
      <c r="L372" s="148"/>
      <c r="M372" s="153"/>
      <c r="T372" s="154"/>
      <c r="AT372" s="150" t="s">
        <v>185</v>
      </c>
      <c r="AU372" s="150" t="s">
        <v>94</v>
      </c>
      <c r="AV372" s="12" t="s">
        <v>23</v>
      </c>
      <c r="AW372" s="12" t="s">
        <v>46</v>
      </c>
      <c r="AX372" s="12" t="s">
        <v>86</v>
      </c>
      <c r="AY372" s="150" t="s">
        <v>175</v>
      </c>
    </row>
    <row r="373" spans="2:65" s="13" customFormat="1" ht="11.25">
      <c r="B373" s="155"/>
      <c r="D373" s="149" t="s">
        <v>185</v>
      </c>
      <c r="E373" s="156" t="s">
        <v>48</v>
      </c>
      <c r="F373" s="157" t="s">
        <v>2412</v>
      </c>
      <c r="H373" s="158">
        <v>29.7</v>
      </c>
      <c r="I373" s="159"/>
      <c r="L373" s="155"/>
      <c r="M373" s="160"/>
      <c r="T373" s="161"/>
      <c r="AT373" s="156" t="s">
        <v>185</v>
      </c>
      <c r="AU373" s="156" t="s">
        <v>94</v>
      </c>
      <c r="AV373" s="13" t="s">
        <v>94</v>
      </c>
      <c r="AW373" s="13" t="s">
        <v>46</v>
      </c>
      <c r="AX373" s="13" t="s">
        <v>23</v>
      </c>
      <c r="AY373" s="156" t="s">
        <v>175</v>
      </c>
    </row>
    <row r="374" spans="2:65" s="1" customFormat="1" ht="24.2" customHeight="1">
      <c r="B374" s="32"/>
      <c r="C374" s="131" t="s">
        <v>598</v>
      </c>
      <c r="D374" s="131" t="s">
        <v>177</v>
      </c>
      <c r="E374" s="132" t="s">
        <v>1494</v>
      </c>
      <c r="F374" s="133" t="s">
        <v>1495</v>
      </c>
      <c r="G374" s="134" t="s">
        <v>295</v>
      </c>
      <c r="H374" s="135">
        <v>58.3</v>
      </c>
      <c r="I374" s="136"/>
      <c r="J374" s="137">
        <f>ROUND(I374*H374,2)</f>
        <v>0</v>
      </c>
      <c r="K374" s="133" t="s">
        <v>181</v>
      </c>
      <c r="L374" s="32"/>
      <c r="M374" s="138" t="s">
        <v>48</v>
      </c>
      <c r="N374" s="139" t="s">
        <v>57</v>
      </c>
      <c r="P374" s="140">
        <f>O374*H374</f>
        <v>0</v>
      </c>
      <c r="Q374" s="140">
        <v>3.5999999999999999E-3</v>
      </c>
      <c r="R374" s="140">
        <f>Q374*H374</f>
        <v>0.20987999999999998</v>
      </c>
      <c r="S374" s="140">
        <v>0</v>
      </c>
      <c r="T374" s="141">
        <f>S374*H374</f>
        <v>0</v>
      </c>
      <c r="AR374" s="142" t="s">
        <v>210</v>
      </c>
      <c r="AT374" s="142" t="s">
        <v>177</v>
      </c>
      <c r="AU374" s="142" t="s">
        <v>94</v>
      </c>
      <c r="AY374" s="16" t="s">
        <v>175</v>
      </c>
      <c r="BE374" s="143">
        <f>IF(N374="základní",J374,0)</f>
        <v>0</v>
      </c>
      <c r="BF374" s="143">
        <f>IF(N374="snížená",J374,0)</f>
        <v>0</v>
      </c>
      <c r="BG374" s="143">
        <f>IF(N374="zákl. přenesená",J374,0)</f>
        <v>0</v>
      </c>
      <c r="BH374" s="143">
        <f>IF(N374="sníž. přenesená",J374,0)</f>
        <v>0</v>
      </c>
      <c r="BI374" s="143">
        <f>IF(N374="nulová",J374,0)</f>
        <v>0</v>
      </c>
      <c r="BJ374" s="16" t="s">
        <v>23</v>
      </c>
      <c r="BK374" s="143">
        <f>ROUND(I374*H374,2)</f>
        <v>0</v>
      </c>
      <c r="BL374" s="16" t="s">
        <v>210</v>
      </c>
      <c r="BM374" s="142" t="s">
        <v>2413</v>
      </c>
    </row>
    <row r="375" spans="2:65" s="1" customFormat="1" ht="11.25">
      <c r="B375" s="32"/>
      <c r="D375" s="144" t="s">
        <v>183</v>
      </c>
      <c r="F375" s="145" t="s">
        <v>1497</v>
      </c>
      <c r="I375" s="146"/>
      <c r="L375" s="32"/>
      <c r="M375" s="147"/>
      <c r="T375" s="53"/>
      <c r="AT375" s="16" t="s">
        <v>183</v>
      </c>
      <c r="AU375" s="16" t="s">
        <v>94</v>
      </c>
    </row>
    <row r="376" spans="2:65" s="12" customFormat="1" ht="11.25">
      <c r="B376" s="148"/>
      <c r="D376" s="149" t="s">
        <v>185</v>
      </c>
      <c r="E376" s="150" t="s">
        <v>48</v>
      </c>
      <c r="F376" s="151" t="s">
        <v>1724</v>
      </c>
      <c r="H376" s="150" t="s">
        <v>48</v>
      </c>
      <c r="I376" s="152"/>
      <c r="L376" s="148"/>
      <c r="M376" s="153"/>
      <c r="T376" s="154"/>
      <c r="AT376" s="150" t="s">
        <v>185</v>
      </c>
      <c r="AU376" s="150" t="s">
        <v>94</v>
      </c>
      <c r="AV376" s="12" t="s">
        <v>23</v>
      </c>
      <c r="AW376" s="12" t="s">
        <v>46</v>
      </c>
      <c r="AX376" s="12" t="s">
        <v>86</v>
      </c>
      <c r="AY376" s="150" t="s">
        <v>175</v>
      </c>
    </row>
    <row r="377" spans="2:65" s="12" customFormat="1" ht="11.25">
      <c r="B377" s="148"/>
      <c r="D377" s="149" t="s">
        <v>185</v>
      </c>
      <c r="E377" s="150" t="s">
        <v>48</v>
      </c>
      <c r="F377" s="151" t="s">
        <v>2414</v>
      </c>
      <c r="H377" s="150" t="s">
        <v>48</v>
      </c>
      <c r="I377" s="152"/>
      <c r="L377" s="148"/>
      <c r="M377" s="153"/>
      <c r="T377" s="154"/>
      <c r="AT377" s="150" t="s">
        <v>185</v>
      </c>
      <c r="AU377" s="150" t="s">
        <v>94</v>
      </c>
      <c r="AV377" s="12" t="s">
        <v>23</v>
      </c>
      <c r="AW377" s="12" t="s">
        <v>46</v>
      </c>
      <c r="AX377" s="12" t="s">
        <v>86</v>
      </c>
      <c r="AY377" s="150" t="s">
        <v>175</v>
      </c>
    </row>
    <row r="378" spans="2:65" s="13" customFormat="1" ht="11.25">
      <c r="B378" s="155"/>
      <c r="D378" s="149" t="s">
        <v>185</v>
      </c>
      <c r="E378" s="156" t="s">
        <v>48</v>
      </c>
      <c r="F378" s="157" t="s">
        <v>2415</v>
      </c>
      <c r="H378" s="158">
        <v>58.3</v>
      </c>
      <c r="I378" s="159"/>
      <c r="L378" s="155"/>
      <c r="M378" s="160"/>
      <c r="T378" s="161"/>
      <c r="AT378" s="156" t="s">
        <v>185</v>
      </c>
      <c r="AU378" s="156" t="s">
        <v>94</v>
      </c>
      <c r="AV378" s="13" t="s">
        <v>94</v>
      </c>
      <c r="AW378" s="13" t="s">
        <v>46</v>
      </c>
      <c r="AX378" s="13" t="s">
        <v>23</v>
      </c>
      <c r="AY378" s="156" t="s">
        <v>175</v>
      </c>
    </row>
    <row r="379" spans="2:65" s="1" customFormat="1" ht="24.2" customHeight="1">
      <c r="B379" s="32"/>
      <c r="C379" s="131" t="s">
        <v>603</v>
      </c>
      <c r="D379" s="131" t="s">
        <v>177</v>
      </c>
      <c r="E379" s="132" t="s">
        <v>1432</v>
      </c>
      <c r="F379" s="133" t="s">
        <v>1433</v>
      </c>
      <c r="G379" s="134" t="s">
        <v>180</v>
      </c>
      <c r="H379" s="135">
        <v>9.35</v>
      </c>
      <c r="I379" s="136"/>
      <c r="J379" s="137">
        <f>ROUND(I379*H379,2)</f>
        <v>0</v>
      </c>
      <c r="K379" s="133" t="s">
        <v>181</v>
      </c>
      <c r="L379" s="32"/>
      <c r="M379" s="138" t="s">
        <v>48</v>
      </c>
      <c r="N379" s="139" t="s">
        <v>57</v>
      </c>
      <c r="P379" s="140">
        <f>O379*H379</f>
        <v>0</v>
      </c>
      <c r="Q379" s="140">
        <v>0</v>
      </c>
      <c r="R379" s="140">
        <f>Q379*H379</f>
        <v>0</v>
      </c>
      <c r="S379" s="140">
        <v>0</v>
      </c>
      <c r="T379" s="141">
        <f>S379*H379</f>
        <v>0</v>
      </c>
      <c r="AR379" s="142" t="s">
        <v>210</v>
      </c>
      <c r="AT379" s="142" t="s">
        <v>177</v>
      </c>
      <c r="AU379" s="142" t="s">
        <v>94</v>
      </c>
      <c r="AY379" s="16" t="s">
        <v>175</v>
      </c>
      <c r="BE379" s="143">
        <f>IF(N379="základní",J379,0)</f>
        <v>0</v>
      </c>
      <c r="BF379" s="143">
        <f>IF(N379="snížená",J379,0)</f>
        <v>0</v>
      </c>
      <c r="BG379" s="143">
        <f>IF(N379="zákl. přenesená",J379,0)</f>
        <v>0</v>
      </c>
      <c r="BH379" s="143">
        <f>IF(N379="sníž. přenesená",J379,0)</f>
        <v>0</v>
      </c>
      <c r="BI379" s="143">
        <f>IF(N379="nulová",J379,0)</f>
        <v>0</v>
      </c>
      <c r="BJ379" s="16" t="s">
        <v>23</v>
      </c>
      <c r="BK379" s="143">
        <f>ROUND(I379*H379,2)</f>
        <v>0</v>
      </c>
      <c r="BL379" s="16" t="s">
        <v>210</v>
      </c>
      <c r="BM379" s="142" t="s">
        <v>2416</v>
      </c>
    </row>
    <row r="380" spans="2:65" s="1" customFormat="1" ht="11.25">
      <c r="B380" s="32"/>
      <c r="D380" s="144" t="s">
        <v>183</v>
      </c>
      <c r="F380" s="145" t="s">
        <v>1435</v>
      </c>
      <c r="I380" s="146"/>
      <c r="L380" s="32"/>
      <c r="M380" s="147"/>
      <c r="T380" s="53"/>
      <c r="AT380" s="16" t="s">
        <v>183</v>
      </c>
      <c r="AU380" s="16" t="s">
        <v>94</v>
      </c>
    </row>
    <row r="381" spans="2:65" s="12" customFormat="1" ht="11.25">
      <c r="B381" s="148"/>
      <c r="D381" s="149" t="s">
        <v>185</v>
      </c>
      <c r="E381" s="150" t="s">
        <v>48</v>
      </c>
      <c r="F381" s="151" t="s">
        <v>1724</v>
      </c>
      <c r="H381" s="150" t="s">
        <v>48</v>
      </c>
      <c r="I381" s="152"/>
      <c r="L381" s="148"/>
      <c r="M381" s="153"/>
      <c r="T381" s="154"/>
      <c r="AT381" s="150" t="s">
        <v>185</v>
      </c>
      <c r="AU381" s="150" t="s">
        <v>94</v>
      </c>
      <c r="AV381" s="12" t="s">
        <v>23</v>
      </c>
      <c r="AW381" s="12" t="s">
        <v>46</v>
      </c>
      <c r="AX381" s="12" t="s">
        <v>86</v>
      </c>
      <c r="AY381" s="150" t="s">
        <v>175</v>
      </c>
    </row>
    <row r="382" spans="2:65" s="13" customFormat="1" ht="11.25">
      <c r="B382" s="155"/>
      <c r="D382" s="149" t="s">
        <v>185</v>
      </c>
      <c r="E382" s="156" t="s">
        <v>48</v>
      </c>
      <c r="F382" s="157" t="s">
        <v>2417</v>
      </c>
      <c r="H382" s="158">
        <v>9.35</v>
      </c>
      <c r="I382" s="159"/>
      <c r="L382" s="155"/>
      <c r="M382" s="160"/>
      <c r="T382" s="161"/>
      <c r="AT382" s="156" t="s">
        <v>185</v>
      </c>
      <c r="AU382" s="156" t="s">
        <v>94</v>
      </c>
      <c r="AV382" s="13" t="s">
        <v>94</v>
      </c>
      <c r="AW382" s="13" t="s">
        <v>46</v>
      </c>
      <c r="AX382" s="13" t="s">
        <v>23</v>
      </c>
      <c r="AY382" s="156" t="s">
        <v>175</v>
      </c>
    </row>
    <row r="383" spans="2:65" s="1" customFormat="1" ht="16.5" customHeight="1">
      <c r="B383" s="32"/>
      <c r="C383" s="169" t="s">
        <v>609</v>
      </c>
      <c r="D383" s="169" t="s">
        <v>238</v>
      </c>
      <c r="E383" s="170" t="s">
        <v>1438</v>
      </c>
      <c r="F383" s="171" t="s">
        <v>1439</v>
      </c>
      <c r="G383" s="172" t="s">
        <v>213</v>
      </c>
      <c r="H383" s="173">
        <v>15.895</v>
      </c>
      <c r="I383" s="174"/>
      <c r="J383" s="175">
        <f>ROUND(I383*H383,2)</f>
        <v>0</v>
      </c>
      <c r="K383" s="171" t="s">
        <v>181</v>
      </c>
      <c r="L383" s="176"/>
      <c r="M383" s="177" t="s">
        <v>48</v>
      </c>
      <c r="N383" s="178" t="s">
        <v>57</v>
      </c>
      <c r="P383" s="140">
        <f>O383*H383</f>
        <v>0</v>
      </c>
      <c r="Q383" s="140">
        <v>1</v>
      </c>
      <c r="R383" s="140">
        <f>Q383*H383</f>
        <v>15.895</v>
      </c>
      <c r="S383" s="140">
        <v>0</v>
      </c>
      <c r="T383" s="141">
        <f>S383*H383</f>
        <v>0</v>
      </c>
      <c r="AR383" s="142" t="s">
        <v>262</v>
      </c>
      <c r="AT383" s="142" t="s">
        <v>238</v>
      </c>
      <c r="AU383" s="142" t="s">
        <v>94</v>
      </c>
      <c r="AY383" s="16" t="s">
        <v>175</v>
      </c>
      <c r="BE383" s="143">
        <f>IF(N383="základní",J383,0)</f>
        <v>0</v>
      </c>
      <c r="BF383" s="143">
        <f>IF(N383="snížená",J383,0)</f>
        <v>0</v>
      </c>
      <c r="BG383" s="143">
        <f>IF(N383="zákl. přenesená",J383,0)</f>
        <v>0</v>
      </c>
      <c r="BH383" s="143">
        <f>IF(N383="sníž. přenesená",J383,0)</f>
        <v>0</v>
      </c>
      <c r="BI383" s="143">
        <f>IF(N383="nulová",J383,0)</f>
        <v>0</v>
      </c>
      <c r="BJ383" s="16" t="s">
        <v>23</v>
      </c>
      <c r="BK383" s="143">
        <f>ROUND(I383*H383,2)</f>
        <v>0</v>
      </c>
      <c r="BL383" s="16" t="s">
        <v>210</v>
      </c>
      <c r="BM383" s="142" t="s">
        <v>2418</v>
      </c>
    </row>
    <row r="384" spans="2:65" s="12" customFormat="1" ht="11.25">
      <c r="B384" s="148"/>
      <c r="D384" s="149" t="s">
        <v>185</v>
      </c>
      <c r="E384" s="150" t="s">
        <v>48</v>
      </c>
      <c r="F384" s="151" t="s">
        <v>1724</v>
      </c>
      <c r="H384" s="150" t="s">
        <v>48</v>
      </c>
      <c r="I384" s="152"/>
      <c r="L384" s="148"/>
      <c r="M384" s="153"/>
      <c r="T384" s="154"/>
      <c r="AT384" s="150" t="s">
        <v>185</v>
      </c>
      <c r="AU384" s="150" t="s">
        <v>94</v>
      </c>
      <c r="AV384" s="12" t="s">
        <v>23</v>
      </c>
      <c r="AW384" s="12" t="s">
        <v>46</v>
      </c>
      <c r="AX384" s="12" t="s">
        <v>86</v>
      </c>
      <c r="AY384" s="150" t="s">
        <v>175</v>
      </c>
    </row>
    <row r="385" spans="2:65" s="12" customFormat="1" ht="11.25">
      <c r="B385" s="148"/>
      <c r="D385" s="149" t="s">
        <v>185</v>
      </c>
      <c r="E385" s="150" t="s">
        <v>48</v>
      </c>
      <c r="F385" s="151" t="s">
        <v>2419</v>
      </c>
      <c r="H385" s="150" t="s">
        <v>48</v>
      </c>
      <c r="I385" s="152"/>
      <c r="L385" s="148"/>
      <c r="M385" s="153"/>
      <c r="T385" s="154"/>
      <c r="AT385" s="150" t="s">
        <v>185</v>
      </c>
      <c r="AU385" s="150" t="s">
        <v>94</v>
      </c>
      <c r="AV385" s="12" t="s">
        <v>23</v>
      </c>
      <c r="AW385" s="12" t="s">
        <v>46</v>
      </c>
      <c r="AX385" s="12" t="s">
        <v>86</v>
      </c>
      <c r="AY385" s="150" t="s">
        <v>175</v>
      </c>
    </row>
    <row r="386" spans="2:65" s="13" customFormat="1" ht="11.25">
      <c r="B386" s="155"/>
      <c r="D386" s="149" t="s">
        <v>185</v>
      </c>
      <c r="E386" s="156" t="s">
        <v>48</v>
      </c>
      <c r="F386" s="157" t="s">
        <v>2420</v>
      </c>
      <c r="H386" s="158">
        <v>15.895</v>
      </c>
      <c r="I386" s="159"/>
      <c r="L386" s="155"/>
      <c r="M386" s="160"/>
      <c r="T386" s="161"/>
      <c r="AT386" s="156" t="s">
        <v>185</v>
      </c>
      <c r="AU386" s="156" t="s">
        <v>94</v>
      </c>
      <c r="AV386" s="13" t="s">
        <v>94</v>
      </c>
      <c r="AW386" s="13" t="s">
        <v>46</v>
      </c>
      <c r="AX386" s="13" t="s">
        <v>23</v>
      </c>
      <c r="AY386" s="156" t="s">
        <v>175</v>
      </c>
    </row>
    <row r="387" spans="2:65" s="11" customFormat="1" ht="22.9" customHeight="1">
      <c r="B387" s="119"/>
      <c r="D387" s="120" t="s">
        <v>85</v>
      </c>
      <c r="E387" s="129" t="s">
        <v>253</v>
      </c>
      <c r="F387" s="129" t="s">
        <v>2421</v>
      </c>
      <c r="I387" s="122"/>
      <c r="J387" s="130">
        <f>BK387</f>
        <v>0</v>
      </c>
      <c r="L387" s="119"/>
      <c r="M387" s="124"/>
      <c r="P387" s="125">
        <f>SUM(P388:P393)</f>
        <v>0</v>
      </c>
      <c r="R387" s="125">
        <f>SUM(R388:R393)</f>
        <v>2.2386E-2</v>
      </c>
      <c r="T387" s="126">
        <f>SUM(T388:T393)</f>
        <v>0</v>
      </c>
      <c r="AR387" s="120" t="s">
        <v>23</v>
      </c>
      <c r="AT387" s="127" t="s">
        <v>85</v>
      </c>
      <c r="AU387" s="127" t="s">
        <v>23</v>
      </c>
      <c r="AY387" s="120" t="s">
        <v>175</v>
      </c>
      <c r="BK387" s="128">
        <f>SUM(BK388:BK393)</f>
        <v>0</v>
      </c>
    </row>
    <row r="388" spans="2:65" s="1" customFormat="1" ht="37.9" customHeight="1">
      <c r="B388" s="32"/>
      <c r="C388" s="131" t="s">
        <v>616</v>
      </c>
      <c r="D388" s="131" t="s">
        <v>177</v>
      </c>
      <c r="E388" s="132" t="s">
        <v>2422</v>
      </c>
      <c r="F388" s="133" t="s">
        <v>2423</v>
      </c>
      <c r="G388" s="134" t="s">
        <v>180</v>
      </c>
      <c r="H388" s="135">
        <v>24.6</v>
      </c>
      <c r="I388" s="136"/>
      <c r="J388" s="137">
        <f>ROUND(I388*H388,2)</f>
        <v>0</v>
      </c>
      <c r="K388" s="133" t="s">
        <v>181</v>
      </c>
      <c r="L388" s="32"/>
      <c r="M388" s="138" t="s">
        <v>48</v>
      </c>
      <c r="N388" s="139" t="s">
        <v>57</v>
      </c>
      <c r="P388" s="140">
        <f>O388*H388</f>
        <v>0</v>
      </c>
      <c r="Q388" s="140">
        <v>9.1E-4</v>
      </c>
      <c r="R388" s="140">
        <f>Q388*H388</f>
        <v>2.2386E-2</v>
      </c>
      <c r="S388" s="140">
        <v>0</v>
      </c>
      <c r="T388" s="141">
        <f>S388*H388</f>
        <v>0</v>
      </c>
      <c r="AR388" s="142" t="s">
        <v>210</v>
      </c>
      <c r="AT388" s="142" t="s">
        <v>177</v>
      </c>
      <c r="AU388" s="142" t="s">
        <v>94</v>
      </c>
      <c r="AY388" s="16" t="s">
        <v>175</v>
      </c>
      <c r="BE388" s="143">
        <f>IF(N388="základní",J388,0)</f>
        <v>0</v>
      </c>
      <c r="BF388" s="143">
        <f>IF(N388="snížená",J388,0)</f>
        <v>0</v>
      </c>
      <c r="BG388" s="143">
        <f>IF(N388="zákl. přenesená",J388,0)</f>
        <v>0</v>
      </c>
      <c r="BH388" s="143">
        <f>IF(N388="sníž. přenesená",J388,0)</f>
        <v>0</v>
      </c>
      <c r="BI388" s="143">
        <f>IF(N388="nulová",J388,0)</f>
        <v>0</v>
      </c>
      <c r="BJ388" s="16" t="s">
        <v>23</v>
      </c>
      <c r="BK388" s="143">
        <f>ROUND(I388*H388,2)</f>
        <v>0</v>
      </c>
      <c r="BL388" s="16" t="s">
        <v>210</v>
      </c>
      <c r="BM388" s="142" t="s">
        <v>2424</v>
      </c>
    </row>
    <row r="389" spans="2:65" s="1" customFormat="1" ht="11.25">
      <c r="B389" s="32"/>
      <c r="D389" s="144" t="s">
        <v>183</v>
      </c>
      <c r="F389" s="145" t="s">
        <v>2425</v>
      </c>
      <c r="I389" s="146"/>
      <c r="L389" s="32"/>
      <c r="M389" s="147"/>
      <c r="T389" s="53"/>
      <c r="AT389" s="16" t="s">
        <v>183</v>
      </c>
      <c r="AU389" s="16" t="s">
        <v>94</v>
      </c>
    </row>
    <row r="390" spans="2:65" s="12" customFormat="1" ht="11.25">
      <c r="B390" s="148"/>
      <c r="D390" s="149" t="s">
        <v>185</v>
      </c>
      <c r="E390" s="150" t="s">
        <v>48</v>
      </c>
      <c r="F390" s="151" t="s">
        <v>1724</v>
      </c>
      <c r="H390" s="150" t="s">
        <v>48</v>
      </c>
      <c r="I390" s="152"/>
      <c r="L390" s="148"/>
      <c r="M390" s="153"/>
      <c r="T390" s="154"/>
      <c r="AT390" s="150" t="s">
        <v>185</v>
      </c>
      <c r="AU390" s="150" t="s">
        <v>94</v>
      </c>
      <c r="AV390" s="12" t="s">
        <v>23</v>
      </c>
      <c r="AW390" s="12" t="s">
        <v>46</v>
      </c>
      <c r="AX390" s="12" t="s">
        <v>86</v>
      </c>
      <c r="AY390" s="150" t="s">
        <v>175</v>
      </c>
    </row>
    <row r="391" spans="2:65" s="12" customFormat="1" ht="11.25">
      <c r="B391" s="148"/>
      <c r="D391" s="149" t="s">
        <v>185</v>
      </c>
      <c r="E391" s="150" t="s">
        <v>48</v>
      </c>
      <c r="F391" s="151" t="s">
        <v>1367</v>
      </c>
      <c r="H391" s="150" t="s">
        <v>48</v>
      </c>
      <c r="I391" s="152"/>
      <c r="L391" s="148"/>
      <c r="M391" s="153"/>
      <c r="T391" s="154"/>
      <c r="AT391" s="150" t="s">
        <v>185</v>
      </c>
      <c r="AU391" s="150" t="s">
        <v>94</v>
      </c>
      <c r="AV391" s="12" t="s">
        <v>23</v>
      </c>
      <c r="AW391" s="12" t="s">
        <v>46</v>
      </c>
      <c r="AX391" s="12" t="s">
        <v>86</v>
      </c>
      <c r="AY391" s="150" t="s">
        <v>175</v>
      </c>
    </row>
    <row r="392" spans="2:65" s="12" customFormat="1" ht="11.25">
      <c r="B392" s="148"/>
      <c r="D392" s="149" t="s">
        <v>185</v>
      </c>
      <c r="E392" s="150" t="s">
        <v>48</v>
      </c>
      <c r="F392" s="151" t="s">
        <v>2426</v>
      </c>
      <c r="H392" s="150" t="s">
        <v>48</v>
      </c>
      <c r="I392" s="152"/>
      <c r="L392" s="148"/>
      <c r="M392" s="153"/>
      <c r="T392" s="154"/>
      <c r="AT392" s="150" t="s">
        <v>185</v>
      </c>
      <c r="AU392" s="150" t="s">
        <v>94</v>
      </c>
      <c r="AV392" s="12" t="s">
        <v>23</v>
      </c>
      <c r="AW392" s="12" t="s">
        <v>46</v>
      </c>
      <c r="AX392" s="12" t="s">
        <v>86</v>
      </c>
      <c r="AY392" s="150" t="s">
        <v>175</v>
      </c>
    </row>
    <row r="393" spans="2:65" s="13" customFormat="1" ht="11.25">
      <c r="B393" s="155"/>
      <c r="D393" s="149" t="s">
        <v>185</v>
      </c>
      <c r="E393" s="156" t="s">
        <v>48</v>
      </c>
      <c r="F393" s="157" t="s">
        <v>2427</v>
      </c>
      <c r="H393" s="158">
        <v>24.6</v>
      </c>
      <c r="I393" s="159"/>
      <c r="L393" s="155"/>
      <c r="M393" s="160"/>
      <c r="T393" s="161"/>
      <c r="AT393" s="156" t="s">
        <v>185</v>
      </c>
      <c r="AU393" s="156" t="s">
        <v>94</v>
      </c>
      <c r="AV393" s="13" t="s">
        <v>94</v>
      </c>
      <c r="AW393" s="13" t="s">
        <v>46</v>
      </c>
      <c r="AX393" s="13" t="s">
        <v>23</v>
      </c>
      <c r="AY393" s="156" t="s">
        <v>175</v>
      </c>
    </row>
    <row r="394" spans="2:65" s="11" customFormat="1" ht="22.9" customHeight="1">
      <c r="B394" s="119"/>
      <c r="D394" s="120" t="s">
        <v>85</v>
      </c>
      <c r="E394" s="129" t="s">
        <v>268</v>
      </c>
      <c r="F394" s="129" t="s">
        <v>1512</v>
      </c>
      <c r="I394" s="122"/>
      <c r="J394" s="130">
        <f>BK394</f>
        <v>0</v>
      </c>
      <c r="L394" s="119"/>
      <c r="M394" s="124"/>
      <c r="P394" s="125">
        <f>SUM(P395:P648)</f>
        <v>0</v>
      </c>
      <c r="R394" s="125">
        <f>SUM(R395:R648)</f>
        <v>41.657937990000008</v>
      </c>
      <c r="T394" s="126">
        <f>SUM(T395:T648)</f>
        <v>2.2451100000000002E-2</v>
      </c>
      <c r="AR394" s="120" t="s">
        <v>23</v>
      </c>
      <c r="AT394" s="127" t="s">
        <v>85</v>
      </c>
      <c r="AU394" s="127" t="s">
        <v>23</v>
      </c>
      <c r="AY394" s="120" t="s">
        <v>175</v>
      </c>
      <c r="BK394" s="128">
        <f>SUM(BK395:BK648)</f>
        <v>0</v>
      </c>
    </row>
    <row r="395" spans="2:65" s="1" customFormat="1" ht="24.2" customHeight="1">
      <c r="B395" s="32"/>
      <c r="C395" s="131" t="s">
        <v>621</v>
      </c>
      <c r="D395" s="131" t="s">
        <v>177</v>
      </c>
      <c r="E395" s="132" t="s">
        <v>2107</v>
      </c>
      <c r="F395" s="133" t="s">
        <v>2108</v>
      </c>
      <c r="G395" s="134" t="s">
        <v>295</v>
      </c>
      <c r="H395" s="135">
        <v>362.8</v>
      </c>
      <c r="I395" s="136"/>
      <c r="J395" s="137">
        <f>ROUND(I395*H395,2)</f>
        <v>0</v>
      </c>
      <c r="K395" s="133" t="s">
        <v>181</v>
      </c>
      <c r="L395" s="32"/>
      <c r="M395" s="138" t="s">
        <v>48</v>
      </c>
      <c r="N395" s="139" t="s">
        <v>57</v>
      </c>
      <c r="P395" s="140">
        <f>O395*H395</f>
        <v>0</v>
      </c>
      <c r="Q395" s="140">
        <v>1E-4</v>
      </c>
      <c r="R395" s="140">
        <f>Q395*H395</f>
        <v>3.628E-2</v>
      </c>
      <c r="S395" s="140">
        <v>0</v>
      </c>
      <c r="T395" s="141">
        <f>S395*H395</f>
        <v>0</v>
      </c>
      <c r="AR395" s="142" t="s">
        <v>210</v>
      </c>
      <c r="AT395" s="142" t="s">
        <v>177</v>
      </c>
      <c r="AU395" s="142" t="s">
        <v>94</v>
      </c>
      <c r="AY395" s="16" t="s">
        <v>175</v>
      </c>
      <c r="BE395" s="143">
        <f>IF(N395="základní",J395,0)</f>
        <v>0</v>
      </c>
      <c r="BF395" s="143">
        <f>IF(N395="snížená",J395,0)</f>
        <v>0</v>
      </c>
      <c r="BG395" s="143">
        <f>IF(N395="zákl. přenesená",J395,0)</f>
        <v>0</v>
      </c>
      <c r="BH395" s="143">
        <f>IF(N395="sníž. přenesená",J395,0)</f>
        <v>0</v>
      </c>
      <c r="BI395" s="143">
        <f>IF(N395="nulová",J395,0)</f>
        <v>0</v>
      </c>
      <c r="BJ395" s="16" t="s">
        <v>23</v>
      </c>
      <c r="BK395" s="143">
        <f>ROUND(I395*H395,2)</f>
        <v>0</v>
      </c>
      <c r="BL395" s="16" t="s">
        <v>210</v>
      </c>
      <c r="BM395" s="142" t="s">
        <v>2428</v>
      </c>
    </row>
    <row r="396" spans="2:65" s="1" customFormat="1" ht="11.25">
      <c r="B396" s="32"/>
      <c r="D396" s="144" t="s">
        <v>183</v>
      </c>
      <c r="F396" s="145" t="s">
        <v>2110</v>
      </c>
      <c r="I396" s="146"/>
      <c r="L396" s="32"/>
      <c r="M396" s="147"/>
      <c r="T396" s="53"/>
      <c r="AT396" s="16" t="s">
        <v>183</v>
      </c>
      <c r="AU396" s="16" t="s">
        <v>94</v>
      </c>
    </row>
    <row r="397" spans="2:65" s="12" customFormat="1" ht="11.25">
      <c r="B397" s="148"/>
      <c r="D397" s="149" t="s">
        <v>185</v>
      </c>
      <c r="E397" s="150" t="s">
        <v>48</v>
      </c>
      <c r="F397" s="151" t="s">
        <v>1724</v>
      </c>
      <c r="H397" s="150" t="s">
        <v>48</v>
      </c>
      <c r="I397" s="152"/>
      <c r="L397" s="148"/>
      <c r="M397" s="153"/>
      <c r="T397" s="154"/>
      <c r="AT397" s="150" t="s">
        <v>185</v>
      </c>
      <c r="AU397" s="150" t="s">
        <v>94</v>
      </c>
      <c r="AV397" s="12" t="s">
        <v>23</v>
      </c>
      <c r="AW397" s="12" t="s">
        <v>46</v>
      </c>
      <c r="AX397" s="12" t="s">
        <v>86</v>
      </c>
      <c r="AY397" s="150" t="s">
        <v>175</v>
      </c>
    </row>
    <row r="398" spans="2:65" s="12" customFormat="1" ht="11.25">
      <c r="B398" s="148"/>
      <c r="D398" s="149" t="s">
        <v>185</v>
      </c>
      <c r="E398" s="150" t="s">
        <v>48</v>
      </c>
      <c r="F398" s="151" t="s">
        <v>2429</v>
      </c>
      <c r="H398" s="150" t="s">
        <v>48</v>
      </c>
      <c r="I398" s="152"/>
      <c r="L398" s="148"/>
      <c r="M398" s="153"/>
      <c r="T398" s="154"/>
      <c r="AT398" s="150" t="s">
        <v>185</v>
      </c>
      <c r="AU398" s="150" t="s">
        <v>94</v>
      </c>
      <c r="AV398" s="12" t="s">
        <v>23</v>
      </c>
      <c r="AW398" s="12" t="s">
        <v>46</v>
      </c>
      <c r="AX398" s="12" t="s">
        <v>86</v>
      </c>
      <c r="AY398" s="150" t="s">
        <v>175</v>
      </c>
    </row>
    <row r="399" spans="2:65" s="13" customFormat="1" ht="11.25">
      <c r="B399" s="155"/>
      <c r="D399" s="149" t="s">
        <v>185</v>
      </c>
      <c r="E399" s="156" t="s">
        <v>48</v>
      </c>
      <c r="F399" s="157" t="s">
        <v>2430</v>
      </c>
      <c r="H399" s="158">
        <v>76</v>
      </c>
      <c r="I399" s="159"/>
      <c r="L399" s="155"/>
      <c r="M399" s="160"/>
      <c r="T399" s="161"/>
      <c r="AT399" s="156" t="s">
        <v>185</v>
      </c>
      <c r="AU399" s="156" t="s">
        <v>94</v>
      </c>
      <c r="AV399" s="13" t="s">
        <v>94</v>
      </c>
      <c r="AW399" s="13" t="s">
        <v>46</v>
      </c>
      <c r="AX399" s="13" t="s">
        <v>86</v>
      </c>
      <c r="AY399" s="156" t="s">
        <v>175</v>
      </c>
    </row>
    <row r="400" spans="2:65" s="12" customFormat="1" ht="11.25">
      <c r="B400" s="148"/>
      <c r="D400" s="149" t="s">
        <v>185</v>
      </c>
      <c r="E400" s="150" t="s">
        <v>48</v>
      </c>
      <c r="F400" s="151" t="s">
        <v>2431</v>
      </c>
      <c r="H400" s="150" t="s">
        <v>48</v>
      </c>
      <c r="I400" s="152"/>
      <c r="L400" s="148"/>
      <c r="M400" s="153"/>
      <c r="T400" s="154"/>
      <c r="AT400" s="150" t="s">
        <v>185</v>
      </c>
      <c r="AU400" s="150" t="s">
        <v>94</v>
      </c>
      <c r="AV400" s="12" t="s">
        <v>23</v>
      </c>
      <c r="AW400" s="12" t="s">
        <v>46</v>
      </c>
      <c r="AX400" s="12" t="s">
        <v>86</v>
      </c>
      <c r="AY400" s="150" t="s">
        <v>175</v>
      </c>
    </row>
    <row r="401" spans="2:65" s="13" customFormat="1" ht="11.25">
      <c r="B401" s="155"/>
      <c r="D401" s="149" t="s">
        <v>185</v>
      </c>
      <c r="E401" s="156" t="s">
        <v>48</v>
      </c>
      <c r="F401" s="157" t="s">
        <v>2432</v>
      </c>
      <c r="H401" s="158">
        <v>286.8</v>
      </c>
      <c r="I401" s="159"/>
      <c r="L401" s="155"/>
      <c r="M401" s="160"/>
      <c r="T401" s="161"/>
      <c r="AT401" s="156" t="s">
        <v>185</v>
      </c>
      <c r="AU401" s="156" t="s">
        <v>94</v>
      </c>
      <c r="AV401" s="13" t="s">
        <v>94</v>
      </c>
      <c r="AW401" s="13" t="s">
        <v>46</v>
      </c>
      <c r="AX401" s="13" t="s">
        <v>86</v>
      </c>
      <c r="AY401" s="156" t="s">
        <v>175</v>
      </c>
    </row>
    <row r="402" spans="2:65" s="14" customFormat="1" ht="11.25">
      <c r="B402" s="162"/>
      <c r="D402" s="149" t="s">
        <v>185</v>
      </c>
      <c r="E402" s="163" t="s">
        <v>48</v>
      </c>
      <c r="F402" s="164" t="s">
        <v>209</v>
      </c>
      <c r="H402" s="165">
        <v>362.8</v>
      </c>
      <c r="I402" s="166"/>
      <c r="L402" s="162"/>
      <c r="M402" s="167"/>
      <c r="T402" s="168"/>
      <c r="AT402" s="163" t="s">
        <v>185</v>
      </c>
      <c r="AU402" s="163" t="s">
        <v>94</v>
      </c>
      <c r="AV402" s="14" t="s">
        <v>210</v>
      </c>
      <c r="AW402" s="14" t="s">
        <v>46</v>
      </c>
      <c r="AX402" s="14" t="s">
        <v>23</v>
      </c>
      <c r="AY402" s="163" t="s">
        <v>175</v>
      </c>
    </row>
    <row r="403" spans="2:65" s="1" customFormat="1" ht="33" customHeight="1">
      <c r="B403" s="32"/>
      <c r="C403" s="131" t="s">
        <v>626</v>
      </c>
      <c r="D403" s="131" t="s">
        <v>177</v>
      </c>
      <c r="E403" s="132" t="s">
        <v>2113</v>
      </c>
      <c r="F403" s="133" t="s">
        <v>2114</v>
      </c>
      <c r="G403" s="134" t="s">
        <v>295</v>
      </c>
      <c r="H403" s="135">
        <v>146.5</v>
      </c>
      <c r="I403" s="136"/>
      <c r="J403" s="137">
        <f>ROUND(I403*H403,2)</f>
        <v>0</v>
      </c>
      <c r="K403" s="133" t="s">
        <v>181</v>
      </c>
      <c r="L403" s="32"/>
      <c r="M403" s="138" t="s">
        <v>48</v>
      </c>
      <c r="N403" s="139" t="s">
        <v>57</v>
      </c>
      <c r="P403" s="140">
        <f>O403*H403</f>
        <v>0</v>
      </c>
      <c r="Q403" s="140">
        <v>5.0000000000000002E-5</v>
      </c>
      <c r="R403" s="140">
        <f>Q403*H403</f>
        <v>7.3250000000000008E-3</v>
      </c>
      <c r="S403" s="140">
        <v>0</v>
      </c>
      <c r="T403" s="141">
        <f>S403*H403</f>
        <v>0</v>
      </c>
      <c r="AR403" s="142" t="s">
        <v>210</v>
      </c>
      <c r="AT403" s="142" t="s">
        <v>177</v>
      </c>
      <c r="AU403" s="142" t="s">
        <v>94</v>
      </c>
      <c r="AY403" s="16" t="s">
        <v>175</v>
      </c>
      <c r="BE403" s="143">
        <f>IF(N403="základní",J403,0)</f>
        <v>0</v>
      </c>
      <c r="BF403" s="143">
        <f>IF(N403="snížená",J403,0)</f>
        <v>0</v>
      </c>
      <c r="BG403" s="143">
        <f>IF(N403="zákl. přenesená",J403,0)</f>
        <v>0</v>
      </c>
      <c r="BH403" s="143">
        <f>IF(N403="sníž. přenesená",J403,0)</f>
        <v>0</v>
      </c>
      <c r="BI403" s="143">
        <f>IF(N403="nulová",J403,0)</f>
        <v>0</v>
      </c>
      <c r="BJ403" s="16" t="s">
        <v>23</v>
      </c>
      <c r="BK403" s="143">
        <f>ROUND(I403*H403,2)</f>
        <v>0</v>
      </c>
      <c r="BL403" s="16" t="s">
        <v>210</v>
      </c>
      <c r="BM403" s="142" t="s">
        <v>2433</v>
      </c>
    </row>
    <row r="404" spans="2:65" s="1" customFormat="1" ht="11.25">
      <c r="B404" s="32"/>
      <c r="D404" s="144" t="s">
        <v>183</v>
      </c>
      <c r="F404" s="145" t="s">
        <v>2116</v>
      </c>
      <c r="I404" s="146"/>
      <c r="L404" s="32"/>
      <c r="M404" s="147"/>
      <c r="T404" s="53"/>
      <c r="AT404" s="16" t="s">
        <v>183</v>
      </c>
      <c r="AU404" s="16" t="s">
        <v>94</v>
      </c>
    </row>
    <row r="405" spans="2:65" s="12" customFormat="1" ht="11.25">
      <c r="B405" s="148"/>
      <c r="D405" s="149" t="s">
        <v>185</v>
      </c>
      <c r="E405" s="150" t="s">
        <v>48</v>
      </c>
      <c r="F405" s="151" t="s">
        <v>1724</v>
      </c>
      <c r="H405" s="150" t="s">
        <v>48</v>
      </c>
      <c r="I405" s="152"/>
      <c r="L405" s="148"/>
      <c r="M405" s="153"/>
      <c r="T405" s="154"/>
      <c r="AT405" s="150" t="s">
        <v>185</v>
      </c>
      <c r="AU405" s="150" t="s">
        <v>94</v>
      </c>
      <c r="AV405" s="12" t="s">
        <v>23</v>
      </c>
      <c r="AW405" s="12" t="s">
        <v>46</v>
      </c>
      <c r="AX405" s="12" t="s">
        <v>86</v>
      </c>
      <c r="AY405" s="150" t="s">
        <v>175</v>
      </c>
    </row>
    <row r="406" spans="2:65" s="12" customFormat="1" ht="11.25">
      <c r="B406" s="148"/>
      <c r="D406" s="149" t="s">
        <v>185</v>
      </c>
      <c r="E406" s="150" t="s">
        <v>48</v>
      </c>
      <c r="F406" s="151" t="s">
        <v>2434</v>
      </c>
      <c r="H406" s="150" t="s">
        <v>48</v>
      </c>
      <c r="I406" s="152"/>
      <c r="L406" s="148"/>
      <c r="M406" s="153"/>
      <c r="T406" s="154"/>
      <c r="AT406" s="150" t="s">
        <v>185</v>
      </c>
      <c r="AU406" s="150" t="s">
        <v>94</v>
      </c>
      <c r="AV406" s="12" t="s">
        <v>23</v>
      </c>
      <c r="AW406" s="12" t="s">
        <v>46</v>
      </c>
      <c r="AX406" s="12" t="s">
        <v>86</v>
      </c>
      <c r="AY406" s="150" t="s">
        <v>175</v>
      </c>
    </row>
    <row r="407" spans="2:65" s="13" customFormat="1" ht="11.25">
      <c r="B407" s="155"/>
      <c r="D407" s="149" t="s">
        <v>185</v>
      </c>
      <c r="E407" s="156" t="s">
        <v>48</v>
      </c>
      <c r="F407" s="157" t="s">
        <v>2435</v>
      </c>
      <c r="H407" s="158">
        <v>146.5</v>
      </c>
      <c r="I407" s="159"/>
      <c r="L407" s="155"/>
      <c r="M407" s="160"/>
      <c r="T407" s="161"/>
      <c r="AT407" s="156" t="s">
        <v>185</v>
      </c>
      <c r="AU407" s="156" t="s">
        <v>94</v>
      </c>
      <c r="AV407" s="13" t="s">
        <v>94</v>
      </c>
      <c r="AW407" s="13" t="s">
        <v>46</v>
      </c>
      <c r="AX407" s="13" t="s">
        <v>23</v>
      </c>
      <c r="AY407" s="156" t="s">
        <v>175</v>
      </c>
    </row>
    <row r="408" spans="2:65" s="1" customFormat="1" ht="33" customHeight="1">
      <c r="B408" s="32"/>
      <c r="C408" s="131" t="s">
        <v>645</v>
      </c>
      <c r="D408" s="131" t="s">
        <v>177</v>
      </c>
      <c r="E408" s="132" t="s">
        <v>2130</v>
      </c>
      <c r="F408" s="133" t="s">
        <v>2131</v>
      </c>
      <c r="G408" s="134" t="s">
        <v>295</v>
      </c>
      <c r="H408" s="135">
        <v>362.8</v>
      </c>
      <c r="I408" s="136"/>
      <c r="J408" s="137">
        <f>ROUND(I408*H408,2)</f>
        <v>0</v>
      </c>
      <c r="K408" s="133" t="s">
        <v>181</v>
      </c>
      <c r="L408" s="32"/>
      <c r="M408" s="138" t="s">
        <v>48</v>
      </c>
      <c r="N408" s="139" t="s">
        <v>57</v>
      </c>
      <c r="P408" s="140">
        <f>O408*H408</f>
        <v>0</v>
      </c>
      <c r="Q408" s="140">
        <v>1.2999999999999999E-4</v>
      </c>
      <c r="R408" s="140">
        <f>Q408*H408</f>
        <v>4.7163999999999998E-2</v>
      </c>
      <c r="S408" s="140">
        <v>0</v>
      </c>
      <c r="T408" s="141">
        <f>S408*H408</f>
        <v>0</v>
      </c>
      <c r="AR408" s="142" t="s">
        <v>210</v>
      </c>
      <c r="AT408" s="142" t="s">
        <v>177</v>
      </c>
      <c r="AU408" s="142" t="s">
        <v>94</v>
      </c>
      <c r="AY408" s="16" t="s">
        <v>175</v>
      </c>
      <c r="BE408" s="143">
        <f>IF(N408="základní",J408,0)</f>
        <v>0</v>
      </c>
      <c r="BF408" s="143">
        <f>IF(N408="snížená",J408,0)</f>
        <v>0</v>
      </c>
      <c r="BG408" s="143">
        <f>IF(N408="zákl. přenesená",J408,0)</f>
        <v>0</v>
      </c>
      <c r="BH408" s="143">
        <f>IF(N408="sníž. přenesená",J408,0)</f>
        <v>0</v>
      </c>
      <c r="BI408" s="143">
        <f>IF(N408="nulová",J408,0)</f>
        <v>0</v>
      </c>
      <c r="BJ408" s="16" t="s">
        <v>23</v>
      </c>
      <c r="BK408" s="143">
        <f>ROUND(I408*H408,2)</f>
        <v>0</v>
      </c>
      <c r="BL408" s="16" t="s">
        <v>210</v>
      </c>
      <c r="BM408" s="142" t="s">
        <v>2436</v>
      </c>
    </row>
    <row r="409" spans="2:65" s="1" customFormat="1" ht="11.25">
      <c r="B409" s="32"/>
      <c r="D409" s="144" t="s">
        <v>183</v>
      </c>
      <c r="F409" s="145" t="s">
        <v>2133</v>
      </c>
      <c r="I409" s="146"/>
      <c r="L409" s="32"/>
      <c r="M409" s="147"/>
      <c r="T409" s="53"/>
      <c r="AT409" s="16" t="s">
        <v>183</v>
      </c>
      <c r="AU409" s="16" t="s">
        <v>94</v>
      </c>
    </row>
    <row r="410" spans="2:65" s="12" customFormat="1" ht="11.25">
      <c r="B410" s="148"/>
      <c r="D410" s="149" t="s">
        <v>185</v>
      </c>
      <c r="E410" s="150" t="s">
        <v>48</v>
      </c>
      <c r="F410" s="151" t="s">
        <v>1724</v>
      </c>
      <c r="H410" s="150" t="s">
        <v>48</v>
      </c>
      <c r="I410" s="152"/>
      <c r="L410" s="148"/>
      <c r="M410" s="153"/>
      <c r="T410" s="154"/>
      <c r="AT410" s="150" t="s">
        <v>185</v>
      </c>
      <c r="AU410" s="150" t="s">
        <v>94</v>
      </c>
      <c r="AV410" s="12" t="s">
        <v>23</v>
      </c>
      <c r="AW410" s="12" t="s">
        <v>46</v>
      </c>
      <c r="AX410" s="12" t="s">
        <v>86</v>
      </c>
      <c r="AY410" s="150" t="s">
        <v>175</v>
      </c>
    </row>
    <row r="411" spans="2:65" s="12" customFormat="1" ht="11.25">
      <c r="B411" s="148"/>
      <c r="D411" s="149" t="s">
        <v>185</v>
      </c>
      <c r="E411" s="150" t="s">
        <v>48</v>
      </c>
      <c r="F411" s="151" t="s">
        <v>2429</v>
      </c>
      <c r="H411" s="150" t="s">
        <v>48</v>
      </c>
      <c r="I411" s="152"/>
      <c r="L411" s="148"/>
      <c r="M411" s="153"/>
      <c r="T411" s="154"/>
      <c r="AT411" s="150" t="s">
        <v>185</v>
      </c>
      <c r="AU411" s="150" t="s">
        <v>94</v>
      </c>
      <c r="AV411" s="12" t="s">
        <v>23</v>
      </c>
      <c r="AW411" s="12" t="s">
        <v>46</v>
      </c>
      <c r="AX411" s="12" t="s">
        <v>86</v>
      </c>
      <c r="AY411" s="150" t="s">
        <v>175</v>
      </c>
    </row>
    <row r="412" spans="2:65" s="13" customFormat="1" ht="11.25">
      <c r="B412" s="155"/>
      <c r="D412" s="149" t="s">
        <v>185</v>
      </c>
      <c r="E412" s="156" t="s">
        <v>48</v>
      </c>
      <c r="F412" s="157" t="s">
        <v>2430</v>
      </c>
      <c r="H412" s="158">
        <v>76</v>
      </c>
      <c r="I412" s="159"/>
      <c r="L412" s="155"/>
      <c r="M412" s="160"/>
      <c r="T412" s="161"/>
      <c r="AT412" s="156" t="s">
        <v>185</v>
      </c>
      <c r="AU412" s="156" t="s">
        <v>94</v>
      </c>
      <c r="AV412" s="13" t="s">
        <v>94</v>
      </c>
      <c r="AW412" s="13" t="s">
        <v>46</v>
      </c>
      <c r="AX412" s="13" t="s">
        <v>86</v>
      </c>
      <c r="AY412" s="156" t="s">
        <v>175</v>
      </c>
    </row>
    <row r="413" spans="2:65" s="12" customFormat="1" ht="11.25">
      <c r="B413" s="148"/>
      <c r="D413" s="149" t="s">
        <v>185</v>
      </c>
      <c r="E413" s="150" t="s">
        <v>48</v>
      </c>
      <c r="F413" s="151" t="s">
        <v>2431</v>
      </c>
      <c r="H413" s="150" t="s">
        <v>48</v>
      </c>
      <c r="I413" s="152"/>
      <c r="L413" s="148"/>
      <c r="M413" s="153"/>
      <c r="T413" s="154"/>
      <c r="AT413" s="150" t="s">
        <v>185</v>
      </c>
      <c r="AU413" s="150" t="s">
        <v>94</v>
      </c>
      <c r="AV413" s="12" t="s">
        <v>23</v>
      </c>
      <c r="AW413" s="12" t="s">
        <v>46</v>
      </c>
      <c r="AX413" s="12" t="s">
        <v>86</v>
      </c>
      <c r="AY413" s="150" t="s">
        <v>175</v>
      </c>
    </row>
    <row r="414" spans="2:65" s="13" customFormat="1" ht="11.25">
      <c r="B414" s="155"/>
      <c r="D414" s="149" t="s">
        <v>185</v>
      </c>
      <c r="E414" s="156" t="s">
        <v>48</v>
      </c>
      <c r="F414" s="157" t="s">
        <v>2432</v>
      </c>
      <c r="H414" s="158">
        <v>286.8</v>
      </c>
      <c r="I414" s="159"/>
      <c r="L414" s="155"/>
      <c r="M414" s="160"/>
      <c r="T414" s="161"/>
      <c r="AT414" s="156" t="s">
        <v>185</v>
      </c>
      <c r="AU414" s="156" t="s">
        <v>94</v>
      </c>
      <c r="AV414" s="13" t="s">
        <v>94</v>
      </c>
      <c r="AW414" s="13" t="s">
        <v>46</v>
      </c>
      <c r="AX414" s="13" t="s">
        <v>86</v>
      </c>
      <c r="AY414" s="156" t="s">
        <v>175</v>
      </c>
    </row>
    <row r="415" spans="2:65" s="14" customFormat="1" ht="11.25">
      <c r="B415" s="162"/>
      <c r="D415" s="149" t="s">
        <v>185</v>
      </c>
      <c r="E415" s="163" t="s">
        <v>48</v>
      </c>
      <c r="F415" s="164" t="s">
        <v>209</v>
      </c>
      <c r="H415" s="165">
        <v>362.8</v>
      </c>
      <c r="I415" s="166"/>
      <c r="L415" s="162"/>
      <c r="M415" s="167"/>
      <c r="T415" s="168"/>
      <c r="AT415" s="163" t="s">
        <v>185</v>
      </c>
      <c r="AU415" s="163" t="s">
        <v>94</v>
      </c>
      <c r="AV415" s="14" t="s">
        <v>210</v>
      </c>
      <c r="AW415" s="14" t="s">
        <v>46</v>
      </c>
      <c r="AX415" s="14" t="s">
        <v>23</v>
      </c>
      <c r="AY415" s="163" t="s">
        <v>175</v>
      </c>
    </row>
    <row r="416" spans="2:65" s="1" customFormat="1" ht="33" customHeight="1">
      <c r="B416" s="32"/>
      <c r="C416" s="131" t="s">
        <v>652</v>
      </c>
      <c r="D416" s="131" t="s">
        <v>177</v>
      </c>
      <c r="E416" s="132" t="s">
        <v>2134</v>
      </c>
      <c r="F416" s="133" t="s">
        <v>2135</v>
      </c>
      <c r="G416" s="134" t="s">
        <v>295</v>
      </c>
      <c r="H416" s="135">
        <v>146.5</v>
      </c>
      <c r="I416" s="136"/>
      <c r="J416" s="137">
        <f>ROUND(I416*H416,2)</f>
        <v>0</v>
      </c>
      <c r="K416" s="133" t="s">
        <v>181</v>
      </c>
      <c r="L416" s="32"/>
      <c r="M416" s="138" t="s">
        <v>48</v>
      </c>
      <c r="N416" s="139" t="s">
        <v>57</v>
      </c>
      <c r="P416" s="140">
        <f>O416*H416</f>
        <v>0</v>
      </c>
      <c r="Q416" s="140">
        <v>6.0000000000000002E-5</v>
      </c>
      <c r="R416" s="140">
        <f>Q416*H416</f>
        <v>8.7900000000000009E-3</v>
      </c>
      <c r="S416" s="140">
        <v>0</v>
      </c>
      <c r="T416" s="141">
        <f>S416*H416</f>
        <v>0</v>
      </c>
      <c r="AR416" s="142" t="s">
        <v>210</v>
      </c>
      <c r="AT416" s="142" t="s">
        <v>177</v>
      </c>
      <c r="AU416" s="142" t="s">
        <v>94</v>
      </c>
      <c r="AY416" s="16" t="s">
        <v>175</v>
      </c>
      <c r="BE416" s="143">
        <f>IF(N416="základní",J416,0)</f>
        <v>0</v>
      </c>
      <c r="BF416" s="143">
        <f>IF(N416="snížená",J416,0)</f>
        <v>0</v>
      </c>
      <c r="BG416" s="143">
        <f>IF(N416="zákl. přenesená",J416,0)</f>
        <v>0</v>
      </c>
      <c r="BH416" s="143">
        <f>IF(N416="sníž. přenesená",J416,0)</f>
        <v>0</v>
      </c>
      <c r="BI416" s="143">
        <f>IF(N416="nulová",J416,0)</f>
        <v>0</v>
      </c>
      <c r="BJ416" s="16" t="s">
        <v>23</v>
      </c>
      <c r="BK416" s="143">
        <f>ROUND(I416*H416,2)</f>
        <v>0</v>
      </c>
      <c r="BL416" s="16" t="s">
        <v>210</v>
      </c>
      <c r="BM416" s="142" t="s">
        <v>2437</v>
      </c>
    </row>
    <row r="417" spans="2:65" s="1" customFormat="1" ht="11.25">
      <c r="B417" s="32"/>
      <c r="D417" s="144" t="s">
        <v>183</v>
      </c>
      <c r="F417" s="145" t="s">
        <v>2137</v>
      </c>
      <c r="I417" s="146"/>
      <c r="L417" s="32"/>
      <c r="M417" s="147"/>
      <c r="T417" s="53"/>
      <c r="AT417" s="16" t="s">
        <v>183</v>
      </c>
      <c r="AU417" s="16" t="s">
        <v>94</v>
      </c>
    </row>
    <row r="418" spans="2:65" s="12" customFormat="1" ht="11.25">
      <c r="B418" s="148"/>
      <c r="D418" s="149" t="s">
        <v>185</v>
      </c>
      <c r="E418" s="150" t="s">
        <v>48</v>
      </c>
      <c r="F418" s="151" t="s">
        <v>1724</v>
      </c>
      <c r="H418" s="150" t="s">
        <v>48</v>
      </c>
      <c r="I418" s="152"/>
      <c r="L418" s="148"/>
      <c r="M418" s="153"/>
      <c r="T418" s="154"/>
      <c r="AT418" s="150" t="s">
        <v>185</v>
      </c>
      <c r="AU418" s="150" t="s">
        <v>94</v>
      </c>
      <c r="AV418" s="12" t="s">
        <v>23</v>
      </c>
      <c r="AW418" s="12" t="s">
        <v>46</v>
      </c>
      <c r="AX418" s="12" t="s">
        <v>86</v>
      </c>
      <c r="AY418" s="150" t="s">
        <v>175</v>
      </c>
    </row>
    <row r="419" spans="2:65" s="12" customFormat="1" ht="11.25">
      <c r="B419" s="148"/>
      <c r="D419" s="149" t="s">
        <v>185</v>
      </c>
      <c r="E419" s="150" t="s">
        <v>48</v>
      </c>
      <c r="F419" s="151" t="s">
        <v>2434</v>
      </c>
      <c r="H419" s="150" t="s">
        <v>48</v>
      </c>
      <c r="I419" s="152"/>
      <c r="L419" s="148"/>
      <c r="M419" s="153"/>
      <c r="T419" s="154"/>
      <c r="AT419" s="150" t="s">
        <v>185</v>
      </c>
      <c r="AU419" s="150" t="s">
        <v>94</v>
      </c>
      <c r="AV419" s="12" t="s">
        <v>23</v>
      </c>
      <c r="AW419" s="12" t="s">
        <v>46</v>
      </c>
      <c r="AX419" s="12" t="s">
        <v>86</v>
      </c>
      <c r="AY419" s="150" t="s">
        <v>175</v>
      </c>
    </row>
    <row r="420" spans="2:65" s="13" customFormat="1" ht="11.25">
      <c r="B420" s="155"/>
      <c r="D420" s="149" t="s">
        <v>185</v>
      </c>
      <c r="E420" s="156" t="s">
        <v>48</v>
      </c>
      <c r="F420" s="157" t="s">
        <v>2435</v>
      </c>
      <c r="H420" s="158">
        <v>146.5</v>
      </c>
      <c r="I420" s="159"/>
      <c r="L420" s="155"/>
      <c r="M420" s="160"/>
      <c r="T420" s="161"/>
      <c r="AT420" s="156" t="s">
        <v>185</v>
      </c>
      <c r="AU420" s="156" t="s">
        <v>94</v>
      </c>
      <c r="AV420" s="13" t="s">
        <v>94</v>
      </c>
      <c r="AW420" s="13" t="s">
        <v>46</v>
      </c>
      <c r="AX420" s="13" t="s">
        <v>23</v>
      </c>
      <c r="AY420" s="156" t="s">
        <v>175</v>
      </c>
    </row>
    <row r="421" spans="2:65" s="1" customFormat="1" ht="24.2" customHeight="1">
      <c r="B421" s="32"/>
      <c r="C421" s="131" t="s">
        <v>657</v>
      </c>
      <c r="D421" s="131" t="s">
        <v>177</v>
      </c>
      <c r="E421" s="132" t="s">
        <v>2438</v>
      </c>
      <c r="F421" s="133" t="s">
        <v>2439</v>
      </c>
      <c r="G421" s="134" t="s">
        <v>295</v>
      </c>
      <c r="H421" s="135">
        <v>97.5</v>
      </c>
      <c r="I421" s="136"/>
      <c r="J421" s="137">
        <f>ROUND(I421*H421,2)</f>
        <v>0</v>
      </c>
      <c r="K421" s="133" t="s">
        <v>181</v>
      </c>
      <c r="L421" s="32"/>
      <c r="M421" s="138" t="s">
        <v>48</v>
      </c>
      <c r="N421" s="139" t="s">
        <v>57</v>
      </c>
      <c r="P421" s="140">
        <f>O421*H421</f>
        <v>0</v>
      </c>
      <c r="Q421" s="140">
        <v>2.0000000000000001E-4</v>
      </c>
      <c r="R421" s="140">
        <f>Q421*H421</f>
        <v>1.95E-2</v>
      </c>
      <c r="S421" s="140">
        <v>0</v>
      </c>
      <c r="T421" s="141">
        <f>S421*H421</f>
        <v>0</v>
      </c>
      <c r="AR421" s="142" t="s">
        <v>210</v>
      </c>
      <c r="AT421" s="142" t="s">
        <v>177</v>
      </c>
      <c r="AU421" s="142" t="s">
        <v>94</v>
      </c>
      <c r="AY421" s="16" t="s">
        <v>175</v>
      </c>
      <c r="BE421" s="143">
        <f>IF(N421="základní",J421,0)</f>
        <v>0</v>
      </c>
      <c r="BF421" s="143">
        <f>IF(N421="snížená",J421,0)</f>
        <v>0</v>
      </c>
      <c r="BG421" s="143">
        <f>IF(N421="zákl. přenesená",J421,0)</f>
        <v>0</v>
      </c>
      <c r="BH421" s="143">
        <f>IF(N421="sníž. přenesená",J421,0)</f>
        <v>0</v>
      </c>
      <c r="BI421" s="143">
        <f>IF(N421="nulová",J421,0)</f>
        <v>0</v>
      </c>
      <c r="BJ421" s="16" t="s">
        <v>23</v>
      </c>
      <c r="BK421" s="143">
        <f>ROUND(I421*H421,2)</f>
        <v>0</v>
      </c>
      <c r="BL421" s="16" t="s">
        <v>210</v>
      </c>
      <c r="BM421" s="142" t="s">
        <v>2440</v>
      </c>
    </row>
    <row r="422" spans="2:65" s="1" customFormat="1" ht="11.25">
      <c r="B422" s="32"/>
      <c r="D422" s="144" t="s">
        <v>183</v>
      </c>
      <c r="F422" s="145" t="s">
        <v>2441</v>
      </c>
      <c r="I422" s="146"/>
      <c r="L422" s="32"/>
      <c r="M422" s="147"/>
      <c r="T422" s="53"/>
      <c r="AT422" s="16" t="s">
        <v>183</v>
      </c>
      <c r="AU422" s="16" t="s">
        <v>94</v>
      </c>
    </row>
    <row r="423" spans="2:65" s="12" customFormat="1" ht="11.25">
      <c r="B423" s="148"/>
      <c r="D423" s="149" t="s">
        <v>185</v>
      </c>
      <c r="E423" s="150" t="s">
        <v>48</v>
      </c>
      <c r="F423" s="151" t="s">
        <v>1724</v>
      </c>
      <c r="H423" s="150" t="s">
        <v>48</v>
      </c>
      <c r="I423" s="152"/>
      <c r="L423" s="148"/>
      <c r="M423" s="153"/>
      <c r="T423" s="154"/>
      <c r="AT423" s="150" t="s">
        <v>185</v>
      </c>
      <c r="AU423" s="150" t="s">
        <v>94</v>
      </c>
      <c r="AV423" s="12" t="s">
        <v>23</v>
      </c>
      <c r="AW423" s="12" t="s">
        <v>46</v>
      </c>
      <c r="AX423" s="12" t="s">
        <v>86</v>
      </c>
      <c r="AY423" s="150" t="s">
        <v>175</v>
      </c>
    </row>
    <row r="424" spans="2:65" s="12" customFormat="1" ht="11.25">
      <c r="B424" s="148"/>
      <c r="D424" s="149" t="s">
        <v>185</v>
      </c>
      <c r="E424" s="150" t="s">
        <v>48</v>
      </c>
      <c r="F424" s="151" t="s">
        <v>2442</v>
      </c>
      <c r="H424" s="150" t="s">
        <v>48</v>
      </c>
      <c r="I424" s="152"/>
      <c r="L424" s="148"/>
      <c r="M424" s="153"/>
      <c r="T424" s="154"/>
      <c r="AT424" s="150" t="s">
        <v>185</v>
      </c>
      <c r="AU424" s="150" t="s">
        <v>94</v>
      </c>
      <c r="AV424" s="12" t="s">
        <v>23</v>
      </c>
      <c r="AW424" s="12" t="s">
        <v>46</v>
      </c>
      <c r="AX424" s="12" t="s">
        <v>86</v>
      </c>
      <c r="AY424" s="150" t="s">
        <v>175</v>
      </c>
    </row>
    <row r="425" spans="2:65" s="13" customFormat="1" ht="11.25">
      <c r="B425" s="155"/>
      <c r="D425" s="149" t="s">
        <v>185</v>
      </c>
      <c r="E425" s="156" t="s">
        <v>48</v>
      </c>
      <c r="F425" s="157" t="s">
        <v>2443</v>
      </c>
      <c r="H425" s="158">
        <v>97.5</v>
      </c>
      <c r="I425" s="159"/>
      <c r="L425" s="155"/>
      <c r="M425" s="160"/>
      <c r="T425" s="161"/>
      <c r="AT425" s="156" t="s">
        <v>185</v>
      </c>
      <c r="AU425" s="156" t="s">
        <v>94</v>
      </c>
      <c r="AV425" s="13" t="s">
        <v>94</v>
      </c>
      <c r="AW425" s="13" t="s">
        <v>46</v>
      </c>
      <c r="AX425" s="13" t="s">
        <v>23</v>
      </c>
      <c r="AY425" s="156" t="s">
        <v>175</v>
      </c>
    </row>
    <row r="426" spans="2:65" s="1" customFormat="1" ht="33" customHeight="1">
      <c r="B426" s="32"/>
      <c r="C426" s="131" t="s">
        <v>664</v>
      </c>
      <c r="D426" s="131" t="s">
        <v>177</v>
      </c>
      <c r="E426" s="132" t="s">
        <v>2444</v>
      </c>
      <c r="F426" s="133" t="s">
        <v>2445</v>
      </c>
      <c r="G426" s="134" t="s">
        <v>295</v>
      </c>
      <c r="H426" s="135">
        <v>149</v>
      </c>
      <c r="I426" s="136"/>
      <c r="J426" s="137">
        <f>ROUND(I426*H426,2)</f>
        <v>0</v>
      </c>
      <c r="K426" s="133" t="s">
        <v>181</v>
      </c>
      <c r="L426" s="32"/>
      <c r="M426" s="138" t="s">
        <v>48</v>
      </c>
      <c r="N426" s="139" t="s">
        <v>57</v>
      </c>
      <c r="P426" s="140">
        <f>O426*H426</f>
        <v>0</v>
      </c>
      <c r="Q426" s="140">
        <v>1E-4</v>
      </c>
      <c r="R426" s="140">
        <f>Q426*H426</f>
        <v>1.49E-2</v>
      </c>
      <c r="S426" s="140">
        <v>0</v>
      </c>
      <c r="T426" s="141">
        <f>S426*H426</f>
        <v>0</v>
      </c>
      <c r="AR426" s="142" t="s">
        <v>210</v>
      </c>
      <c r="AT426" s="142" t="s">
        <v>177</v>
      </c>
      <c r="AU426" s="142" t="s">
        <v>94</v>
      </c>
      <c r="AY426" s="16" t="s">
        <v>175</v>
      </c>
      <c r="BE426" s="143">
        <f>IF(N426="základní",J426,0)</f>
        <v>0</v>
      </c>
      <c r="BF426" s="143">
        <f>IF(N426="snížená",J426,0)</f>
        <v>0</v>
      </c>
      <c r="BG426" s="143">
        <f>IF(N426="zákl. přenesená",J426,0)</f>
        <v>0</v>
      </c>
      <c r="BH426" s="143">
        <f>IF(N426="sníž. přenesená",J426,0)</f>
        <v>0</v>
      </c>
      <c r="BI426" s="143">
        <f>IF(N426="nulová",J426,0)</f>
        <v>0</v>
      </c>
      <c r="BJ426" s="16" t="s">
        <v>23</v>
      </c>
      <c r="BK426" s="143">
        <f>ROUND(I426*H426,2)</f>
        <v>0</v>
      </c>
      <c r="BL426" s="16" t="s">
        <v>210</v>
      </c>
      <c r="BM426" s="142" t="s">
        <v>2446</v>
      </c>
    </row>
    <row r="427" spans="2:65" s="1" customFormat="1" ht="11.25">
      <c r="B427" s="32"/>
      <c r="D427" s="144" t="s">
        <v>183</v>
      </c>
      <c r="F427" s="145" t="s">
        <v>2447</v>
      </c>
      <c r="I427" s="146"/>
      <c r="L427" s="32"/>
      <c r="M427" s="147"/>
      <c r="T427" s="53"/>
      <c r="AT427" s="16" t="s">
        <v>183</v>
      </c>
      <c r="AU427" s="16" t="s">
        <v>94</v>
      </c>
    </row>
    <row r="428" spans="2:65" s="12" customFormat="1" ht="11.25">
      <c r="B428" s="148"/>
      <c r="D428" s="149" t="s">
        <v>185</v>
      </c>
      <c r="E428" s="150" t="s">
        <v>48</v>
      </c>
      <c r="F428" s="151" t="s">
        <v>1724</v>
      </c>
      <c r="H428" s="150" t="s">
        <v>48</v>
      </c>
      <c r="I428" s="152"/>
      <c r="L428" s="148"/>
      <c r="M428" s="153"/>
      <c r="T428" s="154"/>
      <c r="AT428" s="150" t="s">
        <v>185</v>
      </c>
      <c r="AU428" s="150" t="s">
        <v>94</v>
      </c>
      <c r="AV428" s="12" t="s">
        <v>23</v>
      </c>
      <c r="AW428" s="12" t="s">
        <v>46</v>
      </c>
      <c r="AX428" s="12" t="s">
        <v>86</v>
      </c>
      <c r="AY428" s="150" t="s">
        <v>175</v>
      </c>
    </row>
    <row r="429" spans="2:65" s="12" customFormat="1" ht="11.25">
      <c r="B429" s="148"/>
      <c r="D429" s="149" t="s">
        <v>185</v>
      </c>
      <c r="E429" s="150" t="s">
        <v>48</v>
      </c>
      <c r="F429" s="151" t="s">
        <v>2448</v>
      </c>
      <c r="H429" s="150" t="s">
        <v>48</v>
      </c>
      <c r="I429" s="152"/>
      <c r="L429" s="148"/>
      <c r="M429" s="153"/>
      <c r="T429" s="154"/>
      <c r="AT429" s="150" t="s">
        <v>185</v>
      </c>
      <c r="AU429" s="150" t="s">
        <v>94</v>
      </c>
      <c r="AV429" s="12" t="s">
        <v>23</v>
      </c>
      <c r="AW429" s="12" t="s">
        <v>46</v>
      </c>
      <c r="AX429" s="12" t="s">
        <v>86</v>
      </c>
      <c r="AY429" s="150" t="s">
        <v>175</v>
      </c>
    </row>
    <row r="430" spans="2:65" s="13" customFormat="1" ht="11.25">
      <c r="B430" s="155"/>
      <c r="D430" s="149" t="s">
        <v>185</v>
      </c>
      <c r="E430" s="156" t="s">
        <v>48</v>
      </c>
      <c r="F430" s="157" t="s">
        <v>2449</v>
      </c>
      <c r="H430" s="158">
        <v>149</v>
      </c>
      <c r="I430" s="159"/>
      <c r="L430" s="155"/>
      <c r="M430" s="160"/>
      <c r="T430" s="161"/>
      <c r="AT430" s="156" t="s">
        <v>185</v>
      </c>
      <c r="AU430" s="156" t="s">
        <v>94</v>
      </c>
      <c r="AV430" s="13" t="s">
        <v>94</v>
      </c>
      <c r="AW430" s="13" t="s">
        <v>46</v>
      </c>
      <c r="AX430" s="13" t="s">
        <v>23</v>
      </c>
      <c r="AY430" s="156" t="s">
        <v>175</v>
      </c>
    </row>
    <row r="431" spans="2:65" s="1" customFormat="1" ht="33" customHeight="1">
      <c r="B431" s="32"/>
      <c r="C431" s="131" t="s">
        <v>670</v>
      </c>
      <c r="D431" s="131" t="s">
        <v>177</v>
      </c>
      <c r="E431" s="132" t="s">
        <v>2450</v>
      </c>
      <c r="F431" s="133" t="s">
        <v>2451</v>
      </c>
      <c r="G431" s="134" t="s">
        <v>295</v>
      </c>
      <c r="H431" s="135">
        <v>97.5</v>
      </c>
      <c r="I431" s="136"/>
      <c r="J431" s="137">
        <f>ROUND(I431*H431,2)</f>
        <v>0</v>
      </c>
      <c r="K431" s="133" t="s">
        <v>181</v>
      </c>
      <c r="L431" s="32"/>
      <c r="M431" s="138" t="s">
        <v>48</v>
      </c>
      <c r="N431" s="139" t="s">
        <v>57</v>
      </c>
      <c r="P431" s="140">
        <f>O431*H431</f>
        <v>0</v>
      </c>
      <c r="Q431" s="140">
        <v>6.4999999999999997E-4</v>
      </c>
      <c r="R431" s="140">
        <f>Q431*H431</f>
        <v>6.3375000000000001E-2</v>
      </c>
      <c r="S431" s="140">
        <v>0</v>
      </c>
      <c r="T431" s="141">
        <f>S431*H431</f>
        <v>0</v>
      </c>
      <c r="AR431" s="142" t="s">
        <v>210</v>
      </c>
      <c r="AT431" s="142" t="s">
        <v>177</v>
      </c>
      <c r="AU431" s="142" t="s">
        <v>94</v>
      </c>
      <c r="AY431" s="16" t="s">
        <v>175</v>
      </c>
      <c r="BE431" s="143">
        <f>IF(N431="základní",J431,0)</f>
        <v>0</v>
      </c>
      <c r="BF431" s="143">
        <f>IF(N431="snížená",J431,0)</f>
        <v>0</v>
      </c>
      <c r="BG431" s="143">
        <f>IF(N431="zákl. přenesená",J431,0)</f>
        <v>0</v>
      </c>
      <c r="BH431" s="143">
        <f>IF(N431="sníž. přenesená",J431,0)</f>
        <v>0</v>
      </c>
      <c r="BI431" s="143">
        <f>IF(N431="nulová",J431,0)</f>
        <v>0</v>
      </c>
      <c r="BJ431" s="16" t="s">
        <v>23</v>
      </c>
      <c r="BK431" s="143">
        <f>ROUND(I431*H431,2)</f>
        <v>0</v>
      </c>
      <c r="BL431" s="16" t="s">
        <v>210</v>
      </c>
      <c r="BM431" s="142" t="s">
        <v>2452</v>
      </c>
    </row>
    <row r="432" spans="2:65" s="1" customFormat="1" ht="11.25">
      <c r="B432" s="32"/>
      <c r="D432" s="144" t="s">
        <v>183</v>
      </c>
      <c r="F432" s="145" t="s">
        <v>2453</v>
      </c>
      <c r="I432" s="146"/>
      <c r="L432" s="32"/>
      <c r="M432" s="147"/>
      <c r="T432" s="53"/>
      <c r="AT432" s="16" t="s">
        <v>183</v>
      </c>
      <c r="AU432" s="16" t="s">
        <v>94</v>
      </c>
    </row>
    <row r="433" spans="2:65" s="12" customFormat="1" ht="11.25">
      <c r="B433" s="148"/>
      <c r="D433" s="149" t="s">
        <v>185</v>
      </c>
      <c r="E433" s="150" t="s">
        <v>48</v>
      </c>
      <c r="F433" s="151" t="s">
        <v>1724</v>
      </c>
      <c r="H433" s="150" t="s">
        <v>48</v>
      </c>
      <c r="I433" s="152"/>
      <c r="L433" s="148"/>
      <c r="M433" s="153"/>
      <c r="T433" s="154"/>
      <c r="AT433" s="150" t="s">
        <v>185</v>
      </c>
      <c r="AU433" s="150" t="s">
        <v>94</v>
      </c>
      <c r="AV433" s="12" t="s">
        <v>23</v>
      </c>
      <c r="AW433" s="12" t="s">
        <v>46</v>
      </c>
      <c r="AX433" s="12" t="s">
        <v>86</v>
      </c>
      <c r="AY433" s="150" t="s">
        <v>175</v>
      </c>
    </row>
    <row r="434" spans="2:65" s="12" customFormat="1" ht="11.25">
      <c r="B434" s="148"/>
      <c r="D434" s="149" t="s">
        <v>185</v>
      </c>
      <c r="E434" s="150" t="s">
        <v>48</v>
      </c>
      <c r="F434" s="151" t="s">
        <v>2442</v>
      </c>
      <c r="H434" s="150" t="s">
        <v>48</v>
      </c>
      <c r="I434" s="152"/>
      <c r="L434" s="148"/>
      <c r="M434" s="153"/>
      <c r="T434" s="154"/>
      <c r="AT434" s="150" t="s">
        <v>185</v>
      </c>
      <c r="AU434" s="150" t="s">
        <v>94</v>
      </c>
      <c r="AV434" s="12" t="s">
        <v>23</v>
      </c>
      <c r="AW434" s="12" t="s">
        <v>46</v>
      </c>
      <c r="AX434" s="12" t="s">
        <v>86</v>
      </c>
      <c r="AY434" s="150" t="s">
        <v>175</v>
      </c>
    </row>
    <row r="435" spans="2:65" s="13" customFormat="1" ht="11.25">
      <c r="B435" s="155"/>
      <c r="D435" s="149" t="s">
        <v>185</v>
      </c>
      <c r="E435" s="156" t="s">
        <v>48</v>
      </c>
      <c r="F435" s="157" t="s">
        <v>2443</v>
      </c>
      <c r="H435" s="158">
        <v>97.5</v>
      </c>
      <c r="I435" s="159"/>
      <c r="L435" s="155"/>
      <c r="M435" s="160"/>
      <c r="T435" s="161"/>
      <c r="AT435" s="156" t="s">
        <v>185</v>
      </c>
      <c r="AU435" s="156" t="s">
        <v>94</v>
      </c>
      <c r="AV435" s="13" t="s">
        <v>94</v>
      </c>
      <c r="AW435" s="13" t="s">
        <v>46</v>
      </c>
      <c r="AX435" s="13" t="s">
        <v>23</v>
      </c>
      <c r="AY435" s="156" t="s">
        <v>175</v>
      </c>
    </row>
    <row r="436" spans="2:65" s="1" customFormat="1" ht="33" customHeight="1">
      <c r="B436" s="32"/>
      <c r="C436" s="131" t="s">
        <v>676</v>
      </c>
      <c r="D436" s="131" t="s">
        <v>177</v>
      </c>
      <c r="E436" s="132" t="s">
        <v>2454</v>
      </c>
      <c r="F436" s="133" t="s">
        <v>2455</v>
      </c>
      <c r="G436" s="134" t="s">
        <v>295</v>
      </c>
      <c r="H436" s="135">
        <v>149</v>
      </c>
      <c r="I436" s="136"/>
      <c r="J436" s="137">
        <f>ROUND(I436*H436,2)</f>
        <v>0</v>
      </c>
      <c r="K436" s="133" t="s">
        <v>181</v>
      </c>
      <c r="L436" s="32"/>
      <c r="M436" s="138" t="s">
        <v>48</v>
      </c>
      <c r="N436" s="139" t="s">
        <v>57</v>
      </c>
      <c r="P436" s="140">
        <f>O436*H436</f>
        <v>0</v>
      </c>
      <c r="Q436" s="140">
        <v>3.8000000000000002E-4</v>
      </c>
      <c r="R436" s="140">
        <f>Q436*H436</f>
        <v>5.6620000000000004E-2</v>
      </c>
      <c r="S436" s="140">
        <v>0</v>
      </c>
      <c r="T436" s="141">
        <f>S436*H436</f>
        <v>0</v>
      </c>
      <c r="AR436" s="142" t="s">
        <v>210</v>
      </c>
      <c r="AT436" s="142" t="s">
        <v>177</v>
      </c>
      <c r="AU436" s="142" t="s">
        <v>94</v>
      </c>
      <c r="AY436" s="16" t="s">
        <v>175</v>
      </c>
      <c r="BE436" s="143">
        <f>IF(N436="základní",J436,0)</f>
        <v>0</v>
      </c>
      <c r="BF436" s="143">
        <f>IF(N436="snížená",J436,0)</f>
        <v>0</v>
      </c>
      <c r="BG436" s="143">
        <f>IF(N436="zákl. přenesená",J436,0)</f>
        <v>0</v>
      </c>
      <c r="BH436" s="143">
        <f>IF(N436="sníž. přenesená",J436,0)</f>
        <v>0</v>
      </c>
      <c r="BI436" s="143">
        <f>IF(N436="nulová",J436,0)</f>
        <v>0</v>
      </c>
      <c r="BJ436" s="16" t="s">
        <v>23</v>
      </c>
      <c r="BK436" s="143">
        <f>ROUND(I436*H436,2)</f>
        <v>0</v>
      </c>
      <c r="BL436" s="16" t="s">
        <v>210</v>
      </c>
      <c r="BM436" s="142" t="s">
        <v>2456</v>
      </c>
    </row>
    <row r="437" spans="2:65" s="1" customFormat="1" ht="11.25">
      <c r="B437" s="32"/>
      <c r="D437" s="144" t="s">
        <v>183</v>
      </c>
      <c r="F437" s="145" t="s">
        <v>2457</v>
      </c>
      <c r="I437" s="146"/>
      <c r="L437" s="32"/>
      <c r="M437" s="147"/>
      <c r="T437" s="53"/>
      <c r="AT437" s="16" t="s">
        <v>183</v>
      </c>
      <c r="AU437" s="16" t="s">
        <v>94</v>
      </c>
    </row>
    <row r="438" spans="2:65" s="12" customFormat="1" ht="11.25">
      <c r="B438" s="148"/>
      <c r="D438" s="149" t="s">
        <v>185</v>
      </c>
      <c r="E438" s="150" t="s">
        <v>48</v>
      </c>
      <c r="F438" s="151" t="s">
        <v>1724</v>
      </c>
      <c r="H438" s="150" t="s">
        <v>48</v>
      </c>
      <c r="I438" s="152"/>
      <c r="L438" s="148"/>
      <c r="M438" s="153"/>
      <c r="T438" s="154"/>
      <c r="AT438" s="150" t="s">
        <v>185</v>
      </c>
      <c r="AU438" s="150" t="s">
        <v>94</v>
      </c>
      <c r="AV438" s="12" t="s">
        <v>23</v>
      </c>
      <c r="AW438" s="12" t="s">
        <v>46</v>
      </c>
      <c r="AX438" s="12" t="s">
        <v>86</v>
      </c>
      <c r="AY438" s="150" t="s">
        <v>175</v>
      </c>
    </row>
    <row r="439" spans="2:65" s="12" customFormat="1" ht="11.25">
      <c r="B439" s="148"/>
      <c r="D439" s="149" t="s">
        <v>185</v>
      </c>
      <c r="E439" s="150" t="s">
        <v>48</v>
      </c>
      <c r="F439" s="151" t="s">
        <v>2448</v>
      </c>
      <c r="H439" s="150" t="s">
        <v>48</v>
      </c>
      <c r="I439" s="152"/>
      <c r="L439" s="148"/>
      <c r="M439" s="153"/>
      <c r="T439" s="154"/>
      <c r="AT439" s="150" t="s">
        <v>185</v>
      </c>
      <c r="AU439" s="150" t="s">
        <v>94</v>
      </c>
      <c r="AV439" s="12" t="s">
        <v>23</v>
      </c>
      <c r="AW439" s="12" t="s">
        <v>46</v>
      </c>
      <c r="AX439" s="12" t="s">
        <v>86</v>
      </c>
      <c r="AY439" s="150" t="s">
        <v>175</v>
      </c>
    </row>
    <row r="440" spans="2:65" s="13" customFormat="1" ht="11.25">
      <c r="B440" s="155"/>
      <c r="D440" s="149" t="s">
        <v>185</v>
      </c>
      <c r="E440" s="156" t="s">
        <v>48</v>
      </c>
      <c r="F440" s="157" t="s">
        <v>2449</v>
      </c>
      <c r="H440" s="158">
        <v>149</v>
      </c>
      <c r="I440" s="159"/>
      <c r="L440" s="155"/>
      <c r="M440" s="160"/>
      <c r="T440" s="161"/>
      <c r="AT440" s="156" t="s">
        <v>185</v>
      </c>
      <c r="AU440" s="156" t="s">
        <v>94</v>
      </c>
      <c r="AV440" s="13" t="s">
        <v>94</v>
      </c>
      <c r="AW440" s="13" t="s">
        <v>46</v>
      </c>
      <c r="AX440" s="13" t="s">
        <v>23</v>
      </c>
      <c r="AY440" s="156" t="s">
        <v>175</v>
      </c>
    </row>
    <row r="441" spans="2:65" s="1" customFormat="1" ht="33" customHeight="1">
      <c r="B441" s="32"/>
      <c r="C441" s="131" t="s">
        <v>680</v>
      </c>
      <c r="D441" s="131" t="s">
        <v>177</v>
      </c>
      <c r="E441" s="132" t="s">
        <v>2118</v>
      </c>
      <c r="F441" s="133" t="s">
        <v>2119</v>
      </c>
      <c r="G441" s="134" t="s">
        <v>1075</v>
      </c>
      <c r="H441" s="135">
        <v>48.384</v>
      </c>
      <c r="I441" s="136"/>
      <c r="J441" s="137">
        <f>ROUND(I441*H441,2)</f>
        <v>0</v>
      </c>
      <c r="K441" s="133" t="s">
        <v>181</v>
      </c>
      <c r="L441" s="32"/>
      <c r="M441" s="138" t="s">
        <v>48</v>
      </c>
      <c r="N441" s="139" t="s">
        <v>57</v>
      </c>
      <c r="P441" s="140">
        <f>O441*H441</f>
        <v>0</v>
      </c>
      <c r="Q441" s="140">
        <v>1.1999999999999999E-3</v>
      </c>
      <c r="R441" s="140">
        <f>Q441*H441</f>
        <v>5.8060799999999996E-2</v>
      </c>
      <c r="S441" s="140">
        <v>0</v>
      </c>
      <c r="T441" s="141">
        <f>S441*H441</f>
        <v>0</v>
      </c>
      <c r="AR441" s="142" t="s">
        <v>210</v>
      </c>
      <c r="AT441" s="142" t="s">
        <v>177</v>
      </c>
      <c r="AU441" s="142" t="s">
        <v>94</v>
      </c>
      <c r="AY441" s="16" t="s">
        <v>175</v>
      </c>
      <c r="BE441" s="143">
        <f>IF(N441="základní",J441,0)</f>
        <v>0</v>
      </c>
      <c r="BF441" s="143">
        <f>IF(N441="snížená",J441,0)</f>
        <v>0</v>
      </c>
      <c r="BG441" s="143">
        <f>IF(N441="zákl. přenesená",J441,0)</f>
        <v>0</v>
      </c>
      <c r="BH441" s="143">
        <f>IF(N441="sníž. přenesená",J441,0)</f>
        <v>0</v>
      </c>
      <c r="BI441" s="143">
        <f>IF(N441="nulová",J441,0)</f>
        <v>0</v>
      </c>
      <c r="BJ441" s="16" t="s">
        <v>23</v>
      </c>
      <c r="BK441" s="143">
        <f>ROUND(I441*H441,2)</f>
        <v>0</v>
      </c>
      <c r="BL441" s="16" t="s">
        <v>210</v>
      </c>
      <c r="BM441" s="142" t="s">
        <v>2458</v>
      </c>
    </row>
    <row r="442" spans="2:65" s="1" customFormat="1" ht="11.25">
      <c r="B442" s="32"/>
      <c r="D442" s="144" t="s">
        <v>183</v>
      </c>
      <c r="F442" s="145" t="s">
        <v>2121</v>
      </c>
      <c r="I442" s="146"/>
      <c r="L442" s="32"/>
      <c r="M442" s="147"/>
      <c r="T442" s="53"/>
      <c r="AT442" s="16" t="s">
        <v>183</v>
      </c>
      <c r="AU442" s="16" t="s">
        <v>94</v>
      </c>
    </row>
    <row r="443" spans="2:65" s="12" customFormat="1" ht="11.25">
      <c r="B443" s="148"/>
      <c r="D443" s="149" t="s">
        <v>185</v>
      </c>
      <c r="E443" s="150" t="s">
        <v>48</v>
      </c>
      <c r="F443" s="151" t="s">
        <v>1724</v>
      </c>
      <c r="H443" s="150" t="s">
        <v>48</v>
      </c>
      <c r="I443" s="152"/>
      <c r="L443" s="148"/>
      <c r="M443" s="153"/>
      <c r="T443" s="154"/>
      <c r="AT443" s="150" t="s">
        <v>185</v>
      </c>
      <c r="AU443" s="150" t="s">
        <v>94</v>
      </c>
      <c r="AV443" s="12" t="s">
        <v>23</v>
      </c>
      <c r="AW443" s="12" t="s">
        <v>46</v>
      </c>
      <c r="AX443" s="12" t="s">
        <v>86</v>
      </c>
      <c r="AY443" s="150" t="s">
        <v>175</v>
      </c>
    </row>
    <row r="444" spans="2:65" s="12" customFormat="1" ht="11.25">
      <c r="B444" s="148"/>
      <c r="D444" s="149" t="s">
        <v>185</v>
      </c>
      <c r="E444" s="150" t="s">
        <v>48</v>
      </c>
      <c r="F444" s="151" t="s">
        <v>2122</v>
      </c>
      <c r="H444" s="150" t="s">
        <v>48</v>
      </c>
      <c r="I444" s="152"/>
      <c r="L444" s="148"/>
      <c r="M444" s="153"/>
      <c r="T444" s="154"/>
      <c r="AT444" s="150" t="s">
        <v>185</v>
      </c>
      <c r="AU444" s="150" t="s">
        <v>94</v>
      </c>
      <c r="AV444" s="12" t="s">
        <v>23</v>
      </c>
      <c r="AW444" s="12" t="s">
        <v>46</v>
      </c>
      <c r="AX444" s="12" t="s">
        <v>86</v>
      </c>
      <c r="AY444" s="150" t="s">
        <v>175</v>
      </c>
    </row>
    <row r="445" spans="2:65" s="13" customFormat="1" ht="11.25">
      <c r="B445" s="155"/>
      <c r="D445" s="149" t="s">
        <v>185</v>
      </c>
      <c r="E445" s="156" t="s">
        <v>48</v>
      </c>
      <c r="F445" s="157" t="s">
        <v>2459</v>
      </c>
      <c r="H445" s="158">
        <v>6.4249999999999998</v>
      </c>
      <c r="I445" s="159"/>
      <c r="L445" s="155"/>
      <c r="M445" s="160"/>
      <c r="T445" s="161"/>
      <c r="AT445" s="156" t="s">
        <v>185</v>
      </c>
      <c r="AU445" s="156" t="s">
        <v>94</v>
      </c>
      <c r="AV445" s="13" t="s">
        <v>94</v>
      </c>
      <c r="AW445" s="13" t="s">
        <v>46</v>
      </c>
      <c r="AX445" s="13" t="s">
        <v>86</v>
      </c>
      <c r="AY445" s="156" t="s">
        <v>175</v>
      </c>
    </row>
    <row r="446" spans="2:65" s="12" customFormat="1" ht="11.25">
      <c r="B446" s="148"/>
      <c r="D446" s="149" t="s">
        <v>185</v>
      </c>
      <c r="E446" s="150" t="s">
        <v>48</v>
      </c>
      <c r="F446" s="151" t="s">
        <v>2124</v>
      </c>
      <c r="H446" s="150" t="s">
        <v>48</v>
      </c>
      <c r="I446" s="152"/>
      <c r="L446" s="148"/>
      <c r="M446" s="153"/>
      <c r="T446" s="154"/>
      <c r="AT446" s="150" t="s">
        <v>185</v>
      </c>
      <c r="AU446" s="150" t="s">
        <v>94</v>
      </c>
      <c r="AV446" s="12" t="s">
        <v>23</v>
      </c>
      <c r="AW446" s="12" t="s">
        <v>46</v>
      </c>
      <c r="AX446" s="12" t="s">
        <v>86</v>
      </c>
      <c r="AY446" s="150" t="s">
        <v>175</v>
      </c>
    </row>
    <row r="447" spans="2:65" s="13" customFormat="1" ht="11.25">
      <c r="B447" s="155"/>
      <c r="D447" s="149" t="s">
        <v>185</v>
      </c>
      <c r="E447" s="156" t="s">
        <v>48</v>
      </c>
      <c r="F447" s="157" t="s">
        <v>2460</v>
      </c>
      <c r="H447" s="158">
        <v>17.25</v>
      </c>
      <c r="I447" s="159"/>
      <c r="L447" s="155"/>
      <c r="M447" s="160"/>
      <c r="T447" s="161"/>
      <c r="AT447" s="156" t="s">
        <v>185</v>
      </c>
      <c r="AU447" s="156" t="s">
        <v>94</v>
      </c>
      <c r="AV447" s="13" t="s">
        <v>94</v>
      </c>
      <c r="AW447" s="13" t="s">
        <v>46</v>
      </c>
      <c r="AX447" s="13" t="s">
        <v>86</v>
      </c>
      <c r="AY447" s="156" t="s">
        <v>175</v>
      </c>
    </row>
    <row r="448" spans="2:65" s="12" customFormat="1" ht="11.25">
      <c r="B448" s="148"/>
      <c r="D448" s="149" t="s">
        <v>185</v>
      </c>
      <c r="E448" s="150" t="s">
        <v>48</v>
      </c>
      <c r="F448" s="151" t="s">
        <v>2461</v>
      </c>
      <c r="H448" s="150" t="s">
        <v>48</v>
      </c>
      <c r="I448" s="152"/>
      <c r="L448" s="148"/>
      <c r="M448" s="153"/>
      <c r="T448" s="154"/>
      <c r="AT448" s="150" t="s">
        <v>185</v>
      </c>
      <c r="AU448" s="150" t="s">
        <v>94</v>
      </c>
      <c r="AV448" s="12" t="s">
        <v>23</v>
      </c>
      <c r="AW448" s="12" t="s">
        <v>46</v>
      </c>
      <c r="AX448" s="12" t="s">
        <v>86</v>
      </c>
      <c r="AY448" s="150" t="s">
        <v>175</v>
      </c>
    </row>
    <row r="449" spans="2:65" s="13" customFormat="1" ht="11.25">
      <c r="B449" s="155"/>
      <c r="D449" s="149" t="s">
        <v>185</v>
      </c>
      <c r="E449" s="156" t="s">
        <v>48</v>
      </c>
      <c r="F449" s="157" t="s">
        <v>2462</v>
      </c>
      <c r="H449" s="158">
        <v>1.95</v>
      </c>
      <c r="I449" s="159"/>
      <c r="L449" s="155"/>
      <c r="M449" s="160"/>
      <c r="T449" s="161"/>
      <c r="AT449" s="156" t="s">
        <v>185</v>
      </c>
      <c r="AU449" s="156" t="s">
        <v>94</v>
      </c>
      <c r="AV449" s="13" t="s">
        <v>94</v>
      </c>
      <c r="AW449" s="13" t="s">
        <v>46</v>
      </c>
      <c r="AX449" s="13" t="s">
        <v>86</v>
      </c>
      <c r="AY449" s="156" t="s">
        <v>175</v>
      </c>
    </row>
    <row r="450" spans="2:65" s="12" customFormat="1" ht="11.25">
      <c r="B450" s="148"/>
      <c r="D450" s="149" t="s">
        <v>185</v>
      </c>
      <c r="E450" s="150" t="s">
        <v>48</v>
      </c>
      <c r="F450" s="151" t="s">
        <v>2128</v>
      </c>
      <c r="H450" s="150" t="s">
        <v>48</v>
      </c>
      <c r="I450" s="152"/>
      <c r="L450" s="148"/>
      <c r="M450" s="153"/>
      <c r="T450" s="154"/>
      <c r="AT450" s="150" t="s">
        <v>185</v>
      </c>
      <c r="AU450" s="150" t="s">
        <v>94</v>
      </c>
      <c r="AV450" s="12" t="s">
        <v>23</v>
      </c>
      <c r="AW450" s="12" t="s">
        <v>46</v>
      </c>
      <c r="AX450" s="12" t="s">
        <v>86</v>
      </c>
      <c r="AY450" s="150" t="s">
        <v>175</v>
      </c>
    </row>
    <row r="451" spans="2:65" s="13" customFormat="1" ht="11.25">
      <c r="B451" s="155"/>
      <c r="D451" s="149" t="s">
        <v>185</v>
      </c>
      <c r="E451" s="156" t="s">
        <v>48</v>
      </c>
      <c r="F451" s="157" t="s">
        <v>2463</v>
      </c>
      <c r="H451" s="158">
        <v>22.759</v>
      </c>
      <c r="I451" s="159"/>
      <c r="L451" s="155"/>
      <c r="M451" s="160"/>
      <c r="T451" s="161"/>
      <c r="AT451" s="156" t="s">
        <v>185</v>
      </c>
      <c r="AU451" s="156" t="s">
        <v>94</v>
      </c>
      <c r="AV451" s="13" t="s">
        <v>94</v>
      </c>
      <c r="AW451" s="13" t="s">
        <v>46</v>
      </c>
      <c r="AX451" s="13" t="s">
        <v>86</v>
      </c>
      <c r="AY451" s="156" t="s">
        <v>175</v>
      </c>
    </row>
    <row r="452" spans="2:65" s="14" customFormat="1" ht="11.25">
      <c r="B452" s="162"/>
      <c r="D452" s="149" t="s">
        <v>185</v>
      </c>
      <c r="E452" s="163" t="s">
        <v>48</v>
      </c>
      <c r="F452" s="164" t="s">
        <v>209</v>
      </c>
      <c r="H452" s="165">
        <v>48.384</v>
      </c>
      <c r="I452" s="166"/>
      <c r="L452" s="162"/>
      <c r="M452" s="167"/>
      <c r="T452" s="168"/>
      <c r="AT452" s="163" t="s">
        <v>185</v>
      </c>
      <c r="AU452" s="163" t="s">
        <v>94</v>
      </c>
      <c r="AV452" s="14" t="s">
        <v>210</v>
      </c>
      <c r="AW452" s="14" t="s">
        <v>46</v>
      </c>
      <c r="AX452" s="14" t="s">
        <v>23</v>
      </c>
      <c r="AY452" s="163" t="s">
        <v>175</v>
      </c>
    </row>
    <row r="453" spans="2:65" s="1" customFormat="1" ht="33" customHeight="1">
      <c r="B453" s="32"/>
      <c r="C453" s="131" t="s">
        <v>687</v>
      </c>
      <c r="D453" s="131" t="s">
        <v>177</v>
      </c>
      <c r="E453" s="132" t="s">
        <v>2138</v>
      </c>
      <c r="F453" s="133" t="s">
        <v>2139</v>
      </c>
      <c r="G453" s="134" t="s">
        <v>1075</v>
      </c>
      <c r="H453" s="135">
        <v>48.384</v>
      </c>
      <c r="I453" s="136"/>
      <c r="J453" s="137">
        <f>ROUND(I453*H453,2)</f>
        <v>0</v>
      </c>
      <c r="K453" s="133" t="s">
        <v>181</v>
      </c>
      <c r="L453" s="32"/>
      <c r="M453" s="138" t="s">
        <v>48</v>
      </c>
      <c r="N453" s="139" t="s">
        <v>57</v>
      </c>
      <c r="P453" s="140">
        <f>O453*H453</f>
        <v>0</v>
      </c>
      <c r="Q453" s="140">
        <v>1.4499999999999999E-3</v>
      </c>
      <c r="R453" s="140">
        <f>Q453*H453</f>
        <v>7.0156799999999991E-2</v>
      </c>
      <c r="S453" s="140">
        <v>0</v>
      </c>
      <c r="T453" s="141">
        <f>S453*H453</f>
        <v>0</v>
      </c>
      <c r="AR453" s="142" t="s">
        <v>210</v>
      </c>
      <c r="AT453" s="142" t="s">
        <v>177</v>
      </c>
      <c r="AU453" s="142" t="s">
        <v>94</v>
      </c>
      <c r="AY453" s="16" t="s">
        <v>175</v>
      </c>
      <c r="BE453" s="143">
        <f>IF(N453="základní",J453,0)</f>
        <v>0</v>
      </c>
      <c r="BF453" s="143">
        <f>IF(N453="snížená",J453,0)</f>
        <v>0</v>
      </c>
      <c r="BG453" s="143">
        <f>IF(N453="zákl. přenesená",J453,0)</f>
        <v>0</v>
      </c>
      <c r="BH453" s="143">
        <f>IF(N453="sníž. přenesená",J453,0)</f>
        <v>0</v>
      </c>
      <c r="BI453" s="143">
        <f>IF(N453="nulová",J453,0)</f>
        <v>0</v>
      </c>
      <c r="BJ453" s="16" t="s">
        <v>23</v>
      </c>
      <c r="BK453" s="143">
        <f>ROUND(I453*H453,2)</f>
        <v>0</v>
      </c>
      <c r="BL453" s="16" t="s">
        <v>210</v>
      </c>
      <c r="BM453" s="142" t="s">
        <v>2464</v>
      </c>
    </row>
    <row r="454" spans="2:65" s="1" customFormat="1" ht="11.25">
      <c r="B454" s="32"/>
      <c r="D454" s="144" t="s">
        <v>183</v>
      </c>
      <c r="F454" s="145" t="s">
        <v>2141</v>
      </c>
      <c r="I454" s="146"/>
      <c r="L454" s="32"/>
      <c r="M454" s="147"/>
      <c r="T454" s="53"/>
      <c r="AT454" s="16" t="s">
        <v>183</v>
      </c>
      <c r="AU454" s="16" t="s">
        <v>94</v>
      </c>
    </row>
    <row r="455" spans="2:65" s="12" customFormat="1" ht="11.25">
      <c r="B455" s="148"/>
      <c r="D455" s="149" t="s">
        <v>185</v>
      </c>
      <c r="E455" s="150" t="s">
        <v>48</v>
      </c>
      <c r="F455" s="151" t="s">
        <v>1724</v>
      </c>
      <c r="H455" s="150" t="s">
        <v>48</v>
      </c>
      <c r="I455" s="152"/>
      <c r="L455" s="148"/>
      <c r="M455" s="153"/>
      <c r="T455" s="154"/>
      <c r="AT455" s="150" t="s">
        <v>185</v>
      </c>
      <c r="AU455" s="150" t="s">
        <v>94</v>
      </c>
      <c r="AV455" s="12" t="s">
        <v>23</v>
      </c>
      <c r="AW455" s="12" t="s">
        <v>46</v>
      </c>
      <c r="AX455" s="12" t="s">
        <v>86</v>
      </c>
      <c r="AY455" s="150" t="s">
        <v>175</v>
      </c>
    </row>
    <row r="456" spans="2:65" s="12" customFormat="1" ht="11.25">
      <c r="B456" s="148"/>
      <c r="D456" s="149" t="s">
        <v>185</v>
      </c>
      <c r="E456" s="150" t="s">
        <v>48</v>
      </c>
      <c r="F456" s="151" t="s">
        <v>2122</v>
      </c>
      <c r="H456" s="150" t="s">
        <v>48</v>
      </c>
      <c r="I456" s="152"/>
      <c r="L456" s="148"/>
      <c r="M456" s="153"/>
      <c r="T456" s="154"/>
      <c r="AT456" s="150" t="s">
        <v>185</v>
      </c>
      <c r="AU456" s="150" t="s">
        <v>94</v>
      </c>
      <c r="AV456" s="12" t="s">
        <v>23</v>
      </c>
      <c r="AW456" s="12" t="s">
        <v>46</v>
      </c>
      <c r="AX456" s="12" t="s">
        <v>86</v>
      </c>
      <c r="AY456" s="150" t="s">
        <v>175</v>
      </c>
    </row>
    <row r="457" spans="2:65" s="13" customFormat="1" ht="11.25">
      <c r="B457" s="155"/>
      <c r="D457" s="149" t="s">
        <v>185</v>
      </c>
      <c r="E457" s="156" t="s">
        <v>48</v>
      </c>
      <c r="F457" s="157" t="s">
        <v>2459</v>
      </c>
      <c r="H457" s="158">
        <v>6.4249999999999998</v>
      </c>
      <c r="I457" s="159"/>
      <c r="L457" s="155"/>
      <c r="M457" s="160"/>
      <c r="T457" s="161"/>
      <c r="AT457" s="156" t="s">
        <v>185</v>
      </c>
      <c r="AU457" s="156" t="s">
        <v>94</v>
      </c>
      <c r="AV457" s="13" t="s">
        <v>94</v>
      </c>
      <c r="AW457" s="13" t="s">
        <v>46</v>
      </c>
      <c r="AX457" s="13" t="s">
        <v>86</v>
      </c>
      <c r="AY457" s="156" t="s">
        <v>175</v>
      </c>
    </row>
    <row r="458" spans="2:65" s="12" customFormat="1" ht="11.25">
      <c r="B458" s="148"/>
      <c r="D458" s="149" t="s">
        <v>185</v>
      </c>
      <c r="E458" s="150" t="s">
        <v>48</v>
      </c>
      <c r="F458" s="151" t="s">
        <v>2124</v>
      </c>
      <c r="H458" s="150" t="s">
        <v>48</v>
      </c>
      <c r="I458" s="152"/>
      <c r="L458" s="148"/>
      <c r="M458" s="153"/>
      <c r="T458" s="154"/>
      <c r="AT458" s="150" t="s">
        <v>185</v>
      </c>
      <c r="AU458" s="150" t="s">
        <v>94</v>
      </c>
      <c r="AV458" s="12" t="s">
        <v>23</v>
      </c>
      <c r="AW458" s="12" t="s">
        <v>46</v>
      </c>
      <c r="AX458" s="12" t="s">
        <v>86</v>
      </c>
      <c r="AY458" s="150" t="s">
        <v>175</v>
      </c>
    </row>
    <row r="459" spans="2:65" s="13" customFormat="1" ht="11.25">
      <c r="B459" s="155"/>
      <c r="D459" s="149" t="s">
        <v>185</v>
      </c>
      <c r="E459" s="156" t="s">
        <v>48</v>
      </c>
      <c r="F459" s="157" t="s">
        <v>2460</v>
      </c>
      <c r="H459" s="158">
        <v>17.25</v>
      </c>
      <c r="I459" s="159"/>
      <c r="L459" s="155"/>
      <c r="M459" s="160"/>
      <c r="T459" s="161"/>
      <c r="AT459" s="156" t="s">
        <v>185</v>
      </c>
      <c r="AU459" s="156" t="s">
        <v>94</v>
      </c>
      <c r="AV459" s="13" t="s">
        <v>94</v>
      </c>
      <c r="AW459" s="13" t="s">
        <v>46</v>
      </c>
      <c r="AX459" s="13" t="s">
        <v>86</v>
      </c>
      <c r="AY459" s="156" t="s">
        <v>175</v>
      </c>
    </row>
    <row r="460" spans="2:65" s="12" customFormat="1" ht="11.25">
      <c r="B460" s="148"/>
      <c r="D460" s="149" t="s">
        <v>185</v>
      </c>
      <c r="E460" s="150" t="s">
        <v>48</v>
      </c>
      <c r="F460" s="151" t="s">
        <v>2461</v>
      </c>
      <c r="H460" s="150" t="s">
        <v>48</v>
      </c>
      <c r="I460" s="152"/>
      <c r="L460" s="148"/>
      <c r="M460" s="153"/>
      <c r="T460" s="154"/>
      <c r="AT460" s="150" t="s">
        <v>185</v>
      </c>
      <c r="AU460" s="150" t="s">
        <v>94</v>
      </c>
      <c r="AV460" s="12" t="s">
        <v>23</v>
      </c>
      <c r="AW460" s="12" t="s">
        <v>46</v>
      </c>
      <c r="AX460" s="12" t="s">
        <v>86</v>
      </c>
      <c r="AY460" s="150" t="s">
        <v>175</v>
      </c>
    </row>
    <row r="461" spans="2:65" s="13" customFormat="1" ht="11.25">
      <c r="B461" s="155"/>
      <c r="D461" s="149" t="s">
        <v>185</v>
      </c>
      <c r="E461" s="156" t="s">
        <v>48</v>
      </c>
      <c r="F461" s="157" t="s">
        <v>2462</v>
      </c>
      <c r="H461" s="158">
        <v>1.95</v>
      </c>
      <c r="I461" s="159"/>
      <c r="L461" s="155"/>
      <c r="M461" s="160"/>
      <c r="T461" s="161"/>
      <c r="AT461" s="156" t="s">
        <v>185</v>
      </c>
      <c r="AU461" s="156" t="s">
        <v>94</v>
      </c>
      <c r="AV461" s="13" t="s">
        <v>94</v>
      </c>
      <c r="AW461" s="13" t="s">
        <v>46</v>
      </c>
      <c r="AX461" s="13" t="s">
        <v>86</v>
      </c>
      <c r="AY461" s="156" t="s">
        <v>175</v>
      </c>
    </row>
    <row r="462" spans="2:65" s="12" customFormat="1" ht="11.25">
      <c r="B462" s="148"/>
      <c r="D462" s="149" t="s">
        <v>185</v>
      </c>
      <c r="E462" s="150" t="s">
        <v>48</v>
      </c>
      <c r="F462" s="151" t="s">
        <v>2128</v>
      </c>
      <c r="H462" s="150" t="s">
        <v>48</v>
      </c>
      <c r="I462" s="152"/>
      <c r="L462" s="148"/>
      <c r="M462" s="153"/>
      <c r="T462" s="154"/>
      <c r="AT462" s="150" t="s">
        <v>185</v>
      </c>
      <c r="AU462" s="150" t="s">
        <v>94</v>
      </c>
      <c r="AV462" s="12" t="s">
        <v>23</v>
      </c>
      <c r="AW462" s="12" t="s">
        <v>46</v>
      </c>
      <c r="AX462" s="12" t="s">
        <v>86</v>
      </c>
      <c r="AY462" s="150" t="s">
        <v>175</v>
      </c>
    </row>
    <row r="463" spans="2:65" s="13" customFormat="1" ht="11.25">
      <c r="B463" s="155"/>
      <c r="D463" s="149" t="s">
        <v>185</v>
      </c>
      <c r="E463" s="156" t="s">
        <v>48</v>
      </c>
      <c r="F463" s="157" t="s">
        <v>2463</v>
      </c>
      <c r="H463" s="158">
        <v>22.759</v>
      </c>
      <c r="I463" s="159"/>
      <c r="L463" s="155"/>
      <c r="M463" s="160"/>
      <c r="T463" s="161"/>
      <c r="AT463" s="156" t="s">
        <v>185</v>
      </c>
      <c r="AU463" s="156" t="s">
        <v>94</v>
      </c>
      <c r="AV463" s="13" t="s">
        <v>94</v>
      </c>
      <c r="AW463" s="13" t="s">
        <v>46</v>
      </c>
      <c r="AX463" s="13" t="s">
        <v>86</v>
      </c>
      <c r="AY463" s="156" t="s">
        <v>175</v>
      </c>
    </row>
    <row r="464" spans="2:65" s="14" customFormat="1" ht="11.25">
      <c r="B464" s="162"/>
      <c r="D464" s="149" t="s">
        <v>185</v>
      </c>
      <c r="E464" s="163" t="s">
        <v>48</v>
      </c>
      <c r="F464" s="164" t="s">
        <v>209</v>
      </c>
      <c r="H464" s="165">
        <v>48.384</v>
      </c>
      <c r="I464" s="166"/>
      <c r="L464" s="162"/>
      <c r="M464" s="167"/>
      <c r="T464" s="168"/>
      <c r="AT464" s="163" t="s">
        <v>185</v>
      </c>
      <c r="AU464" s="163" t="s">
        <v>94</v>
      </c>
      <c r="AV464" s="14" t="s">
        <v>210</v>
      </c>
      <c r="AW464" s="14" t="s">
        <v>46</v>
      </c>
      <c r="AX464" s="14" t="s">
        <v>23</v>
      </c>
      <c r="AY464" s="163" t="s">
        <v>175</v>
      </c>
    </row>
    <row r="465" spans="2:65" s="1" customFormat="1" ht="37.9" customHeight="1">
      <c r="B465" s="32"/>
      <c r="C465" s="131" t="s">
        <v>690</v>
      </c>
      <c r="D465" s="131" t="s">
        <v>177</v>
      </c>
      <c r="E465" s="132" t="s">
        <v>2147</v>
      </c>
      <c r="F465" s="133" t="s">
        <v>2148</v>
      </c>
      <c r="G465" s="134" t="s">
        <v>295</v>
      </c>
      <c r="H465" s="135">
        <v>755.8</v>
      </c>
      <c r="I465" s="136"/>
      <c r="J465" s="137">
        <f>ROUND(I465*H465,2)</f>
        <v>0</v>
      </c>
      <c r="K465" s="133" t="s">
        <v>181</v>
      </c>
      <c r="L465" s="32"/>
      <c r="M465" s="138" t="s">
        <v>48</v>
      </c>
      <c r="N465" s="139" t="s">
        <v>57</v>
      </c>
      <c r="P465" s="140">
        <f>O465*H465</f>
        <v>0</v>
      </c>
      <c r="Q465" s="140">
        <v>0</v>
      </c>
      <c r="R465" s="140">
        <f>Q465*H465</f>
        <v>0</v>
      </c>
      <c r="S465" s="140">
        <v>0</v>
      </c>
      <c r="T465" s="141">
        <f>S465*H465</f>
        <v>0</v>
      </c>
      <c r="AR465" s="142" t="s">
        <v>210</v>
      </c>
      <c r="AT465" s="142" t="s">
        <v>177</v>
      </c>
      <c r="AU465" s="142" t="s">
        <v>94</v>
      </c>
      <c r="AY465" s="16" t="s">
        <v>175</v>
      </c>
      <c r="BE465" s="143">
        <f>IF(N465="základní",J465,0)</f>
        <v>0</v>
      </c>
      <c r="BF465" s="143">
        <f>IF(N465="snížená",J465,0)</f>
        <v>0</v>
      </c>
      <c r="BG465" s="143">
        <f>IF(N465="zákl. přenesená",J465,0)</f>
        <v>0</v>
      </c>
      <c r="BH465" s="143">
        <f>IF(N465="sníž. přenesená",J465,0)</f>
        <v>0</v>
      </c>
      <c r="BI465" s="143">
        <f>IF(N465="nulová",J465,0)</f>
        <v>0</v>
      </c>
      <c r="BJ465" s="16" t="s">
        <v>23</v>
      </c>
      <c r="BK465" s="143">
        <f>ROUND(I465*H465,2)</f>
        <v>0</v>
      </c>
      <c r="BL465" s="16" t="s">
        <v>210</v>
      </c>
      <c r="BM465" s="142" t="s">
        <v>2465</v>
      </c>
    </row>
    <row r="466" spans="2:65" s="1" customFormat="1" ht="11.25">
      <c r="B466" s="32"/>
      <c r="D466" s="144" t="s">
        <v>183</v>
      </c>
      <c r="F466" s="145" t="s">
        <v>2150</v>
      </c>
      <c r="I466" s="146"/>
      <c r="L466" s="32"/>
      <c r="M466" s="147"/>
      <c r="T466" s="53"/>
      <c r="AT466" s="16" t="s">
        <v>183</v>
      </c>
      <c r="AU466" s="16" t="s">
        <v>94</v>
      </c>
    </row>
    <row r="467" spans="2:65" s="12" customFormat="1" ht="11.25">
      <c r="B467" s="148"/>
      <c r="D467" s="149" t="s">
        <v>185</v>
      </c>
      <c r="E467" s="150" t="s">
        <v>48</v>
      </c>
      <c r="F467" s="151" t="s">
        <v>1724</v>
      </c>
      <c r="H467" s="150" t="s">
        <v>48</v>
      </c>
      <c r="I467" s="152"/>
      <c r="L467" s="148"/>
      <c r="M467" s="153"/>
      <c r="T467" s="154"/>
      <c r="AT467" s="150" t="s">
        <v>185</v>
      </c>
      <c r="AU467" s="150" t="s">
        <v>94</v>
      </c>
      <c r="AV467" s="12" t="s">
        <v>23</v>
      </c>
      <c r="AW467" s="12" t="s">
        <v>46</v>
      </c>
      <c r="AX467" s="12" t="s">
        <v>86</v>
      </c>
      <c r="AY467" s="150" t="s">
        <v>175</v>
      </c>
    </row>
    <row r="468" spans="2:65" s="12" customFormat="1" ht="11.25">
      <c r="B468" s="148"/>
      <c r="D468" s="149" t="s">
        <v>185</v>
      </c>
      <c r="E468" s="150" t="s">
        <v>48</v>
      </c>
      <c r="F468" s="151" t="s">
        <v>2429</v>
      </c>
      <c r="H468" s="150" t="s">
        <v>48</v>
      </c>
      <c r="I468" s="152"/>
      <c r="L468" s="148"/>
      <c r="M468" s="153"/>
      <c r="T468" s="154"/>
      <c r="AT468" s="150" t="s">
        <v>185</v>
      </c>
      <c r="AU468" s="150" t="s">
        <v>94</v>
      </c>
      <c r="AV468" s="12" t="s">
        <v>23</v>
      </c>
      <c r="AW468" s="12" t="s">
        <v>46</v>
      </c>
      <c r="AX468" s="12" t="s">
        <v>86</v>
      </c>
      <c r="AY468" s="150" t="s">
        <v>175</v>
      </c>
    </row>
    <row r="469" spans="2:65" s="13" customFormat="1" ht="11.25">
      <c r="B469" s="155"/>
      <c r="D469" s="149" t="s">
        <v>185</v>
      </c>
      <c r="E469" s="156" t="s">
        <v>48</v>
      </c>
      <c r="F469" s="157" t="s">
        <v>2430</v>
      </c>
      <c r="H469" s="158">
        <v>76</v>
      </c>
      <c r="I469" s="159"/>
      <c r="L469" s="155"/>
      <c r="M469" s="160"/>
      <c r="T469" s="161"/>
      <c r="AT469" s="156" t="s">
        <v>185</v>
      </c>
      <c r="AU469" s="156" t="s">
        <v>94</v>
      </c>
      <c r="AV469" s="13" t="s">
        <v>94</v>
      </c>
      <c r="AW469" s="13" t="s">
        <v>46</v>
      </c>
      <c r="AX469" s="13" t="s">
        <v>86</v>
      </c>
      <c r="AY469" s="156" t="s">
        <v>175</v>
      </c>
    </row>
    <row r="470" spans="2:65" s="12" customFormat="1" ht="11.25">
      <c r="B470" s="148"/>
      <c r="D470" s="149" t="s">
        <v>185</v>
      </c>
      <c r="E470" s="150" t="s">
        <v>48</v>
      </c>
      <c r="F470" s="151" t="s">
        <v>2431</v>
      </c>
      <c r="H470" s="150" t="s">
        <v>48</v>
      </c>
      <c r="I470" s="152"/>
      <c r="L470" s="148"/>
      <c r="M470" s="153"/>
      <c r="T470" s="154"/>
      <c r="AT470" s="150" t="s">
        <v>185</v>
      </c>
      <c r="AU470" s="150" t="s">
        <v>94</v>
      </c>
      <c r="AV470" s="12" t="s">
        <v>23</v>
      </c>
      <c r="AW470" s="12" t="s">
        <v>46</v>
      </c>
      <c r="AX470" s="12" t="s">
        <v>86</v>
      </c>
      <c r="AY470" s="150" t="s">
        <v>175</v>
      </c>
    </row>
    <row r="471" spans="2:65" s="13" customFormat="1" ht="11.25">
      <c r="B471" s="155"/>
      <c r="D471" s="149" t="s">
        <v>185</v>
      </c>
      <c r="E471" s="156" t="s">
        <v>48</v>
      </c>
      <c r="F471" s="157" t="s">
        <v>2432</v>
      </c>
      <c r="H471" s="158">
        <v>286.8</v>
      </c>
      <c r="I471" s="159"/>
      <c r="L471" s="155"/>
      <c r="M471" s="160"/>
      <c r="T471" s="161"/>
      <c r="AT471" s="156" t="s">
        <v>185</v>
      </c>
      <c r="AU471" s="156" t="s">
        <v>94</v>
      </c>
      <c r="AV471" s="13" t="s">
        <v>94</v>
      </c>
      <c r="AW471" s="13" t="s">
        <v>46</v>
      </c>
      <c r="AX471" s="13" t="s">
        <v>86</v>
      </c>
      <c r="AY471" s="156" t="s">
        <v>175</v>
      </c>
    </row>
    <row r="472" spans="2:65" s="12" customFormat="1" ht="11.25">
      <c r="B472" s="148"/>
      <c r="D472" s="149" t="s">
        <v>185</v>
      </c>
      <c r="E472" s="150" t="s">
        <v>48</v>
      </c>
      <c r="F472" s="151" t="s">
        <v>2434</v>
      </c>
      <c r="H472" s="150" t="s">
        <v>48</v>
      </c>
      <c r="I472" s="152"/>
      <c r="L472" s="148"/>
      <c r="M472" s="153"/>
      <c r="T472" s="154"/>
      <c r="AT472" s="150" t="s">
        <v>185</v>
      </c>
      <c r="AU472" s="150" t="s">
        <v>94</v>
      </c>
      <c r="AV472" s="12" t="s">
        <v>23</v>
      </c>
      <c r="AW472" s="12" t="s">
        <v>46</v>
      </c>
      <c r="AX472" s="12" t="s">
        <v>86</v>
      </c>
      <c r="AY472" s="150" t="s">
        <v>175</v>
      </c>
    </row>
    <row r="473" spans="2:65" s="13" customFormat="1" ht="11.25">
      <c r="B473" s="155"/>
      <c r="D473" s="149" t="s">
        <v>185</v>
      </c>
      <c r="E473" s="156" t="s">
        <v>48</v>
      </c>
      <c r="F473" s="157" t="s">
        <v>2435</v>
      </c>
      <c r="H473" s="158">
        <v>146.5</v>
      </c>
      <c r="I473" s="159"/>
      <c r="L473" s="155"/>
      <c r="M473" s="160"/>
      <c r="T473" s="161"/>
      <c r="AT473" s="156" t="s">
        <v>185</v>
      </c>
      <c r="AU473" s="156" t="s">
        <v>94</v>
      </c>
      <c r="AV473" s="13" t="s">
        <v>94</v>
      </c>
      <c r="AW473" s="13" t="s">
        <v>46</v>
      </c>
      <c r="AX473" s="13" t="s">
        <v>86</v>
      </c>
      <c r="AY473" s="156" t="s">
        <v>175</v>
      </c>
    </row>
    <row r="474" spans="2:65" s="12" customFormat="1" ht="11.25">
      <c r="B474" s="148"/>
      <c r="D474" s="149" t="s">
        <v>185</v>
      </c>
      <c r="E474" s="150" t="s">
        <v>48</v>
      </c>
      <c r="F474" s="151" t="s">
        <v>2442</v>
      </c>
      <c r="H474" s="150" t="s">
        <v>48</v>
      </c>
      <c r="I474" s="152"/>
      <c r="L474" s="148"/>
      <c r="M474" s="153"/>
      <c r="T474" s="154"/>
      <c r="AT474" s="150" t="s">
        <v>185</v>
      </c>
      <c r="AU474" s="150" t="s">
        <v>94</v>
      </c>
      <c r="AV474" s="12" t="s">
        <v>23</v>
      </c>
      <c r="AW474" s="12" t="s">
        <v>46</v>
      </c>
      <c r="AX474" s="12" t="s">
        <v>86</v>
      </c>
      <c r="AY474" s="150" t="s">
        <v>175</v>
      </c>
    </row>
    <row r="475" spans="2:65" s="13" customFormat="1" ht="11.25">
      <c r="B475" s="155"/>
      <c r="D475" s="149" t="s">
        <v>185</v>
      </c>
      <c r="E475" s="156" t="s">
        <v>48</v>
      </c>
      <c r="F475" s="157" t="s">
        <v>2443</v>
      </c>
      <c r="H475" s="158">
        <v>97.5</v>
      </c>
      <c r="I475" s="159"/>
      <c r="L475" s="155"/>
      <c r="M475" s="160"/>
      <c r="T475" s="161"/>
      <c r="AT475" s="156" t="s">
        <v>185</v>
      </c>
      <c r="AU475" s="156" t="s">
        <v>94</v>
      </c>
      <c r="AV475" s="13" t="s">
        <v>94</v>
      </c>
      <c r="AW475" s="13" t="s">
        <v>46</v>
      </c>
      <c r="AX475" s="13" t="s">
        <v>86</v>
      </c>
      <c r="AY475" s="156" t="s">
        <v>175</v>
      </c>
    </row>
    <row r="476" spans="2:65" s="12" customFormat="1" ht="11.25">
      <c r="B476" s="148"/>
      <c r="D476" s="149" t="s">
        <v>185</v>
      </c>
      <c r="E476" s="150" t="s">
        <v>48</v>
      </c>
      <c r="F476" s="151" t="s">
        <v>2448</v>
      </c>
      <c r="H476" s="150" t="s">
        <v>48</v>
      </c>
      <c r="I476" s="152"/>
      <c r="L476" s="148"/>
      <c r="M476" s="153"/>
      <c r="T476" s="154"/>
      <c r="AT476" s="150" t="s">
        <v>185</v>
      </c>
      <c r="AU476" s="150" t="s">
        <v>94</v>
      </c>
      <c r="AV476" s="12" t="s">
        <v>23</v>
      </c>
      <c r="AW476" s="12" t="s">
        <v>46</v>
      </c>
      <c r="AX476" s="12" t="s">
        <v>86</v>
      </c>
      <c r="AY476" s="150" t="s">
        <v>175</v>
      </c>
    </row>
    <row r="477" spans="2:65" s="13" customFormat="1" ht="11.25">
      <c r="B477" s="155"/>
      <c r="D477" s="149" t="s">
        <v>185</v>
      </c>
      <c r="E477" s="156" t="s">
        <v>48</v>
      </c>
      <c r="F477" s="157" t="s">
        <v>2449</v>
      </c>
      <c r="H477" s="158">
        <v>149</v>
      </c>
      <c r="I477" s="159"/>
      <c r="L477" s="155"/>
      <c r="M477" s="160"/>
      <c r="T477" s="161"/>
      <c r="AT477" s="156" t="s">
        <v>185</v>
      </c>
      <c r="AU477" s="156" t="s">
        <v>94</v>
      </c>
      <c r="AV477" s="13" t="s">
        <v>94</v>
      </c>
      <c r="AW477" s="13" t="s">
        <v>46</v>
      </c>
      <c r="AX477" s="13" t="s">
        <v>86</v>
      </c>
      <c r="AY477" s="156" t="s">
        <v>175</v>
      </c>
    </row>
    <row r="478" spans="2:65" s="14" customFormat="1" ht="11.25">
      <c r="B478" s="162"/>
      <c r="D478" s="149" t="s">
        <v>185</v>
      </c>
      <c r="E478" s="163" t="s">
        <v>48</v>
      </c>
      <c r="F478" s="164" t="s">
        <v>209</v>
      </c>
      <c r="H478" s="165">
        <v>755.8</v>
      </c>
      <c r="I478" s="166"/>
      <c r="L478" s="162"/>
      <c r="M478" s="167"/>
      <c r="T478" s="168"/>
      <c r="AT478" s="163" t="s">
        <v>185</v>
      </c>
      <c r="AU478" s="163" t="s">
        <v>94</v>
      </c>
      <c r="AV478" s="14" t="s">
        <v>210</v>
      </c>
      <c r="AW478" s="14" t="s">
        <v>46</v>
      </c>
      <c r="AX478" s="14" t="s">
        <v>23</v>
      </c>
      <c r="AY478" s="163" t="s">
        <v>175</v>
      </c>
    </row>
    <row r="479" spans="2:65" s="1" customFormat="1" ht="37.9" customHeight="1">
      <c r="B479" s="32"/>
      <c r="C479" s="131" t="s">
        <v>696</v>
      </c>
      <c r="D479" s="131" t="s">
        <v>177</v>
      </c>
      <c r="E479" s="132" t="s">
        <v>2151</v>
      </c>
      <c r="F479" s="133" t="s">
        <v>2152</v>
      </c>
      <c r="G479" s="134" t="s">
        <v>1075</v>
      </c>
      <c r="H479" s="135">
        <v>48.384</v>
      </c>
      <c r="I479" s="136"/>
      <c r="J479" s="137">
        <f>ROUND(I479*H479,2)</f>
        <v>0</v>
      </c>
      <c r="K479" s="133" t="s">
        <v>181</v>
      </c>
      <c r="L479" s="32"/>
      <c r="M479" s="138" t="s">
        <v>48</v>
      </c>
      <c r="N479" s="139" t="s">
        <v>57</v>
      </c>
      <c r="P479" s="140">
        <f>O479*H479</f>
        <v>0</v>
      </c>
      <c r="Q479" s="140">
        <v>0</v>
      </c>
      <c r="R479" s="140">
        <f>Q479*H479</f>
        <v>0</v>
      </c>
      <c r="S479" s="140">
        <v>0</v>
      </c>
      <c r="T479" s="141">
        <f>S479*H479</f>
        <v>0</v>
      </c>
      <c r="AR479" s="142" t="s">
        <v>210</v>
      </c>
      <c r="AT479" s="142" t="s">
        <v>177</v>
      </c>
      <c r="AU479" s="142" t="s">
        <v>94</v>
      </c>
      <c r="AY479" s="16" t="s">
        <v>175</v>
      </c>
      <c r="BE479" s="143">
        <f>IF(N479="základní",J479,0)</f>
        <v>0</v>
      </c>
      <c r="BF479" s="143">
        <f>IF(N479="snížená",J479,0)</f>
        <v>0</v>
      </c>
      <c r="BG479" s="143">
        <f>IF(N479="zákl. přenesená",J479,0)</f>
        <v>0</v>
      </c>
      <c r="BH479" s="143">
        <f>IF(N479="sníž. přenesená",J479,0)</f>
        <v>0</v>
      </c>
      <c r="BI479" s="143">
        <f>IF(N479="nulová",J479,0)</f>
        <v>0</v>
      </c>
      <c r="BJ479" s="16" t="s">
        <v>23</v>
      </c>
      <c r="BK479" s="143">
        <f>ROUND(I479*H479,2)</f>
        <v>0</v>
      </c>
      <c r="BL479" s="16" t="s">
        <v>210</v>
      </c>
      <c r="BM479" s="142" t="s">
        <v>2466</v>
      </c>
    </row>
    <row r="480" spans="2:65" s="1" customFormat="1" ht="11.25">
      <c r="B480" s="32"/>
      <c r="D480" s="144" t="s">
        <v>183</v>
      </c>
      <c r="F480" s="145" t="s">
        <v>2154</v>
      </c>
      <c r="I480" s="146"/>
      <c r="L480" s="32"/>
      <c r="M480" s="147"/>
      <c r="T480" s="53"/>
      <c r="AT480" s="16" t="s">
        <v>183</v>
      </c>
      <c r="AU480" s="16" t="s">
        <v>94</v>
      </c>
    </row>
    <row r="481" spans="2:65" s="12" customFormat="1" ht="11.25">
      <c r="B481" s="148"/>
      <c r="D481" s="149" t="s">
        <v>185</v>
      </c>
      <c r="E481" s="150" t="s">
        <v>48</v>
      </c>
      <c r="F481" s="151" t="s">
        <v>1724</v>
      </c>
      <c r="H481" s="150" t="s">
        <v>48</v>
      </c>
      <c r="I481" s="152"/>
      <c r="L481" s="148"/>
      <c r="M481" s="153"/>
      <c r="T481" s="154"/>
      <c r="AT481" s="150" t="s">
        <v>185</v>
      </c>
      <c r="AU481" s="150" t="s">
        <v>94</v>
      </c>
      <c r="AV481" s="12" t="s">
        <v>23</v>
      </c>
      <c r="AW481" s="12" t="s">
        <v>46</v>
      </c>
      <c r="AX481" s="12" t="s">
        <v>86</v>
      </c>
      <c r="AY481" s="150" t="s">
        <v>175</v>
      </c>
    </row>
    <row r="482" spans="2:65" s="12" customFormat="1" ht="11.25">
      <c r="B482" s="148"/>
      <c r="D482" s="149" t="s">
        <v>185</v>
      </c>
      <c r="E482" s="150" t="s">
        <v>48</v>
      </c>
      <c r="F482" s="151" t="s">
        <v>2122</v>
      </c>
      <c r="H482" s="150" t="s">
        <v>48</v>
      </c>
      <c r="I482" s="152"/>
      <c r="L482" s="148"/>
      <c r="M482" s="153"/>
      <c r="T482" s="154"/>
      <c r="AT482" s="150" t="s">
        <v>185</v>
      </c>
      <c r="AU482" s="150" t="s">
        <v>94</v>
      </c>
      <c r="AV482" s="12" t="s">
        <v>23</v>
      </c>
      <c r="AW482" s="12" t="s">
        <v>46</v>
      </c>
      <c r="AX482" s="12" t="s">
        <v>86</v>
      </c>
      <c r="AY482" s="150" t="s">
        <v>175</v>
      </c>
    </row>
    <row r="483" spans="2:65" s="13" customFormat="1" ht="11.25">
      <c r="B483" s="155"/>
      <c r="D483" s="149" t="s">
        <v>185</v>
      </c>
      <c r="E483" s="156" t="s">
        <v>48</v>
      </c>
      <c r="F483" s="157" t="s">
        <v>2459</v>
      </c>
      <c r="H483" s="158">
        <v>6.4249999999999998</v>
      </c>
      <c r="I483" s="159"/>
      <c r="L483" s="155"/>
      <c r="M483" s="160"/>
      <c r="T483" s="161"/>
      <c r="AT483" s="156" t="s">
        <v>185</v>
      </c>
      <c r="AU483" s="156" t="s">
        <v>94</v>
      </c>
      <c r="AV483" s="13" t="s">
        <v>94</v>
      </c>
      <c r="AW483" s="13" t="s">
        <v>46</v>
      </c>
      <c r="AX483" s="13" t="s">
        <v>86</v>
      </c>
      <c r="AY483" s="156" t="s">
        <v>175</v>
      </c>
    </row>
    <row r="484" spans="2:65" s="12" customFormat="1" ht="11.25">
      <c r="B484" s="148"/>
      <c r="D484" s="149" t="s">
        <v>185</v>
      </c>
      <c r="E484" s="150" t="s">
        <v>48</v>
      </c>
      <c r="F484" s="151" t="s">
        <v>2124</v>
      </c>
      <c r="H484" s="150" t="s">
        <v>48</v>
      </c>
      <c r="I484" s="152"/>
      <c r="L484" s="148"/>
      <c r="M484" s="153"/>
      <c r="T484" s="154"/>
      <c r="AT484" s="150" t="s">
        <v>185</v>
      </c>
      <c r="AU484" s="150" t="s">
        <v>94</v>
      </c>
      <c r="AV484" s="12" t="s">
        <v>23</v>
      </c>
      <c r="AW484" s="12" t="s">
        <v>46</v>
      </c>
      <c r="AX484" s="12" t="s">
        <v>86</v>
      </c>
      <c r="AY484" s="150" t="s">
        <v>175</v>
      </c>
    </row>
    <row r="485" spans="2:65" s="13" customFormat="1" ht="11.25">
      <c r="B485" s="155"/>
      <c r="D485" s="149" t="s">
        <v>185</v>
      </c>
      <c r="E485" s="156" t="s">
        <v>48</v>
      </c>
      <c r="F485" s="157" t="s">
        <v>2460</v>
      </c>
      <c r="H485" s="158">
        <v>17.25</v>
      </c>
      <c r="I485" s="159"/>
      <c r="L485" s="155"/>
      <c r="M485" s="160"/>
      <c r="T485" s="161"/>
      <c r="AT485" s="156" t="s">
        <v>185</v>
      </c>
      <c r="AU485" s="156" t="s">
        <v>94</v>
      </c>
      <c r="AV485" s="13" t="s">
        <v>94</v>
      </c>
      <c r="AW485" s="13" t="s">
        <v>46</v>
      </c>
      <c r="AX485" s="13" t="s">
        <v>86</v>
      </c>
      <c r="AY485" s="156" t="s">
        <v>175</v>
      </c>
    </row>
    <row r="486" spans="2:65" s="12" customFormat="1" ht="11.25">
      <c r="B486" s="148"/>
      <c r="D486" s="149" t="s">
        <v>185</v>
      </c>
      <c r="E486" s="150" t="s">
        <v>48</v>
      </c>
      <c r="F486" s="151" t="s">
        <v>2461</v>
      </c>
      <c r="H486" s="150" t="s">
        <v>48</v>
      </c>
      <c r="I486" s="152"/>
      <c r="L486" s="148"/>
      <c r="M486" s="153"/>
      <c r="T486" s="154"/>
      <c r="AT486" s="150" t="s">
        <v>185</v>
      </c>
      <c r="AU486" s="150" t="s">
        <v>94</v>
      </c>
      <c r="AV486" s="12" t="s">
        <v>23</v>
      </c>
      <c r="AW486" s="12" t="s">
        <v>46</v>
      </c>
      <c r="AX486" s="12" t="s">
        <v>86</v>
      </c>
      <c r="AY486" s="150" t="s">
        <v>175</v>
      </c>
    </row>
    <row r="487" spans="2:65" s="13" customFormat="1" ht="11.25">
      <c r="B487" s="155"/>
      <c r="D487" s="149" t="s">
        <v>185</v>
      </c>
      <c r="E487" s="156" t="s">
        <v>48</v>
      </c>
      <c r="F487" s="157" t="s">
        <v>2462</v>
      </c>
      <c r="H487" s="158">
        <v>1.95</v>
      </c>
      <c r="I487" s="159"/>
      <c r="L487" s="155"/>
      <c r="M487" s="160"/>
      <c r="T487" s="161"/>
      <c r="AT487" s="156" t="s">
        <v>185</v>
      </c>
      <c r="AU487" s="156" t="s">
        <v>94</v>
      </c>
      <c r="AV487" s="13" t="s">
        <v>94</v>
      </c>
      <c r="AW487" s="13" t="s">
        <v>46</v>
      </c>
      <c r="AX487" s="13" t="s">
        <v>86</v>
      </c>
      <c r="AY487" s="156" t="s">
        <v>175</v>
      </c>
    </row>
    <row r="488" spans="2:65" s="12" customFormat="1" ht="11.25">
      <c r="B488" s="148"/>
      <c r="D488" s="149" t="s">
        <v>185</v>
      </c>
      <c r="E488" s="150" t="s">
        <v>48</v>
      </c>
      <c r="F488" s="151" t="s">
        <v>2128</v>
      </c>
      <c r="H488" s="150" t="s">
        <v>48</v>
      </c>
      <c r="I488" s="152"/>
      <c r="L488" s="148"/>
      <c r="M488" s="153"/>
      <c r="T488" s="154"/>
      <c r="AT488" s="150" t="s">
        <v>185</v>
      </c>
      <c r="AU488" s="150" t="s">
        <v>94</v>
      </c>
      <c r="AV488" s="12" t="s">
        <v>23</v>
      </c>
      <c r="AW488" s="12" t="s">
        <v>46</v>
      </c>
      <c r="AX488" s="12" t="s">
        <v>86</v>
      </c>
      <c r="AY488" s="150" t="s">
        <v>175</v>
      </c>
    </row>
    <row r="489" spans="2:65" s="13" customFormat="1" ht="11.25">
      <c r="B489" s="155"/>
      <c r="D489" s="149" t="s">
        <v>185</v>
      </c>
      <c r="E489" s="156" t="s">
        <v>48</v>
      </c>
      <c r="F489" s="157" t="s">
        <v>2463</v>
      </c>
      <c r="H489" s="158">
        <v>22.759</v>
      </c>
      <c r="I489" s="159"/>
      <c r="L489" s="155"/>
      <c r="M489" s="160"/>
      <c r="T489" s="161"/>
      <c r="AT489" s="156" t="s">
        <v>185</v>
      </c>
      <c r="AU489" s="156" t="s">
        <v>94</v>
      </c>
      <c r="AV489" s="13" t="s">
        <v>94</v>
      </c>
      <c r="AW489" s="13" t="s">
        <v>46</v>
      </c>
      <c r="AX489" s="13" t="s">
        <v>86</v>
      </c>
      <c r="AY489" s="156" t="s">
        <v>175</v>
      </c>
    </row>
    <row r="490" spans="2:65" s="14" customFormat="1" ht="11.25">
      <c r="B490" s="162"/>
      <c r="D490" s="149" t="s">
        <v>185</v>
      </c>
      <c r="E490" s="163" t="s">
        <v>48</v>
      </c>
      <c r="F490" s="164" t="s">
        <v>209</v>
      </c>
      <c r="H490" s="165">
        <v>48.384</v>
      </c>
      <c r="I490" s="166"/>
      <c r="L490" s="162"/>
      <c r="M490" s="167"/>
      <c r="T490" s="168"/>
      <c r="AT490" s="163" t="s">
        <v>185</v>
      </c>
      <c r="AU490" s="163" t="s">
        <v>94</v>
      </c>
      <c r="AV490" s="14" t="s">
        <v>210</v>
      </c>
      <c r="AW490" s="14" t="s">
        <v>46</v>
      </c>
      <c r="AX490" s="14" t="s">
        <v>23</v>
      </c>
      <c r="AY490" s="163" t="s">
        <v>175</v>
      </c>
    </row>
    <row r="491" spans="2:65" s="1" customFormat="1" ht="24.2" customHeight="1">
      <c r="B491" s="32"/>
      <c r="C491" s="131" t="s">
        <v>700</v>
      </c>
      <c r="D491" s="131" t="s">
        <v>177</v>
      </c>
      <c r="E491" s="132" t="s">
        <v>2142</v>
      </c>
      <c r="F491" s="133" t="s">
        <v>2143</v>
      </c>
      <c r="G491" s="134" t="s">
        <v>295</v>
      </c>
      <c r="H491" s="135">
        <v>10</v>
      </c>
      <c r="I491" s="136"/>
      <c r="J491" s="137">
        <f>ROUND(I491*H491,2)</f>
        <v>0</v>
      </c>
      <c r="K491" s="133" t="s">
        <v>181</v>
      </c>
      <c r="L491" s="32"/>
      <c r="M491" s="138" t="s">
        <v>48</v>
      </c>
      <c r="N491" s="139" t="s">
        <v>57</v>
      </c>
      <c r="P491" s="140">
        <f>O491*H491</f>
        <v>0</v>
      </c>
      <c r="Q491" s="140">
        <v>1.3999999999999999E-4</v>
      </c>
      <c r="R491" s="140">
        <f>Q491*H491</f>
        <v>1.3999999999999998E-3</v>
      </c>
      <c r="S491" s="140">
        <v>0</v>
      </c>
      <c r="T491" s="141">
        <f>S491*H491</f>
        <v>0</v>
      </c>
      <c r="AR491" s="142" t="s">
        <v>210</v>
      </c>
      <c r="AT491" s="142" t="s">
        <v>177</v>
      </c>
      <c r="AU491" s="142" t="s">
        <v>94</v>
      </c>
      <c r="AY491" s="16" t="s">
        <v>175</v>
      </c>
      <c r="BE491" s="143">
        <f>IF(N491="základní",J491,0)</f>
        <v>0</v>
      </c>
      <c r="BF491" s="143">
        <f>IF(N491="snížená",J491,0)</f>
        <v>0</v>
      </c>
      <c r="BG491" s="143">
        <f>IF(N491="zákl. přenesená",J491,0)</f>
        <v>0</v>
      </c>
      <c r="BH491" s="143">
        <f>IF(N491="sníž. přenesená",J491,0)</f>
        <v>0</v>
      </c>
      <c r="BI491" s="143">
        <f>IF(N491="nulová",J491,0)</f>
        <v>0</v>
      </c>
      <c r="BJ491" s="16" t="s">
        <v>23</v>
      </c>
      <c r="BK491" s="143">
        <f>ROUND(I491*H491,2)</f>
        <v>0</v>
      </c>
      <c r="BL491" s="16" t="s">
        <v>210</v>
      </c>
      <c r="BM491" s="142" t="s">
        <v>2467</v>
      </c>
    </row>
    <row r="492" spans="2:65" s="1" customFormat="1" ht="11.25">
      <c r="B492" s="32"/>
      <c r="D492" s="144" t="s">
        <v>183</v>
      </c>
      <c r="F492" s="145" t="s">
        <v>2145</v>
      </c>
      <c r="I492" s="146"/>
      <c r="L492" s="32"/>
      <c r="M492" s="147"/>
      <c r="T492" s="53"/>
      <c r="AT492" s="16" t="s">
        <v>183</v>
      </c>
      <c r="AU492" s="16" t="s">
        <v>94</v>
      </c>
    </row>
    <row r="493" spans="2:65" s="12" customFormat="1" ht="11.25">
      <c r="B493" s="148"/>
      <c r="D493" s="149" t="s">
        <v>185</v>
      </c>
      <c r="E493" s="150" t="s">
        <v>48</v>
      </c>
      <c r="F493" s="151" t="s">
        <v>1724</v>
      </c>
      <c r="H493" s="150" t="s">
        <v>48</v>
      </c>
      <c r="I493" s="152"/>
      <c r="L493" s="148"/>
      <c r="M493" s="153"/>
      <c r="T493" s="154"/>
      <c r="AT493" s="150" t="s">
        <v>185</v>
      </c>
      <c r="AU493" s="150" t="s">
        <v>94</v>
      </c>
      <c r="AV493" s="12" t="s">
        <v>23</v>
      </c>
      <c r="AW493" s="12" t="s">
        <v>46</v>
      </c>
      <c r="AX493" s="12" t="s">
        <v>86</v>
      </c>
      <c r="AY493" s="150" t="s">
        <v>175</v>
      </c>
    </row>
    <row r="494" spans="2:65" s="12" customFormat="1" ht="33.75">
      <c r="B494" s="148"/>
      <c r="D494" s="149" t="s">
        <v>185</v>
      </c>
      <c r="E494" s="150" t="s">
        <v>48</v>
      </c>
      <c r="F494" s="151" t="s">
        <v>2468</v>
      </c>
      <c r="H494" s="150" t="s">
        <v>48</v>
      </c>
      <c r="I494" s="152"/>
      <c r="L494" s="148"/>
      <c r="M494" s="153"/>
      <c r="T494" s="154"/>
      <c r="AT494" s="150" t="s">
        <v>185</v>
      </c>
      <c r="AU494" s="150" t="s">
        <v>94</v>
      </c>
      <c r="AV494" s="12" t="s">
        <v>23</v>
      </c>
      <c r="AW494" s="12" t="s">
        <v>46</v>
      </c>
      <c r="AX494" s="12" t="s">
        <v>86</v>
      </c>
      <c r="AY494" s="150" t="s">
        <v>175</v>
      </c>
    </row>
    <row r="495" spans="2:65" s="13" customFormat="1" ht="11.25">
      <c r="B495" s="155"/>
      <c r="D495" s="149" t="s">
        <v>185</v>
      </c>
      <c r="E495" s="156" t="s">
        <v>48</v>
      </c>
      <c r="F495" s="157" t="s">
        <v>28</v>
      </c>
      <c r="H495" s="158">
        <v>10</v>
      </c>
      <c r="I495" s="159"/>
      <c r="L495" s="155"/>
      <c r="M495" s="160"/>
      <c r="T495" s="161"/>
      <c r="AT495" s="156" t="s">
        <v>185</v>
      </c>
      <c r="AU495" s="156" t="s">
        <v>94</v>
      </c>
      <c r="AV495" s="13" t="s">
        <v>94</v>
      </c>
      <c r="AW495" s="13" t="s">
        <v>46</v>
      </c>
      <c r="AX495" s="13" t="s">
        <v>23</v>
      </c>
      <c r="AY495" s="156" t="s">
        <v>175</v>
      </c>
    </row>
    <row r="496" spans="2:65" s="1" customFormat="1" ht="49.15" customHeight="1">
      <c r="B496" s="32"/>
      <c r="C496" s="131" t="s">
        <v>712</v>
      </c>
      <c r="D496" s="131" t="s">
        <v>177</v>
      </c>
      <c r="E496" s="132" t="s">
        <v>2155</v>
      </c>
      <c r="F496" s="133" t="s">
        <v>2156</v>
      </c>
      <c r="G496" s="134" t="s">
        <v>295</v>
      </c>
      <c r="H496" s="135">
        <v>38</v>
      </c>
      <c r="I496" s="136"/>
      <c r="J496" s="137">
        <f>ROUND(I496*H496,2)</f>
        <v>0</v>
      </c>
      <c r="K496" s="133" t="s">
        <v>181</v>
      </c>
      <c r="L496" s="32"/>
      <c r="M496" s="138" t="s">
        <v>48</v>
      </c>
      <c r="N496" s="139" t="s">
        <v>57</v>
      </c>
      <c r="P496" s="140">
        <f>O496*H496</f>
        <v>0</v>
      </c>
      <c r="Q496" s="140">
        <v>0.15540000000000001</v>
      </c>
      <c r="R496" s="140">
        <f>Q496*H496</f>
        <v>5.9052000000000007</v>
      </c>
      <c r="S496" s="140">
        <v>0</v>
      </c>
      <c r="T496" s="141">
        <f>S496*H496</f>
        <v>0</v>
      </c>
      <c r="AR496" s="142" t="s">
        <v>210</v>
      </c>
      <c r="AT496" s="142" t="s">
        <v>177</v>
      </c>
      <c r="AU496" s="142" t="s">
        <v>94</v>
      </c>
      <c r="AY496" s="16" t="s">
        <v>175</v>
      </c>
      <c r="BE496" s="143">
        <f>IF(N496="základní",J496,0)</f>
        <v>0</v>
      </c>
      <c r="BF496" s="143">
        <f>IF(N496="snížená",J496,0)</f>
        <v>0</v>
      </c>
      <c r="BG496" s="143">
        <f>IF(N496="zákl. přenesená",J496,0)</f>
        <v>0</v>
      </c>
      <c r="BH496" s="143">
        <f>IF(N496="sníž. přenesená",J496,0)</f>
        <v>0</v>
      </c>
      <c r="BI496" s="143">
        <f>IF(N496="nulová",J496,0)</f>
        <v>0</v>
      </c>
      <c r="BJ496" s="16" t="s">
        <v>23</v>
      </c>
      <c r="BK496" s="143">
        <f>ROUND(I496*H496,2)</f>
        <v>0</v>
      </c>
      <c r="BL496" s="16" t="s">
        <v>210</v>
      </c>
      <c r="BM496" s="142" t="s">
        <v>2469</v>
      </c>
    </row>
    <row r="497" spans="2:65" s="1" customFormat="1" ht="11.25">
      <c r="B497" s="32"/>
      <c r="D497" s="144" t="s">
        <v>183</v>
      </c>
      <c r="F497" s="145" t="s">
        <v>2158</v>
      </c>
      <c r="I497" s="146"/>
      <c r="L497" s="32"/>
      <c r="M497" s="147"/>
      <c r="T497" s="53"/>
      <c r="AT497" s="16" t="s">
        <v>183</v>
      </c>
      <c r="AU497" s="16" t="s">
        <v>94</v>
      </c>
    </row>
    <row r="498" spans="2:65" s="12" customFormat="1" ht="11.25">
      <c r="B498" s="148"/>
      <c r="D498" s="149" t="s">
        <v>185</v>
      </c>
      <c r="E498" s="150" t="s">
        <v>48</v>
      </c>
      <c r="F498" s="151" t="s">
        <v>1724</v>
      </c>
      <c r="H498" s="150" t="s">
        <v>48</v>
      </c>
      <c r="I498" s="152"/>
      <c r="L498" s="148"/>
      <c r="M498" s="153"/>
      <c r="T498" s="154"/>
      <c r="AT498" s="150" t="s">
        <v>185</v>
      </c>
      <c r="AU498" s="150" t="s">
        <v>94</v>
      </c>
      <c r="AV498" s="12" t="s">
        <v>23</v>
      </c>
      <c r="AW498" s="12" t="s">
        <v>46</v>
      </c>
      <c r="AX498" s="12" t="s">
        <v>86</v>
      </c>
      <c r="AY498" s="150" t="s">
        <v>175</v>
      </c>
    </row>
    <row r="499" spans="2:65" s="12" customFormat="1" ht="11.25">
      <c r="B499" s="148"/>
      <c r="D499" s="149" t="s">
        <v>185</v>
      </c>
      <c r="E499" s="150" t="s">
        <v>48</v>
      </c>
      <c r="F499" s="151" t="s">
        <v>2470</v>
      </c>
      <c r="H499" s="150" t="s">
        <v>48</v>
      </c>
      <c r="I499" s="152"/>
      <c r="L499" s="148"/>
      <c r="M499" s="153"/>
      <c r="T499" s="154"/>
      <c r="AT499" s="150" t="s">
        <v>185</v>
      </c>
      <c r="AU499" s="150" t="s">
        <v>94</v>
      </c>
      <c r="AV499" s="12" t="s">
        <v>23</v>
      </c>
      <c r="AW499" s="12" t="s">
        <v>46</v>
      </c>
      <c r="AX499" s="12" t="s">
        <v>86</v>
      </c>
      <c r="AY499" s="150" t="s">
        <v>175</v>
      </c>
    </row>
    <row r="500" spans="2:65" s="13" customFormat="1" ht="11.25">
      <c r="B500" s="155"/>
      <c r="D500" s="149" t="s">
        <v>185</v>
      </c>
      <c r="E500" s="156" t="s">
        <v>48</v>
      </c>
      <c r="F500" s="157" t="s">
        <v>2471</v>
      </c>
      <c r="H500" s="158">
        <v>38</v>
      </c>
      <c r="I500" s="159"/>
      <c r="L500" s="155"/>
      <c r="M500" s="160"/>
      <c r="T500" s="161"/>
      <c r="AT500" s="156" t="s">
        <v>185</v>
      </c>
      <c r="AU500" s="156" t="s">
        <v>94</v>
      </c>
      <c r="AV500" s="13" t="s">
        <v>94</v>
      </c>
      <c r="AW500" s="13" t="s">
        <v>46</v>
      </c>
      <c r="AX500" s="13" t="s">
        <v>23</v>
      </c>
      <c r="AY500" s="156" t="s">
        <v>175</v>
      </c>
    </row>
    <row r="501" spans="2:65" s="1" customFormat="1" ht="16.5" customHeight="1">
      <c r="B501" s="32"/>
      <c r="C501" s="169" t="s">
        <v>562</v>
      </c>
      <c r="D501" s="169" t="s">
        <v>238</v>
      </c>
      <c r="E501" s="170" t="s">
        <v>2166</v>
      </c>
      <c r="F501" s="171" t="s">
        <v>2167</v>
      </c>
      <c r="G501" s="172" t="s">
        <v>295</v>
      </c>
      <c r="H501" s="173">
        <v>38</v>
      </c>
      <c r="I501" s="174"/>
      <c r="J501" s="175">
        <f>ROUND(I501*H501,2)</f>
        <v>0</v>
      </c>
      <c r="K501" s="171" t="s">
        <v>181</v>
      </c>
      <c r="L501" s="176"/>
      <c r="M501" s="177" t="s">
        <v>48</v>
      </c>
      <c r="N501" s="178" t="s">
        <v>57</v>
      </c>
      <c r="P501" s="140">
        <f>O501*H501</f>
        <v>0</v>
      </c>
      <c r="Q501" s="140">
        <v>8.5000000000000006E-2</v>
      </c>
      <c r="R501" s="140">
        <f>Q501*H501</f>
        <v>3.2300000000000004</v>
      </c>
      <c r="S501" s="140">
        <v>0</v>
      </c>
      <c r="T501" s="141">
        <f>S501*H501</f>
        <v>0</v>
      </c>
      <c r="AR501" s="142" t="s">
        <v>262</v>
      </c>
      <c r="AT501" s="142" t="s">
        <v>238</v>
      </c>
      <c r="AU501" s="142" t="s">
        <v>94</v>
      </c>
      <c r="AY501" s="16" t="s">
        <v>175</v>
      </c>
      <c r="BE501" s="143">
        <f>IF(N501="základní",J501,0)</f>
        <v>0</v>
      </c>
      <c r="BF501" s="143">
        <f>IF(N501="snížená",J501,0)</f>
        <v>0</v>
      </c>
      <c r="BG501" s="143">
        <f>IF(N501="zákl. přenesená",J501,0)</f>
        <v>0</v>
      </c>
      <c r="BH501" s="143">
        <f>IF(N501="sníž. přenesená",J501,0)</f>
        <v>0</v>
      </c>
      <c r="BI501" s="143">
        <f>IF(N501="nulová",J501,0)</f>
        <v>0</v>
      </c>
      <c r="BJ501" s="16" t="s">
        <v>23</v>
      </c>
      <c r="BK501" s="143">
        <f>ROUND(I501*H501,2)</f>
        <v>0</v>
      </c>
      <c r="BL501" s="16" t="s">
        <v>210</v>
      </c>
      <c r="BM501" s="142" t="s">
        <v>2472</v>
      </c>
    </row>
    <row r="502" spans="2:65" s="12" customFormat="1" ht="11.25">
      <c r="B502" s="148"/>
      <c r="D502" s="149" t="s">
        <v>185</v>
      </c>
      <c r="E502" s="150" t="s">
        <v>48</v>
      </c>
      <c r="F502" s="151" t="s">
        <v>1724</v>
      </c>
      <c r="H502" s="150" t="s">
        <v>48</v>
      </c>
      <c r="I502" s="152"/>
      <c r="L502" s="148"/>
      <c r="M502" s="153"/>
      <c r="T502" s="154"/>
      <c r="AT502" s="150" t="s">
        <v>185</v>
      </c>
      <c r="AU502" s="150" t="s">
        <v>94</v>
      </c>
      <c r="AV502" s="12" t="s">
        <v>23</v>
      </c>
      <c r="AW502" s="12" t="s">
        <v>46</v>
      </c>
      <c r="AX502" s="12" t="s">
        <v>86</v>
      </c>
      <c r="AY502" s="150" t="s">
        <v>175</v>
      </c>
    </row>
    <row r="503" spans="2:65" s="12" customFormat="1" ht="11.25">
      <c r="B503" s="148"/>
      <c r="D503" s="149" t="s">
        <v>185</v>
      </c>
      <c r="E503" s="150" t="s">
        <v>48</v>
      </c>
      <c r="F503" s="151" t="s">
        <v>2470</v>
      </c>
      <c r="H503" s="150" t="s">
        <v>48</v>
      </c>
      <c r="I503" s="152"/>
      <c r="L503" s="148"/>
      <c r="M503" s="153"/>
      <c r="T503" s="154"/>
      <c r="AT503" s="150" t="s">
        <v>185</v>
      </c>
      <c r="AU503" s="150" t="s">
        <v>94</v>
      </c>
      <c r="AV503" s="12" t="s">
        <v>23</v>
      </c>
      <c r="AW503" s="12" t="s">
        <v>46</v>
      </c>
      <c r="AX503" s="12" t="s">
        <v>86</v>
      </c>
      <c r="AY503" s="150" t="s">
        <v>175</v>
      </c>
    </row>
    <row r="504" spans="2:65" s="13" customFormat="1" ht="11.25">
      <c r="B504" s="155"/>
      <c r="D504" s="149" t="s">
        <v>185</v>
      </c>
      <c r="E504" s="156" t="s">
        <v>48</v>
      </c>
      <c r="F504" s="157" t="s">
        <v>2471</v>
      </c>
      <c r="H504" s="158">
        <v>38</v>
      </c>
      <c r="I504" s="159"/>
      <c r="L504" s="155"/>
      <c r="M504" s="160"/>
      <c r="T504" s="161"/>
      <c r="AT504" s="156" t="s">
        <v>185</v>
      </c>
      <c r="AU504" s="156" t="s">
        <v>94</v>
      </c>
      <c r="AV504" s="13" t="s">
        <v>94</v>
      </c>
      <c r="AW504" s="13" t="s">
        <v>46</v>
      </c>
      <c r="AX504" s="13" t="s">
        <v>23</v>
      </c>
      <c r="AY504" s="156" t="s">
        <v>175</v>
      </c>
    </row>
    <row r="505" spans="2:65" s="1" customFormat="1" ht="49.15" customHeight="1">
      <c r="B505" s="32"/>
      <c r="C505" s="131" t="s">
        <v>722</v>
      </c>
      <c r="D505" s="131" t="s">
        <v>177</v>
      </c>
      <c r="E505" s="132" t="s">
        <v>1622</v>
      </c>
      <c r="F505" s="133" t="s">
        <v>1623</v>
      </c>
      <c r="G505" s="134" t="s">
        <v>295</v>
      </c>
      <c r="H505" s="135">
        <v>93</v>
      </c>
      <c r="I505" s="136"/>
      <c r="J505" s="137">
        <f>ROUND(I505*H505,2)</f>
        <v>0</v>
      </c>
      <c r="K505" s="133" t="s">
        <v>181</v>
      </c>
      <c r="L505" s="32"/>
      <c r="M505" s="138" t="s">
        <v>48</v>
      </c>
      <c r="N505" s="139" t="s">
        <v>57</v>
      </c>
      <c r="P505" s="140">
        <f>O505*H505</f>
        <v>0</v>
      </c>
      <c r="Q505" s="140">
        <v>0.1295</v>
      </c>
      <c r="R505" s="140">
        <f>Q505*H505</f>
        <v>12.0435</v>
      </c>
      <c r="S505" s="140">
        <v>0</v>
      </c>
      <c r="T505" s="141">
        <f>S505*H505</f>
        <v>0</v>
      </c>
      <c r="AR505" s="142" t="s">
        <v>210</v>
      </c>
      <c r="AT505" s="142" t="s">
        <v>177</v>
      </c>
      <c r="AU505" s="142" t="s">
        <v>94</v>
      </c>
      <c r="AY505" s="16" t="s">
        <v>175</v>
      </c>
      <c r="BE505" s="143">
        <f>IF(N505="základní",J505,0)</f>
        <v>0</v>
      </c>
      <c r="BF505" s="143">
        <f>IF(N505="snížená",J505,0)</f>
        <v>0</v>
      </c>
      <c r="BG505" s="143">
        <f>IF(N505="zákl. přenesená",J505,0)</f>
        <v>0</v>
      </c>
      <c r="BH505" s="143">
        <f>IF(N505="sníž. přenesená",J505,0)</f>
        <v>0</v>
      </c>
      <c r="BI505" s="143">
        <f>IF(N505="nulová",J505,0)</f>
        <v>0</v>
      </c>
      <c r="BJ505" s="16" t="s">
        <v>23</v>
      </c>
      <c r="BK505" s="143">
        <f>ROUND(I505*H505,2)</f>
        <v>0</v>
      </c>
      <c r="BL505" s="16" t="s">
        <v>210</v>
      </c>
      <c r="BM505" s="142" t="s">
        <v>2473</v>
      </c>
    </row>
    <row r="506" spans="2:65" s="1" customFormat="1" ht="11.25">
      <c r="B506" s="32"/>
      <c r="D506" s="144" t="s">
        <v>183</v>
      </c>
      <c r="F506" s="145" t="s">
        <v>1625</v>
      </c>
      <c r="I506" s="146"/>
      <c r="L506" s="32"/>
      <c r="M506" s="147"/>
      <c r="T506" s="53"/>
      <c r="AT506" s="16" t="s">
        <v>183</v>
      </c>
      <c r="AU506" s="16" t="s">
        <v>94</v>
      </c>
    </row>
    <row r="507" spans="2:65" s="12" customFormat="1" ht="11.25">
      <c r="B507" s="148"/>
      <c r="D507" s="149" t="s">
        <v>185</v>
      </c>
      <c r="E507" s="150" t="s">
        <v>48</v>
      </c>
      <c r="F507" s="151" t="s">
        <v>1724</v>
      </c>
      <c r="H507" s="150" t="s">
        <v>48</v>
      </c>
      <c r="I507" s="152"/>
      <c r="L507" s="148"/>
      <c r="M507" s="153"/>
      <c r="T507" s="154"/>
      <c r="AT507" s="150" t="s">
        <v>185</v>
      </c>
      <c r="AU507" s="150" t="s">
        <v>94</v>
      </c>
      <c r="AV507" s="12" t="s">
        <v>23</v>
      </c>
      <c r="AW507" s="12" t="s">
        <v>46</v>
      </c>
      <c r="AX507" s="12" t="s">
        <v>86</v>
      </c>
      <c r="AY507" s="150" t="s">
        <v>175</v>
      </c>
    </row>
    <row r="508" spans="2:65" s="12" customFormat="1" ht="11.25">
      <c r="B508" s="148"/>
      <c r="D508" s="149" t="s">
        <v>185</v>
      </c>
      <c r="E508" s="150" t="s">
        <v>48</v>
      </c>
      <c r="F508" s="151" t="s">
        <v>2474</v>
      </c>
      <c r="H508" s="150" t="s">
        <v>48</v>
      </c>
      <c r="I508" s="152"/>
      <c r="L508" s="148"/>
      <c r="M508" s="153"/>
      <c r="T508" s="154"/>
      <c r="AT508" s="150" t="s">
        <v>185</v>
      </c>
      <c r="AU508" s="150" t="s">
        <v>94</v>
      </c>
      <c r="AV508" s="12" t="s">
        <v>23</v>
      </c>
      <c r="AW508" s="12" t="s">
        <v>46</v>
      </c>
      <c r="AX508" s="12" t="s">
        <v>86</v>
      </c>
      <c r="AY508" s="150" t="s">
        <v>175</v>
      </c>
    </row>
    <row r="509" spans="2:65" s="13" customFormat="1" ht="11.25">
      <c r="B509" s="155"/>
      <c r="D509" s="149" t="s">
        <v>185</v>
      </c>
      <c r="E509" s="156" t="s">
        <v>48</v>
      </c>
      <c r="F509" s="157" t="s">
        <v>2475</v>
      </c>
      <c r="H509" s="158">
        <v>40</v>
      </c>
      <c r="I509" s="159"/>
      <c r="L509" s="155"/>
      <c r="M509" s="160"/>
      <c r="T509" s="161"/>
      <c r="AT509" s="156" t="s">
        <v>185</v>
      </c>
      <c r="AU509" s="156" t="s">
        <v>94</v>
      </c>
      <c r="AV509" s="13" t="s">
        <v>94</v>
      </c>
      <c r="AW509" s="13" t="s">
        <v>46</v>
      </c>
      <c r="AX509" s="13" t="s">
        <v>86</v>
      </c>
      <c r="AY509" s="156" t="s">
        <v>175</v>
      </c>
    </row>
    <row r="510" spans="2:65" s="12" customFormat="1" ht="11.25">
      <c r="B510" s="148"/>
      <c r="D510" s="149" t="s">
        <v>185</v>
      </c>
      <c r="E510" s="150" t="s">
        <v>48</v>
      </c>
      <c r="F510" s="151" t="s">
        <v>2476</v>
      </c>
      <c r="H510" s="150" t="s">
        <v>48</v>
      </c>
      <c r="I510" s="152"/>
      <c r="L510" s="148"/>
      <c r="M510" s="153"/>
      <c r="T510" s="154"/>
      <c r="AT510" s="150" t="s">
        <v>185</v>
      </c>
      <c r="AU510" s="150" t="s">
        <v>94</v>
      </c>
      <c r="AV510" s="12" t="s">
        <v>23</v>
      </c>
      <c r="AW510" s="12" t="s">
        <v>46</v>
      </c>
      <c r="AX510" s="12" t="s">
        <v>86</v>
      </c>
      <c r="AY510" s="150" t="s">
        <v>175</v>
      </c>
    </row>
    <row r="511" spans="2:65" s="13" customFormat="1" ht="11.25">
      <c r="B511" s="155"/>
      <c r="D511" s="149" t="s">
        <v>185</v>
      </c>
      <c r="E511" s="156" t="s">
        <v>48</v>
      </c>
      <c r="F511" s="157" t="s">
        <v>568</v>
      </c>
      <c r="H511" s="158">
        <v>53</v>
      </c>
      <c r="I511" s="159"/>
      <c r="L511" s="155"/>
      <c r="M511" s="160"/>
      <c r="T511" s="161"/>
      <c r="AT511" s="156" t="s">
        <v>185</v>
      </c>
      <c r="AU511" s="156" t="s">
        <v>94</v>
      </c>
      <c r="AV511" s="13" t="s">
        <v>94</v>
      </c>
      <c r="AW511" s="13" t="s">
        <v>46</v>
      </c>
      <c r="AX511" s="13" t="s">
        <v>86</v>
      </c>
      <c r="AY511" s="156" t="s">
        <v>175</v>
      </c>
    </row>
    <row r="512" spans="2:65" s="14" customFormat="1" ht="11.25">
      <c r="B512" s="162"/>
      <c r="D512" s="149" t="s">
        <v>185</v>
      </c>
      <c r="E512" s="163" t="s">
        <v>48</v>
      </c>
      <c r="F512" s="164" t="s">
        <v>209</v>
      </c>
      <c r="H512" s="165">
        <v>93</v>
      </c>
      <c r="I512" s="166"/>
      <c r="L512" s="162"/>
      <c r="M512" s="167"/>
      <c r="T512" s="168"/>
      <c r="AT512" s="163" t="s">
        <v>185</v>
      </c>
      <c r="AU512" s="163" t="s">
        <v>94</v>
      </c>
      <c r="AV512" s="14" t="s">
        <v>210</v>
      </c>
      <c r="AW512" s="14" t="s">
        <v>46</v>
      </c>
      <c r="AX512" s="14" t="s">
        <v>23</v>
      </c>
      <c r="AY512" s="163" t="s">
        <v>175</v>
      </c>
    </row>
    <row r="513" spans="2:65" s="1" customFormat="1" ht="16.5" customHeight="1">
      <c r="B513" s="32"/>
      <c r="C513" s="169" t="s">
        <v>728</v>
      </c>
      <c r="D513" s="169" t="s">
        <v>238</v>
      </c>
      <c r="E513" s="170" t="s">
        <v>1628</v>
      </c>
      <c r="F513" s="171" t="s">
        <v>1629</v>
      </c>
      <c r="G513" s="172" t="s">
        <v>295</v>
      </c>
      <c r="H513" s="173">
        <v>93</v>
      </c>
      <c r="I513" s="174"/>
      <c r="J513" s="175">
        <f>ROUND(I513*H513,2)</f>
        <v>0</v>
      </c>
      <c r="K513" s="171" t="s">
        <v>181</v>
      </c>
      <c r="L513" s="176"/>
      <c r="M513" s="177" t="s">
        <v>48</v>
      </c>
      <c r="N513" s="178" t="s">
        <v>57</v>
      </c>
      <c r="P513" s="140">
        <f>O513*H513</f>
        <v>0</v>
      </c>
      <c r="Q513" s="140">
        <v>5.6120000000000003E-2</v>
      </c>
      <c r="R513" s="140">
        <f>Q513*H513</f>
        <v>5.2191600000000005</v>
      </c>
      <c r="S513" s="140">
        <v>0</v>
      </c>
      <c r="T513" s="141">
        <f>S513*H513</f>
        <v>0</v>
      </c>
      <c r="AR513" s="142" t="s">
        <v>262</v>
      </c>
      <c r="AT513" s="142" t="s">
        <v>238</v>
      </c>
      <c r="AU513" s="142" t="s">
        <v>94</v>
      </c>
      <c r="AY513" s="16" t="s">
        <v>175</v>
      </c>
      <c r="BE513" s="143">
        <f>IF(N513="základní",J513,0)</f>
        <v>0</v>
      </c>
      <c r="BF513" s="143">
        <f>IF(N513="snížená",J513,0)</f>
        <v>0</v>
      </c>
      <c r="BG513" s="143">
        <f>IF(N513="zákl. přenesená",J513,0)</f>
        <v>0</v>
      </c>
      <c r="BH513" s="143">
        <f>IF(N513="sníž. přenesená",J513,0)</f>
        <v>0</v>
      </c>
      <c r="BI513" s="143">
        <f>IF(N513="nulová",J513,0)</f>
        <v>0</v>
      </c>
      <c r="BJ513" s="16" t="s">
        <v>23</v>
      </c>
      <c r="BK513" s="143">
        <f>ROUND(I513*H513,2)</f>
        <v>0</v>
      </c>
      <c r="BL513" s="16" t="s">
        <v>210</v>
      </c>
      <c r="BM513" s="142" t="s">
        <v>2477</v>
      </c>
    </row>
    <row r="514" spans="2:65" s="12" customFormat="1" ht="11.25">
      <c r="B514" s="148"/>
      <c r="D514" s="149" t="s">
        <v>185</v>
      </c>
      <c r="E514" s="150" t="s">
        <v>48</v>
      </c>
      <c r="F514" s="151" t="s">
        <v>1724</v>
      </c>
      <c r="H514" s="150" t="s">
        <v>48</v>
      </c>
      <c r="I514" s="152"/>
      <c r="L514" s="148"/>
      <c r="M514" s="153"/>
      <c r="T514" s="154"/>
      <c r="AT514" s="150" t="s">
        <v>185</v>
      </c>
      <c r="AU514" s="150" t="s">
        <v>94</v>
      </c>
      <c r="AV514" s="12" t="s">
        <v>23</v>
      </c>
      <c r="AW514" s="12" t="s">
        <v>46</v>
      </c>
      <c r="AX514" s="12" t="s">
        <v>86</v>
      </c>
      <c r="AY514" s="150" t="s">
        <v>175</v>
      </c>
    </row>
    <row r="515" spans="2:65" s="12" customFormat="1" ht="11.25">
      <c r="B515" s="148"/>
      <c r="D515" s="149" t="s">
        <v>185</v>
      </c>
      <c r="E515" s="150" t="s">
        <v>48</v>
      </c>
      <c r="F515" s="151" t="s">
        <v>2474</v>
      </c>
      <c r="H515" s="150" t="s">
        <v>48</v>
      </c>
      <c r="I515" s="152"/>
      <c r="L515" s="148"/>
      <c r="M515" s="153"/>
      <c r="T515" s="154"/>
      <c r="AT515" s="150" t="s">
        <v>185</v>
      </c>
      <c r="AU515" s="150" t="s">
        <v>94</v>
      </c>
      <c r="AV515" s="12" t="s">
        <v>23</v>
      </c>
      <c r="AW515" s="12" t="s">
        <v>46</v>
      </c>
      <c r="AX515" s="12" t="s">
        <v>86</v>
      </c>
      <c r="AY515" s="150" t="s">
        <v>175</v>
      </c>
    </row>
    <row r="516" spans="2:65" s="13" customFormat="1" ht="11.25">
      <c r="B516" s="155"/>
      <c r="D516" s="149" t="s">
        <v>185</v>
      </c>
      <c r="E516" s="156" t="s">
        <v>48</v>
      </c>
      <c r="F516" s="157" t="s">
        <v>2475</v>
      </c>
      <c r="H516" s="158">
        <v>40</v>
      </c>
      <c r="I516" s="159"/>
      <c r="L516" s="155"/>
      <c r="M516" s="160"/>
      <c r="T516" s="161"/>
      <c r="AT516" s="156" t="s">
        <v>185</v>
      </c>
      <c r="AU516" s="156" t="s">
        <v>94</v>
      </c>
      <c r="AV516" s="13" t="s">
        <v>94</v>
      </c>
      <c r="AW516" s="13" t="s">
        <v>46</v>
      </c>
      <c r="AX516" s="13" t="s">
        <v>86</v>
      </c>
      <c r="AY516" s="156" t="s">
        <v>175</v>
      </c>
    </row>
    <row r="517" spans="2:65" s="12" customFormat="1" ht="11.25">
      <c r="B517" s="148"/>
      <c r="D517" s="149" t="s">
        <v>185</v>
      </c>
      <c r="E517" s="150" t="s">
        <v>48</v>
      </c>
      <c r="F517" s="151" t="s">
        <v>2476</v>
      </c>
      <c r="H517" s="150" t="s">
        <v>48</v>
      </c>
      <c r="I517" s="152"/>
      <c r="L517" s="148"/>
      <c r="M517" s="153"/>
      <c r="T517" s="154"/>
      <c r="AT517" s="150" t="s">
        <v>185</v>
      </c>
      <c r="AU517" s="150" t="s">
        <v>94</v>
      </c>
      <c r="AV517" s="12" t="s">
        <v>23</v>
      </c>
      <c r="AW517" s="12" t="s">
        <v>46</v>
      </c>
      <c r="AX517" s="12" t="s">
        <v>86</v>
      </c>
      <c r="AY517" s="150" t="s">
        <v>175</v>
      </c>
    </row>
    <row r="518" spans="2:65" s="13" customFormat="1" ht="11.25">
      <c r="B518" s="155"/>
      <c r="D518" s="149" t="s">
        <v>185</v>
      </c>
      <c r="E518" s="156" t="s">
        <v>48</v>
      </c>
      <c r="F518" s="157" t="s">
        <v>568</v>
      </c>
      <c r="H518" s="158">
        <v>53</v>
      </c>
      <c r="I518" s="159"/>
      <c r="L518" s="155"/>
      <c r="M518" s="160"/>
      <c r="T518" s="161"/>
      <c r="AT518" s="156" t="s">
        <v>185</v>
      </c>
      <c r="AU518" s="156" t="s">
        <v>94</v>
      </c>
      <c r="AV518" s="13" t="s">
        <v>94</v>
      </c>
      <c r="AW518" s="13" t="s">
        <v>46</v>
      </c>
      <c r="AX518" s="13" t="s">
        <v>86</v>
      </c>
      <c r="AY518" s="156" t="s">
        <v>175</v>
      </c>
    </row>
    <row r="519" spans="2:65" s="14" customFormat="1" ht="11.25">
      <c r="B519" s="162"/>
      <c r="D519" s="149" t="s">
        <v>185</v>
      </c>
      <c r="E519" s="163" t="s">
        <v>48</v>
      </c>
      <c r="F519" s="164" t="s">
        <v>209</v>
      </c>
      <c r="H519" s="165">
        <v>93</v>
      </c>
      <c r="I519" s="166"/>
      <c r="L519" s="162"/>
      <c r="M519" s="167"/>
      <c r="T519" s="168"/>
      <c r="AT519" s="163" t="s">
        <v>185</v>
      </c>
      <c r="AU519" s="163" t="s">
        <v>94</v>
      </c>
      <c r="AV519" s="14" t="s">
        <v>210</v>
      </c>
      <c r="AW519" s="14" t="s">
        <v>46</v>
      </c>
      <c r="AX519" s="14" t="s">
        <v>23</v>
      </c>
      <c r="AY519" s="163" t="s">
        <v>175</v>
      </c>
    </row>
    <row r="520" spans="2:65" s="1" customFormat="1" ht="37.9" customHeight="1">
      <c r="B520" s="32"/>
      <c r="C520" s="131" t="s">
        <v>733</v>
      </c>
      <c r="D520" s="131" t="s">
        <v>177</v>
      </c>
      <c r="E520" s="132" t="s">
        <v>2478</v>
      </c>
      <c r="F520" s="133" t="s">
        <v>2479</v>
      </c>
      <c r="G520" s="134" t="s">
        <v>295</v>
      </c>
      <c r="H520" s="135">
        <v>20</v>
      </c>
      <c r="I520" s="136"/>
      <c r="J520" s="137">
        <f>ROUND(I520*H520,2)</f>
        <v>0</v>
      </c>
      <c r="K520" s="133" t="s">
        <v>181</v>
      </c>
      <c r="L520" s="32"/>
      <c r="M520" s="138" t="s">
        <v>48</v>
      </c>
      <c r="N520" s="139" t="s">
        <v>57</v>
      </c>
      <c r="P520" s="140">
        <f>O520*H520</f>
        <v>0</v>
      </c>
      <c r="Q520" s="140">
        <v>0.20646999999999999</v>
      </c>
      <c r="R520" s="140">
        <f>Q520*H520</f>
        <v>4.1293999999999995</v>
      </c>
      <c r="S520" s="140">
        <v>0</v>
      </c>
      <c r="T520" s="141">
        <f>S520*H520</f>
        <v>0</v>
      </c>
      <c r="AR520" s="142" t="s">
        <v>210</v>
      </c>
      <c r="AT520" s="142" t="s">
        <v>177</v>
      </c>
      <c r="AU520" s="142" t="s">
        <v>94</v>
      </c>
      <c r="AY520" s="16" t="s">
        <v>175</v>
      </c>
      <c r="BE520" s="143">
        <f>IF(N520="základní",J520,0)</f>
        <v>0</v>
      </c>
      <c r="BF520" s="143">
        <f>IF(N520="snížená",J520,0)</f>
        <v>0</v>
      </c>
      <c r="BG520" s="143">
        <f>IF(N520="zákl. přenesená",J520,0)</f>
        <v>0</v>
      </c>
      <c r="BH520" s="143">
        <f>IF(N520="sníž. přenesená",J520,0)</f>
        <v>0</v>
      </c>
      <c r="BI520" s="143">
        <f>IF(N520="nulová",J520,0)</f>
        <v>0</v>
      </c>
      <c r="BJ520" s="16" t="s">
        <v>23</v>
      </c>
      <c r="BK520" s="143">
        <f>ROUND(I520*H520,2)</f>
        <v>0</v>
      </c>
      <c r="BL520" s="16" t="s">
        <v>210</v>
      </c>
      <c r="BM520" s="142" t="s">
        <v>2480</v>
      </c>
    </row>
    <row r="521" spans="2:65" s="1" customFormat="1" ht="11.25">
      <c r="B521" s="32"/>
      <c r="D521" s="144" t="s">
        <v>183</v>
      </c>
      <c r="F521" s="145" t="s">
        <v>2481</v>
      </c>
      <c r="I521" s="146"/>
      <c r="L521" s="32"/>
      <c r="M521" s="147"/>
      <c r="T521" s="53"/>
      <c r="AT521" s="16" t="s">
        <v>183</v>
      </c>
      <c r="AU521" s="16" t="s">
        <v>94</v>
      </c>
    </row>
    <row r="522" spans="2:65" s="12" customFormat="1" ht="11.25">
      <c r="B522" s="148"/>
      <c r="D522" s="149" t="s">
        <v>185</v>
      </c>
      <c r="E522" s="150" t="s">
        <v>48</v>
      </c>
      <c r="F522" s="151" t="s">
        <v>1724</v>
      </c>
      <c r="H522" s="150" t="s">
        <v>48</v>
      </c>
      <c r="I522" s="152"/>
      <c r="L522" s="148"/>
      <c r="M522" s="153"/>
      <c r="T522" s="154"/>
      <c r="AT522" s="150" t="s">
        <v>185</v>
      </c>
      <c r="AU522" s="150" t="s">
        <v>94</v>
      </c>
      <c r="AV522" s="12" t="s">
        <v>23</v>
      </c>
      <c r="AW522" s="12" t="s">
        <v>46</v>
      </c>
      <c r="AX522" s="12" t="s">
        <v>86</v>
      </c>
      <c r="AY522" s="150" t="s">
        <v>175</v>
      </c>
    </row>
    <row r="523" spans="2:65" s="12" customFormat="1" ht="11.25">
      <c r="B523" s="148"/>
      <c r="D523" s="149" t="s">
        <v>185</v>
      </c>
      <c r="E523" s="150" t="s">
        <v>48</v>
      </c>
      <c r="F523" s="151" t="s">
        <v>2482</v>
      </c>
      <c r="H523" s="150" t="s">
        <v>48</v>
      </c>
      <c r="I523" s="152"/>
      <c r="L523" s="148"/>
      <c r="M523" s="153"/>
      <c r="T523" s="154"/>
      <c r="AT523" s="150" t="s">
        <v>185</v>
      </c>
      <c r="AU523" s="150" t="s">
        <v>94</v>
      </c>
      <c r="AV523" s="12" t="s">
        <v>23</v>
      </c>
      <c r="AW523" s="12" t="s">
        <v>46</v>
      </c>
      <c r="AX523" s="12" t="s">
        <v>86</v>
      </c>
      <c r="AY523" s="150" t="s">
        <v>175</v>
      </c>
    </row>
    <row r="524" spans="2:65" s="13" customFormat="1" ht="11.25">
      <c r="B524" s="155"/>
      <c r="D524" s="149" t="s">
        <v>185</v>
      </c>
      <c r="E524" s="156" t="s">
        <v>48</v>
      </c>
      <c r="F524" s="157" t="s">
        <v>2483</v>
      </c>
      <c r="H524" s="158">
        <v>20</v>
      </c>
      <c r="I524" s="159"/>
      <c r="L524" s="155"/>
      <c r="M524" s="160"/>
      <c r="T524" s="161"/>
      <c r="AT524" s="156" t="s">
        <v>185</v>
      </c>
      <c r="AU524" s="156" t="s">
        <v>94</v>
      </c>
      <c r="AV524" s="13" t="s">
        <v>94</v>
      </c>
      <c r="AW524" s="13" t="s">
        <v>46</v>
      </c>
      <c r="AX524" s="13" t="s">
        <v>23</v>
      </c>
      <c r="AY524" s="156" t="s">
        <v>175</v>
      </c>
    </row>
    <row r="525" spans="2:65" s="1" customFormat="1" ht="16.5" customHeight="1">
      <c r="B525" s="32"/>
      <c r="C525" s="169" t="s">
        <v>737</v>
      </c>
      <c r="D525" s="169" t="s">
        <v>238</v>
      </c>
      <c r="E525" s="170" t="s">
        <v>2484</v>
      </c>
      <c r="F525" s="171" t="s">
        <v>2485</v>
      </c>
      <c r="G525" s="172" t="s">
        <v>295</v>
      </c>
      <c r="H525" s="173">
        <v>18</v>
      </c>
      <c r="I525" s="174"/>
      <c r="J525" s="175">
        <f>ROUND(I525*H525,2)</f>
        <v>0</v>
      </c>
      <c r="K525" s="171" t="s">
        <v>181</v>
      </c>
      <c r="L525" s="176"/>
      <c r="M525" s="177" t="s">
        <v>48</v>
      </c>
      <c r="N525" s="178" t="s">
        <v>57</v>
      </c>
      <c r="P525" s="140">
        <f>O525*H525</f>
        <v>0</v>
      </c>
      <c r="Q525" s="140">
        <v>0.22500000000000001</v>
      </c>
      <c r="R525" s="140">
        <f>Q525*H525</f>
        <v>4.05</v>
      </c>
      <c r="S525" s="140">
        <v>0</v>
      </c>
      <c r="T525" s="141">
        <f>S525*H525</f>
        <v>0</v>
      </c>
      <c r="AR525" s="142" t="s">
        <v>262</v>
      </c>
      <c r="AT525" s="142" t="s">
        <v>238</v>
      </c>
      <c r="AU525" s="142" t="s">
        <v>94</v>
      </c>
      <c r="AY525" s="16" t="s">
        <v>175</v>
      </c>
      <c r="BE525" s="143">
        <f>IF(N525="základní",J525,0)</f>
        <v>0</v>
      </c>
      <c r="BF525" s="143">
        <f>IF(N525="snížená",J525,0)</f>
        <v>0</v>
      </c>
      <c r="BG525" s="143">
        <f>IF(N525="zákl. přenesená",J525,0)</f>
        <v>0</v>
      </c>
      <c r="BH525" s="143">
        <f>IF(N525="sníž. přenesená",J525,0)</f>
        <v>0</v>
      </c>
      <c r="BI525" s="143">
        <f>IF(N525="nulová",J525,0)</f>
        <v>0</v>
      </c>
      <c r="BJ525" s="16" t="s">
        <v>23</v>
      </c>
      <c r="BK525" s="143">
        <f>ROUND(I525*H525,2)</f>
        <v>0</v>
      </c>
      <c r="BL525" s="16" t="s">
        <v>210</v>
      </c>
      <c r="BM525" s="142" t="s">
        <v>2486</v>
      </c>
    </row>
    <row r="526" spans="2:65" s="12" customFormat="1" ht="11.25">
      <c r="B526" s="148"/>
      <c r="D526" s="149" t="s">
        <v>185</v>
      </c>
      <c r="E526" s="150" t="s">
        <v>48</v>
      </c>
      <c r="F526" s="151" t="s">
        <v>1724</v>
      </c>
      <c r="H526" s="150" t="s">
        <v>48</v>
      </c>
      <c r="I526" s="152"/>
      <c r="L526" s="148"/>
      <c r="M526" s="153"/>
      <c r="T526" s="154"/>
      <c r="AT526" s="150" t="s">
        <v>185</v>
      </c>
      <c r="AU526" s="150" t="s">
        <v>94</v>
      </c>
      <c r="AV526" s="12" t="s">
        <v>23</v>
      </c>
      <c r="AW526" s="12" t="s">
        <v>46</v>
      </c>
      <c r="AX526" s="12" t="s">
        <v>86</v>
      </c>
      <c r="AY526" s="150" t="s">
        <v>175</v>
      </c>
    </row>
    <row r="527" spans="2:65" s="12" customFormat="1" ht="11.25">
      <c r="B527" s="148"/>
      <c r="D527" s="149" t="s">
        <v>185</v>
      </c>
      <c r="E527" s="150" t="s">
        <v>48</v>
      </c>
      <c r="F527" s="151" t="s">
        <v>2482</v>
      </c>
      <c r="H527" s="150" t="s">
        <v>48</v>
      </c>
      <c r="I527" s="152"/>
      <c r="L527" s="148"/>
      <c r="M527" s="153"/>
      <c r="T527" s="154"/>
      <c r="AT527" s="150" t="s">
        <v>185</v>
      </c>
      <c r="AU527" s="150" t="s">
        <v>94</v>
      </c>
      <c r="AV527" s="12" t="s">
        <v>23</v>
      </c>
      <c r="AW527" s="12" t="s">
        <v>46</v>
      </c>
      <c r="AX527" s="12" t="s">
        <v>86</v>
      </c>
      <c r="AY527" s="150" t="s">
        <v>175</v>
      </c>
    </row>
    <row r="528" spans="2:65" s="13" customFormat="1" ht="11.25">
      <c r="B528" s="155"/>
      <c r="D528" s="149" t="s">
        <v>185</v>
      </c>
      <c r="E528" s="156" t="s">
        <v>48</v>
      </c>
      <c r="F528" s="157" t="s">
        <v>316</v>
      </c>
      <c r="H528" s="158">
        <v>18</v>
      </c>
      <c r="I528" s="159"/>
      <c r="L528" s="155"/>
      <c r="M528" s="160"/>
      <c r="T528" s="161"/>
      <c r="AT528" s="156" t="s">
        <v>185</v>
      </c>
      <c r="AU528" s="156" t="s">
        <v>94</v>
      </c>
      <c r="AV528" s="13" t="s">
        <v>94</v>
      </c>
      <c r="AW528" s="13" t="s">
        <v>46</v>
      </c>
      <c r="AX528" s="13" t="s">
        <v>23</v>
      </c>
      <c r="AY528" s="156" t="s">
        <v>175</v>
      </c>
    </row>
    <row r="529" spans="2:65" s="1" customFormat="1" ht="16.5" customHeight="1">
      <c r="B529" s="32"/>
      <c r="C529" s="169" t="s">
        <v>741</v>
      </c>
      <c r="D529" s="169" t="s">
        <v>238</v>
      </c>
      <c r="E529" s="170" t="s">
        <v>2487</v>
      </c>
      <c r="F529" s="171" t="s">
        <v>2488</v>
      </c>
      <c r="G529" s="172" t="s">
        <v>295</v>
      </c>
      <c r="H529" s="173">
        <v>1</v>
      </c>
      <c r="I529" s="174"/>
      <c r="J529" s="175">
        <f>ROUND(I529*H529,2)</f>
        <v>0</v>
      </c>
      <c r="K529" s="171" t="s">
        <v>181</v>
      </c>
      <c r="L529" s="176"/>
      <c r="M529" s="177" t="s">
        <v>48</v>
      </c>
      <c r="N529" s="178" t="s">
        <v>57</v>
      </c>
      <c r="P529" s="140">
        <f>O529*H529</f>
        <v>0</v>
      </c>
      <c r="Q529" s="140">
        <v>0.15</v>
      </c>
      <c r="R529" s="140">
        <f>Q529*H529</f>
        <v>0.15</v>
      </c>
      <c r="S529" s="140">
        <v>0</v>
      </c>
      <c r="T529" s="141">
        <f>S529*H529</f>
        <v>0</v>
      </c>
      <c r="AR529" s="142" t="s">
        <v>262</v>
      </c>
      <c r="AT529" s="142" t="s">
        <v>238</v>
      </c>
      <c r="AU529" s="142" t="s">
        <v>94</v>
      </c>
      <c r="AY529" s="16" t="s">
        <v>175</v>
      </c>
      <c r="BE529" s="143">
        <f>IF(N529="základní",J529,0)</f>
        <v>0</v>
      </c>
      <c r="BF529" s="143">
        <f>IF(N529="snížená",J529,0)</f>
        <v>0</v>
      </c>
      <c r="BG529" s="143">
        <f>IF(N529="zákl. přenesená",J529,0)</f>
        <v>0</v>
      </c>
      <c r="BH529" s="143">
        <f>IF(N529="sníž. přenesená",J529,0)</f>
        <v>0</v>
      </c>
      <c r="BI529" s="143">
        <f>IF(N529="nulová",J529,0)</f>
        <v>0</v>
      </c>
      <c r="BJ529" s="16" t="s">
        <v>23</v>
      </c>
      <c r="BK529" s="143">
        <f>ROUND(I529*H529,2)</f>
        <v>0</v>
      </c>
      <c r="BL529" s="16" t="s">
        <v>210</v>
      </c>
      <c r="BM529" s="142" t="s">
        <v>2489</v>
      </c>
    </row>
    <row r="530" spans="2:65" s="12" customFormat="1" ht="11.25">
      <c r="B530" s="148"/>
      <c r="D530" s="149" t="s">
        <v>185</v>
      </c>
      <c r="E530" s="150" t="s">
        <v>48</v>
      </c>
      <c r="F530" s="151" t="s">
        <v>1724</v>
      </c>
      <c r="H530" s="150" t="s">
        <v>48</v>
      </c>
      <c r="I530" s="152"/>
      <c r="L530" s="148"/>
      <c r="M530" s="153"/>
      <c r="T530" s="154"/>
      <c r="AT530" s="150" t="s">
        <v>185</v>
      </c>
      <c r="AU530" s="150" t="s">
        <v>94</v>
      </c>
      <c r="AV530" s="12" t="s">
        <v>23</v>
      </c>
      <c r="AW530" s="12" t="s">
        <v>46</v>
      </c>
      <c r="AX530" s="12" t="s">
        <v>86</v>
      </c>
      <c r="AY530" s="150" t="s">
        <v>175</v>
      </c>
    </row>
    <row r="531" spans="2:65" s="12" customFormat="1" ht="11.25">
      <c r="B531" s="148"/>
      <c r="D531" s="149" t="s">
        <v>185</v>
      </c>
      <c r="E531" s="150" t="s">
        <v>48</v>
      </c>
      <c r="F531" s="151" t="s">
        <v>2490</v>
      </c>
      <c r="H531" s="150" t="s">
        <v>48</v>
      </c>
      <c r="I531" s="152"/>
      <c r="L531" s="148"/>
      <c r="M531" s="153"/>
      <c r="T531" s="154"/>
      <c r="AT531" s="150" t="s">
        <v>185</v>
      </c>
      <c r="AU531" s="150" t="s">
        <v>94</v>
      </c>
      <c r="AV531" s="12" t="s">
        <v>23</v>
      </c>
      <c r="AW531" s="12" t="s">
        <v>46</v>
      </c>
      <c r="AX531" s="12" t="s">
        <v>86</v>
      </c>
      <c r="AY531" s="150" t="s">
        <v>175</v>
      </c>
    </row>
    <row r="532" spans="2:65" s="13" customFormat="1" ht="11.25">
      <c r="B532" s="155"/>
      <c r="D532" s="149" t="s">
        <v>185</v>
      </c>
      <c r="E532" s="156" t="s">
        <v>48</v>
      </c>
      <c r="F532" s="157" t="s">
        <v>23</v>
      </c>
      <c r="H532" s="158">
        <v>1</v>
      </c>
      <c r="I532" s="159"/>
      <c r="L532" s="155"/>
      <c r="M532" s="160"/>
      <c r="T532" s="161"/>
      <c r="AT532" s="156" t="s">
        <v>185</v>
      </c>
      <c r="AU532" s="156" t="s">
        <v>94</v>
      </c>
      <c r="AV532" s="13" t="s">
        <v>94</v>
      </c>
      <c r="AW532" s="13" t="s">
        <v>46</v>
      </c>
      <c r="AX532" s="13" t="s">
        <v>23</v>
      </c>
      <c r="AY532" s="156" t="s">
        <v>175</v>
      </c>
    </row>
    <row r="533" spans="2:65" s="1" customFormat="1" ht="16.5" customHeight="1">
      <c r="B533" s="32"/>
      <c r="C533" s="169" t="s">
        <v>747</v>
      </c>
      <c r="D533" s="169" t="s">
        <v>238</v>
      </c>
      <c r="E533" s="170" t="s">
        <v>2487</v>
      </c>
      <c r="F533" s="171" t="s">
        <v>2488</v>
      </c>
      <c r="G533" s="172" t="s">
        <v>295</v>
      </c>
      <c r="H533" s="173">
        <v>1</v>
      </c>
      <c r="I533" s="174"/>
      <c r="J533" s="175">
        <f>ROUND(I533*H533,2)</f>
        <v>0</v>
      </c>
      <c r="K533" s="171" t="s">
        <v>181</v>
      </c>
      <c r="L533" s="176"/>
      <c r="M533" s="177" t="s">
        <v>48</v>
      </c>
      <c r="N533" s="178" t="s">
        <v>57</v>
      </c>
      <c r="P533" s="140">
        <f>O533*H533</f>
        <v>0</v>
      </c>
      <c r="Q533" s="140">
        <v>0.15</v>
      </c>
      <c r="R533" s="140">
        <f>Q533*H533</f>
        <v>0.15</v>
      </c>
      <c r="S533" s="140">
        <v>0</v>
      </c>
      <c r="T533" s="141">
        <f>S533*H533</f>
        <v>0</v>
      </c>
      <c r="AR533" s="142" t="s">
        <v>262</v>
      </c>
      <c r="AT533" s="142" t="s">
        <v>238</v>
      </c>
      <c r="AU533" s="142" t="s">
        <v>94</v>
      </c>
      <c r="AY533" s="16" t="s">
        <v>175</v>
      </c>
      <c r="BE533" s="143">
        <f>IF(N533="základní",J533,0)</f>
        <v>0</v>
      </c>
      <c r="BF533" s="143">
        <f>IF(N533="snížená",J533,0)</f>
        <v>0</v>
      </c>
      <c r="BG533" s="143">
        <f>IF(N533="zákl. přenesená",J533,0)</f>
        <v>0</v>
      </c>
      <c r="BH533" s="143">
        <f>IF(N533="sníž. přenesená",J533,0)</f>
        <v>0</v>
      </c>
      <c r="BI533" s="143">
        <f>IF(N533="nulová",J533,0)</f>
        <v>0</v>
      </c>
      <c r="BJ533" s="16" t="s">
        <v>23</v>
      </c>
      <c r="BK533" s="143">
        <f>ROUND(I533*H533,2)</f>
        <v>0</v>
      </c>
      <c r="BL533" s="16" t="s">
        <v>210</v>
      </c>
      <c r="BM533" s="142" t="s">
        <v>2491</v>
      </c>
    </row>
    <row r="534" spans="2:65" s="12" customFormat="1" ht="11.25">
      <c r="B534" s="148"/>
      <c r="D534" s="149" t="s">
        <v>185</v>
      </c>
      <c r="E534" s="150" t="s">
        <v>48</v>
      </c>
      <c r="F534" s="151" t="s">
        <v>1724</v>
      </c>
      <c r="H534" s="150" t="s">
        <v>48</v>
      </c>
      <c r="I534" s="152"/>
      <c r="L534" s="148"/>
      <c r="M534" s="153"/>
      <c r="T534" s="154"/>
      <c r="AT534" s="150" t="s">
        <v>185</v>
      </c>
      <c r="AU534" s="150" t="s">
        <v>94</v>
      </c>
      <c r="AV534" s="12" t="s">
        <v>23</v>
      </c>
      <c r="AW534" s="12" t="s">
        <v>46</v>
      </c>
      <c r="AX534" s="12" t="s">
        <v>86</v>
      </c>
      <c r="AY534" s="150" t="s">
        <v>175</v>
      </c>
    </row>
    <row r="535" spans="2:65" s="12" customFormat="1" ht="11.25">
      <c r="B535" s="148"/>
      <c r="D535" s="149" t="s">
        <v>185</v>
      </c>
      <c r="E535" s="150" t="s">
        <v>48</v>
      </c>
      <c r="F535" s="151" t="s">
        <v>2492</v>
      </c>
      <c r="H535" s="150" t="s">
        <v>48</v>
      </c>
      <c r="I535" s="152"/>
      <c r="L535" s="148"/>
      <c r="M535" s="153"/>
      <c r="T535" s="154"/>
      <c r="AT535" s="150" t="s">
        <v>185</v>
      </c>
      <c r="AU535" s="150" t="s">
        <v>94</v>
      </c>
      <c r="AV535" s="12" t="s">
        <v>23</v>
      </c>
      <c r="AW535" s="12" t="s">
        <v>46</v>
      </c>
      <c r="AX535" s="12" t="s">
        <v>86</v>
      </c>
      <c r="AY535" s="150" t="s">
        <v>175</v>
      </c>
    </row>
    <row r="536" spans="2:65" s="13" customFormat="1" ht="11.25">
      <c r="B536" s="155"/>
      <c r="D536" s="149" t="s">
        <v>185</v>
      </c>
      <c r="E536" s="156" t="s">
        <v>48</v>
      </c>
      <c r="F536" s="157" t="s">
        <v>23</v>
      </c>
      <c r="H536" s="158">
        <v>1</v>
      </c>
      <c r="I536" s="159"/>
      <c r="L536" s="155"/>
      <c r="M536" s="160"/>
      <c r="T536" s="161"/>
      <c r="AT536" s="156" t="s">
        <v>185</v>
      </c>
      <c r="AU536" s="156" t="s">
        <v>94</v>
      </c>
      <c r="AV536" s="13" t="s">
        <v>94</v>
      </c>
      <c r="AW536" s="13" t="s">
        <v>46</v>
      </c>
      <c r="AX536" s="13" t="s">
        <v>23</v>
      </c>
      <c r="AY536" s="156" t="s">
        <v>175</v>
      </c>
    </row>
    <row r="537" spans="2:65" s="1" customFormat="1" ht="24.2" customHeight="1">
      <c r="B537" s="32"/>
      <c r="C537" s="131" t="s">
        <v>752</v>
      </c>
      <c r="D537" s="131" t="s">
        <v>177</v>
      </c>
      <c r="E537" s="132" t="s">
        <v>2493</v>
      </c>
      <c r="F537" s="133" t="s">
        <v>2494</v>
      </c>
      <c r="G537" s="134" t="s">
        <v>180</v>
      </c>
      <c r="H537" s="135">
        <v>1.2649999999999999</v>
      </c>
      <c r="I537" s="136"/>
      <c r="J537" s="137">
        <f>ROUND(I537*H537,2)</f>
        <v>0</v>
      </c>
      <c r="K537" s="133" t="s">
        <v>181</v>
      </c>
      <c r="L537" s="32"/>
      <c r="M537" s="138" t="s">
        <v>48</v>
      </c>
      <c r="N537" s="139" t="s">
        <v>57</v>
      </c>
      <c r="P537" s="140">
        <f>O537*H537</f>
        <v>0</v>
      </c>
      <c r="Q537" s="140">
        <v>2.2563399999999998</v>
      </c>
      <c r="R537" s="140">
        <f>Q537*H537</f>
        <v>2.8542700999999995</v>
      </c>
      <c r="S537" s="140">
        <v>0</v>
      </c>
      <c r="T537" s="141">
        <f>S537*H537</f>
        <v>0</v>
      </c>
      <c r="AR537" s="142" t="s">
        <v>210</v>
      </c>
      <c r="AT537" s="142" t="s">
        <v>177</v>
      </c>
      <c r="AU537" s="142" t="s">
        <v>94</v>
      </c>
      <c r="AY537" s="16" t="s">
        <v>175</v>
      </c>
      <c r="BE537" s="143">
        <f>IF(N537="základní",J537,0)</f>
        <v>0</v>
      </c>
      <c r="BF537" s="143">
        <f>IF(N537="snížená",J537,0)</f>
        <v>0</v>
      </c>
      <c r="BG537" s="143">
        <f>IF(N537="zákl. přenesená",J537,0)</f>
        <v>0</v>
      </c>
      <c r="BH537" s="143">
        <f>IF(N537="sníž. přenesená",J537,0)</f>
        <v>0</v>
      </c>
      <c r="BI537" s="143">
        <f>IF(N537="nulová",J537,0)</f>
        <v>0</v>
      </c>
      <c r="BJ537" s="16" t="s">
        <v>23</v>
      </c>
      <c r="BK537" s="143">
        <f>ROUND(I537*H537,2)</f>
        <v>0</v>
      </c>
      <c r="BL537" s="16" t="s">
        <v>210</v>
      </c>
      <c r="BM537" s="142" t="s">
        <v>2495</v>
      </c>
    </row>
    <row r="538" spans="2:65" s="1" customFormat="1" ht="11.25">
      <c r="B538" s="32"/>
      <c r="D538" s="144" t="s">
        <v>183</v>
      </c>
      <c r="F538" s="145" t="s">
        <v>2496</v>
      </c>
      <c r="I538" s="146"/>
      <c r="L538" s="32"/>
      <c r="M538" s="147"/>
      <c r="T538" s="53"/>
      <c r="AT538" s="16" t="s">
        <v>183</v>
      </c>
      <c r="AU538" s="16" t="s">
        <v>94</v>
      </c>
    </row>
    <row r="539" spans="2:65" s="12" customFormat="1" ht="11.25">
      <c r="B539" s="148"/>
      <c r="D539" s="149" t="s">
        <v>185</v>
      </c>
      <c r="E539" s="150" t="s">
        <v>48</v>
      </c>
      <c r="F539" s="151" t="s">
        <v>1724</v>
      </c>
      <c r="H539" s="150" t="s">
        <v>48</v>
      </c>
      <c r="I539" s="152"/>
      <c r="L539" s="148"/>
      <c r="M539" s="153"/>
      <c r="T539" s="154"/>
      <c r="AT539" s="150" t="s">
        <v>185</v>
      </c>
      <c r="AU539" s="150" t="s">
        <v>94</v>
      </c>
      <c r="AV539" s="12" t="s">
        <v>23</v>
      </c>
      <c r="AW539" s="12" t="s">
        <v>46</v>
      </c>
      <c r="AX539" s="12" t="s">
        <v>86</v>
      </c>
      <c r="AY539" s="150" t="s">
        <v>175</v>
      </c>
    </row>
    <row r="540" spans="2:65" s="12" customFormat="1" ht="11.25">
      <c r="B540" s="148"/>
      <c r="D540" s="149" t="s">
        <v>185</v>
      </c>
      <c r="E540" s="150" t="s">
        <v>48</v>
      </c>
      <c r="F540" s="151" t="s">
        <v>2497</v>
      </c>
      <c r="H540" s="150" t="s">
        <v>48</v>
      </c>
      <c r="I540" s="152"/>
      <c r="L540" s="148"/>
      <c r="M540" s="153"/>
      <c r="T540" s="154"/>
      <c r="AT540" s="150" t="s">
        <v>185</v>
      </c>
      <c r="AU540" s="150" t="s">
        <v>94</v>
      </c>
      <c r="AV540" s="12" t="s">
        <v>23</v>
      </c>
      <c r="AW540" s="12" t="s">
        <v>46</v>
      </c>
      <c r="AX540" s="12" t="s">
        <v>86</v>
      </c>
      <c r="AY540" s="150" t="s">
        <v>175</v>
      </c>
    </row>
    <row r="541" spans="2:65" s="13" customFormat="1" ht="11.25">
      <c r="B541" s="155"/>
      <c r="D541" s="149" t="s">
        <v>185</v>
      </c>
      <c r="E541" s="156" t="s">
        <v>48</v>
      </c>
      <c r="F541" s="157" t="s">
        <v>2498</v>
      </c>
      <c r="H541" s="158">
        <v>1.2649999999999999</v>
      </c>
      <c r="I541" s="159"/>
      <c r="L541" s="155"/>
      <c r="M541" s="160"/>
      <c r="T541" s="161"/>
      <c r="AT541" s="156" t="s">
        <v>185</v>
      </c>
      <c r="AU541" s="156" t="s">
        <v>94</v>
      </c>
      <c r="AV541" s="13" t="s">
        <v>94</v>
      </c>
      <c r="AW541" s="13" t="s">
        <v>46</v>
      </c>
      <c r="AX541" s="13" t="s">
        <v>23</v>
      </c>
      <c r="AY541" s="156" t="s">
        <v>175</v>
      </c>
    </row>
    <row r="542" spans="2:65" s="1" customFormat="1" ht="24.2" customHeight="1">
      <c r="B542" s="32"/>
      <c r="C542" s="131" t="s">
        <v>757</v>
      </c>
      <c r="D542" s="131" t="s">
        <v>177</v>
      </c>
      <c r="E542" s="132" t="s">
        <v>2182</v>
      </c>
      <c r="F542" s="133" t="s">
        <v>2183</v>
      </c>
      <c r="G542" s="134" t="s">
        <v>1075</v>
      </c>
      <c r="H542" s="135">
        <v>151.26900000000001</v>
      </c>
      <c r="I542" s="136"/>
      <c r="J542" s="137">
        <f>ROUND(I542*H542,2)</f>
        <v>0</v>
      </c>
      <c r="K542" s="133" t="s">
        <v>181</v>
      </c>
      <c r="L542" s="32"/>
      <c r="M542" s="138" t="s">
        <v>48</v>
      </c>
      <c r="N542" s="139" t="s">
        <v>57</v>
      </c>
      <c r="P542" s="140">
        <f>O542*H542</f>
        <v>0</v>
      </c>
      <c r="Q542" s="140">
        <v>4.6999999999999999E-4</v>
      </c>
      <c r="R542" s="140">
        <f>Q542*H542</f>
        <v>7.1096430000000002E-2</v>
      </c>
      <c r="S542" s="140">
        <v>0</v>
      </c>
      <c r="T542" s="141">
        <f>S542*H542</f>
        <v>0</v>
      </c>
      <c r="AR542" s="142" t="s">
        <v>210</v>
      </c>
      <c r="AT542" s="142" t="s">
        <v>177</v>
      </c>
      <c r="AU542" s="142" t="s">
        <v>94</v>
      </c>
      <c r="AY542" s="16" t="s">
        <v>175</v>
      </c>
      <c r="BE542" s="143">
        <f>IF(N542="základní",J542,0)</f>
        <v>0</v>
      </c>
      <c r="BF542" s="143">
        <f>IF(N542="snížená",J542,0)</f>
        <v>0</v>
      </c>
      <c r="BG542" s="143">
        <f>IF(N542="zákl. přenesená",J542,0)</f>
        <v>0</v>
      </c>
      <c r="BH542" s="143">
        <f>IF(N542="sníž. přenesená",J542,0)</f>
        <v>0</v>
      </c>
      <c r="BI542" s="143">
        <f>IF(N542="nulová",J542,0)</f>
        <v>0</v>
      </c>
      <c r="BJ542" s="16" t="s">
        <v>23</v>
      </c>
      <c r="BK542" s="143">
        <f>ROUND(I542*H542,2)</f>
        <v>0</v>
      </c>
      <c r="BL542" s="16" t="s">
        <v>210</v>
      </c>
      <c r="BM542" s="142" t="s">
        <v>2499</v>
      </c>
    </row>
    <row r="543" spans="2:65" s="1" customFormat="1" ht="11.25">
      <c r="B543" s="32"/>
      <c r="D543" s="144" t="s">
        <v>183</v>
      </c>
      <c r="F543" s="145" t="s">
        <v>2185</v>
      </c>
      <c r="I543" s="146"/>
      <c r="L543" s="32"/>
      <c r="M543" s="147"/>
      <c r="T543" s="53"/>
      <c r="AT543" s="16" t="s">
        <v>183</v>
      </c>
      <c r="AU543" s="16" t="s">
        <v>94</v>
      </c>
    </row>
    <row r="544" spans="2:65" s="12" customFormat="1" ht="11.25">
      <c r="B544" s="148"/>
      <c r="D544" s="149" t="s">
        <v>185</v>
      </c>
      <c r="E544" s="150" t="s">
        <v>48</v>
      </c>
      <c r="F544" s="151" t="s">
        <v>1724</v>
      </c>
      <c r="H544" s="150" t="s">
        <v>48</v>
      </c>
      <c r="I544" s="152"/>
      <c r="L544" s="148"/>
      <c r="M544" s="153"/>
      <c r="T544" s="154"/>
      <c r="AT544" s="150" t="s">
        <v>185</v>
      </c>
      <c r="AU544" s="150" t="s">
        <v>94</v>
      </c>
      <c r="AV544" s="12" t="s">
        <v>23</v>
      </c>
      <c r="AW544" s="12" t="s">
        <v>46</v>
      </c>
      <c r="AX544" s="12" t="s">
        <v>86</v>
      </c>
      <c r="AY544" s="150" t="s">
        <v>175</v>
      </c>
    </row>
    <row r="545" spans="2:65" s="12" customFormat="1" ht="11.25">
      <c r="B545" s="148"/>
      <c r="D545" s="149" t="s">
        <v>185</v>
      </c>
      <c r="E545" s="150" t="s">
        <v>48</v>
      </c>
      <c r="F545" s="151" t="s">
        <v>1367</v>
      </c>
      <c r="H545" s="150" t="s">
        <v>48</v>
      </c>
      <c r="I545" s="152"/>
      <c r="L545" s="148"/>
      <c r="M545" s="153"/>
      <c r="T545" s="154"/>
      <c r="AT545" s="150" t="s">
        <v>185</v>
      </c>
      <c r="AU545" s="150" t="s">
        <v>94</v>
      </c>
      <c r="AV545" s="12" t="s">
        <v>23</v>
      </c>
      <c r="AW545" s="12" t="s">
        <v>46</v>
      </c>
      <c r="AX545" s="12" t="s">
        <v>86</v>
      </c>
      <c r="AY545" s="150" t="s">
        <v>175</v>
      </c>
    </row>
    <row r="546" spans="2:65" s="13" customFormat="1" ht="11.25">
      <c r="B546" s="155"/>
      <c r="D546" s="149" t="s">
        <v>185</v>
      </c>
      <c r="E546" s="156" t="s">
        <v>48</v>
      </c>
      <c r="F546" s="157" t="s">
        <v>2500</v>
      </c>
      <c r="H546" s="158">
        <v>151.26900000000001</v>
      </c>
      <c r="I546" s="159"/>
      <c r="L546" s="155"/>
      <c r="M546" s="160"/>
      <c r="T546" s="161"/>
      <c r="AT546" s="156" t="s">
        <v>185</v>
      </c>
      <c r="AU546" s="156" t="s">
        <v>94</v>
      </c>
      <c r="AV546" s="13" t="s">
        <v>94</v>
      </c>
      <c r="AW546" s="13" t="s">
        <v>46</v>
      </c>
      <c r="AX546" s="13" t="s">
        <v>23</v>
      </c>
      <c r="AY546" s="156" t="s">
        <v>175</v>
      </c>
    </row>
    <row r="547" spans="2:65" s="1" customFormat="1" ht="33" customHeight="1">
      <c r="B547" s="32"/>
      <c r="C547" s="131" t="s">
        <v>761</v>
      </c>
      <c r="D547" s="131" t="s">
        <v>177</v>
      </c>
      <c r="E547" s="132" t="s">
        <v>2501</v>
      </c>
      <c r="F547" s="133" t="s">
        <v>2502</v>
      </c>
      <c r="G547" s="134" t="s">
        <v>233</v>
      </c>
      <c r="H547" s="135">
        <v>156</v>
      </c>
      <c r="I547" s="136"/>
      <c r="J547" s="137">
        <f>ROUND(I547*H547,2)</f>
        <v>0</v>
      </c>
      <c r="K547" s="133" t="s">
        <v>181</v>
      </c>
      <c r="L547" s="32"/>
      <c r="M547" s="138" t="s">
        <v>48</v>
      </c>
      <c r="N547" s="139" t="s">
        <v>57</v>
      </c>
      <c r="P547" s="140">
        <f>O547*H547</f>
        <v>0</v>
      </c>
      <c r="Q547" s="140">
        <v>2.0200000000000001E-3</v>
      </c>
      <c r="R547" s="140">
        <f>Q547*H547</f>
        <v>0.31512000000000001</v>
      </c>
      <c r="S547" s="140">
        <v>0</v>
      </c>
      <c r="T547" s="141">
        <f>S547*H547</f>
        <v>0</v>
      </c>
      <c r="AR547" s="142" t="s">
        <v>210</v>
      </c>
      <c r="AT547" s="142" t="s">
        <v>177</v>
      </c>
      <c r="AU547" s="142" t="s">
        <v>94</v>
      </c>
      <c r="AY547" s="16" t="s">
        <v>175</v>
      </c>
      <c r="BE547" s="143">
        <f>IF(N547="základní",J547,0)</f>
        <v>0</v>
      </c>
      <c r="BF547" s="143">
        <f>IF(N547="snížená",J547,0)</f>
        <v>0</v>
      </c>
      <c r="BG547" s="143">
        <f>IF(N547="zákl. přenesená",J547,0)</f>
        <v>0</v>
      </c>
      <c r="BH547" s="143">
        <f>IF(N547="sníž. přenesená",J547,0)</f>
        <v>0</v>
      </c>
      <c r="BI547" s="143">
        <f>IF(N547="nulová",J547,0)</f>
        <v>0</v>
      </c>
      <c r="BJ547" s="16" t="s">
        <v>23</v>
      </c>
      <c r="BK547" s="143">
        <f>ROUND(I547*H547,2)</f>
        <v>0</v>
      </c>
      <c r="BL547" s="16" t="s">
        <v>210</v>
      </c>
      <c r="BM547" s="142" t="s">
        <v>2503</v>
      </c>
    </row>
    <row r="548" spans="2:65" s="1" customFormat="1" ht="11.25">
      <c r="B548" s="32"/>
      <c r="D548" s="144" t="s">
        <v>183</v>
      </c>
      <c r="F548" s="145" t="s">
        <v>2504</v>
      </c>
      <c r="I548" s="146"/>
      <c r="L548" s="32"/>
      <c r="M548" s="147"/>
      <c r="T548" s="53"/>
      <c r="AT548" s="16" t="s">
        <v>183</v>
      </c>
      <c r="AU548" s="16" t="s">
        <v>94</v>
      </c>
    </row>
    <row r="549" spans="2:65" s="12" customFormat="1" ht="11.25">
      <c r="B549" s="148"/>
      <c r="D549" s="149" t="s">
        <v>185</v>
      </c>
      <c r="E549" s="150" t="s">
        <v>48</v>
      </c>
      <c r="F549" s="151" t="s">
        <v>1724</v>
      </c>
      <c r="H549" s="150" t="s">
        <v>48</v>
      </c>
      <c r="I549" s="152"/>
      <c r="L549" s="148"/>
      <c r="M549" s="153"/>
      <c r="T549" s="154"/>
      <c r="AT549" s="150" t="s">
        <v>185</v>
      </c>
      <c r="AU549" s="150" t="s">
        <v>94</v>
      </c>
      <c r="AV549" s="12" t="s">
        <v>23</v>
      </c>
      <c r="AW549" s="12" t="s">
        <v>46</v>
      </c>
      <c r="AX549" s="12" t="s">
        <v>86</v>
      </c>
      <c r="AY549" s="150" t="s">
        <v>175</v>
      </c>
    </row>
    <row r="550" spans="2:65" s="12" customFormat="1" ht="22.5">
      <c r="B550" s="148"/>
      <c r="D550" s="149" t="s">
        <v>185</v>
      </c>
      <c r="E550" s="150" t="s">
        <v>48</v>
      </c>
      <c r="F550" s="151" t="s">
        <v>2505</v>
      </c>
      <c r="H550" s="150" t="s">
        <v>48</v>
      </c>
      <c r="I550" s="152"/>
      <c r="L550" s="148"/>
      <c r="M550" s="153"/>
      <c r="T550" s="154"/>
      <c r="AT550" s="150" t="s">
        <v>185</v>
      </c>
      <c r="AU550" s="150" t="s">
        <v>94</v>
      </c>
      <c r="AV550" s="12" t="s">
        <v>23</v>
      </c>
      <c r="AW550" s="12" t="s">
        <v>46</v>
      </c>
      <c r="AX550" s="12" t="s">
        <v>86</v>
      </c>
      <c r="AY550" s="150" t="s">
        <v>175</v>
      </c>
    </row>
    <row r="551" spans="2:65" s="13" customFormat="1" ht="11.25">
      <c r="B551" s="155"/>
      <c r="D551" s="149" t="s">
        <v>185</v>
      </c>
      <c r="E551" s="156" t="s">
        <v>48</v>
      </c>
      <c r="F551" s="157" t="s">
        <v>2506</v>
      </c>
      <c r="H551" s="158">
        <v>155.91999999999999</v>
      </c>
      <c r="I551" s="159"/>
      <c r="L551" s="155"/>
      <c r="M551" s="160"/>
      <c r="T551" s="161"/>
      <c r="AT551" s="156" t="s">
        <v>185</v>
      </c>
      <c r="AU551" s="156" t="s">
        <v>94</v>
      </c>
      <c r="AV551" s="13" t="s">
        <v>94</v>
      </c>
      <c r="AW551" s="13" t="s">
        <v>46</v>
      </c>
      <c r="AX551" s="13" t="s">
        <v>86</v>
      </c>
      <c r="AY551" s="156" t="s">
        <v>175</v>
      </c>
    </row>
    <row r="552" spans="2:65" s="13" customFormat="1" ht="11.25">
      <c r="B552" s="155"/>
      <c r="D552" s="149" t="s">
        <v>185</v>
      </c>
      <c r="E552" s="156" t="s">
        <v>48</v>
      </c>
      <c r="F552" s="157" t="s">
        <v>1174</v>
      </c>
      <c r="H552" s="158">
        <v>156</v>
      </c>
      <c r="I552" s="159"/>
      <c r="L552" s="155"/>
      <c r="M552" s="160"/>
      <c r="T552" s="161"/>
      <c r="AT552" s="156" t="s">
        <v>185</v>
      </c>
      <c r="AU552" s="156" t="s">
        <v>94</v>
      </c>
      <c r="AV552" s="13" t="s">
        <v>94</v>
      </c>
      <c r="AW552" s="13" t="s">
        <v>46</v>
      </c>
      <c r="AX552" s="13" t="s">
        <v>23</v>
      </c>
      <c r="AY552" s="156" t="s">
        <v>175</v>
      </c>
    </row>
    <row r="553" spans="2:65" s="1" customFormat="1" ht="37.9" customHeight="1">
      <c r="B553" s="32"/>
      <c r="C553" s="131" t="s">
        <v>406</v>
      </c>
      <c r="D553" s="131" t="s">
        <v>177</v>
      </c>
      <c r="E553" s="132" t="s">
        <v>2507</v>
      </c>
      <c r="F553" s="133" t="s">
        <v>2508</v>
      </c>
      <c r="G553" s="134" t="s">
        <v>295</v>
      </c>
      <c r="H553" s="135">
        <v>38.979999999999997</v>
      </c>
      <c r="I553" s="136"/>
      <c r="J553" s="137">
        <f>ROUND(I553*H553,2)</f>
        <v>0</v>
      </c>
      <c r="K553" s="133" t="s">
        <v>181</v>
      </c>
      <c r="L553" s="32"/>
      <c r="M553" s="138" t="s">
        <v>48</v>
      </c>
      <c r="N553" s="139" t="s">
        <v>57</v>
      </c>
      <c r="P553" s="140">
        <f>O553*H553</f>
        <v>0</v>
      </c>
      <c r="Q553" s="140">
        <v>6.0600000000000003E-3</v>
      </c>
      <c r="R553" s="140">
        <f>Q553*H553</f>
        <v>0.23621879999999998</v>
      </c>
      <c r="S553" s="140">
        <v>0</v>
      </c>
      <c r="T553" s="141">
        <f>S553*H553</f>
        <v>0</v>
      </c>
      <c r="AR553" s="142" t="s">
        <v>210</v>
      </c>
      <c r="AT553" s="142" t="s">
        <v>177</v>
      </c>
      <c r="AU553" s="142" t="s">
        <v>94</v>
      </c>
      <c r="AY553" s="16" t="s">
        <v>175</v>
      </c>
      <c r="BE553" s="143">
        <f>IF(N553="základní",J553,0)</f>
        <v>0</v>
      </c>
      <c r="BF553" s="143">
        <f>IF(N553="snížená",J553,0)</f>
        <v>0</v>
      </c>
      <c r="BG553" s="143">
        <f>IF(N553="zákl. přenesená",J553,0)</f>
        <v>0</v>
      </c>
      <c r="BH553" s="143">
        <f>IF(N553="sníž. přenesená",J553,0)</f>
        <v>0</v>
      </c>
      <c r="BI553" s="143">
        <f>IF(N553="nulová",J553,0)</f>
        <v>0</v>
      </c>
      <c r="BJ553" s="16" t="s">
        <v>23</v>
      </c>
      <c r="BK553" s="143">
        <f>ROUND(I553*H553,2)</f>
        <v>0</v>
      </c>
      <c r="BL553" s="16" t="s">
        <v>210</v>
      </c>
      <c r="BM553" s="142" t="s">
        <v>2509</v>
      </c>
    </row>
    <row r="554" spans="2:65" s="1" customFormat="1" ht="11.25">
      <c r="B554" s="32"/>
      <c r="D554" s="144" t="s">
        <v>183</v>
      </c>
      <c r="F554" s="145" t="s">
        <v>2510</v>
      </c>
      <c r="I554" s="146"/>
      <c r="L554" s="32"/>
      <c r="M554" s="147"/>
      <c r="T554" s="53"/>
      <c r="AT554" s="16" t="s">
        <v>183</v>
      </c>
      <c r="AU554" s="16" t="s">
        <v>94</v>
      </c>
    </row>
    <row r="555" spans="2:65" s="12" customFormat="1" ht="11.25">
      <c r="B555" s="148"/>
      <c r="D555" s="149" t="s">
        <v>185</v>
      </c>
      <c r="E555" s="150" t="s">
        <v>48</v>
      </c>
      <c r="F555" s="151" t="s">
        <v>1724</v>
      </c>
      <c r="H555" s="150" t="s">
        <v>48</v>
      </c>
      <c r="I555" s="152"/>
      <c r="L555" s="148"/>
      <c r="M555" s="153"/>
      <c r="T555" s="154"/>
      <c r="AT555" s="150" t="s">
        <v>185</v>
      </c>
      <c r="AU555" s="150" t="s">
        <v>94</v>
      </c>
      <c r="AV555" s="12" t="s">
        <v>23</v>
      </c>
      <c r="AW555" s="12" t="s">
        <v>46</v>
      </c>
      <c r="AX555" s="12" t="s">
        <v>86</v>
      </c>
      <c r="AY555" s="150" t="s">
        <v>175</v>
      </c>
    </row>
    <row r="556" spans="2:65" s="12" customFormat="1" ht="11.25">
      <c r="B556" s="148"/>
      <c r="D556" s="149" t="s">
        <v>185</v>
      </c>
      <c r="E556" s="150" t="s">
        <v>48</v>
      </c>
      <c r="F556" s="151" t="s">
        <v>2511</v>
      </c>
      <c r="H556" s="150" t="s">
        <v>48</v>
      </c>
      <c r="I556" s="152"/>
      <c r="L556" s="148"/>
      <c r="M556" s="153"/>
      <c r="T556" s="154"/>
      <c r="AT556" s="150" t="s">
        <v>185</v>
      </c>
      <c r="AU556" s="150" t="s">
        <v>94</v>
      </c>
      <c r="AV556" s="12" t="s">
        <v>23</v>
      </c>
      <c r="AW556" s="12" t="s">
        <v>46</v>
      </c>
      <c r="AX556" s="12" t="s">
        <v>86</v>
      </c>
      <c r="AY556" s="150" t="s">
        <v>175</v>
      </c>
    </row>
    <row r="557" spans="2:65" s="13" customFormat="1" ht="11.25">
      <c r="B557" s="155"/>
      <c r="D557" s="149" t="s">
        <v>185</v>
      </c>
      <c r="E557" s="156" t="s">
        <v>48</v>
      </c>
      <c r="F557" s="157" t="s">
        <v>2512</v>
      </c>
      <c r="H557" s="158">
        <v>38.979999999999997</v>
      </c>
      <c r="I557" s="159"/>
      <c r="L557" s="155"/>
      <c r="M557" s="160"/>
      <c r="T557" s="161"/>
      <c r="AT557" s="156" t="s">
        <v>185</v>
      </c>
      <c r="AU557" s="156" t="s">
        <v>94</v>
      </c>
      <c r="AV557" s="13" t="s">
        <v>94</v>
      </c>
      <c r="AW557" s="13" t="s">
        <v>46</v>
      </c>
      <c r="AX557" s="13" t="s">
        <v>23</v>
      </c>
      <c r="AY557" s="156" t="s">
        <v>175</v>
      </c>
    </row>
    <row r="558" spans="2:65" s="1" customFormat="1" ht="37.9" customHeight="1">
      <c r="B558" s="32"/>
      <c r="C558" s="131" t="s">
        <v>769</v>
      </c>
      <c r="D558" s="131" t="s">
        <v>177</v>
      </c>
      <c r="E558" s="132" t="s">
        <v>2513</v>
      </c>
      <c r="F558" s="133" t="s">
        <v>2514</v>
      </c>
      <c r="G558" s="134" t="s">
        <v>295</v>
      </c>
      <c r="H558" s="135">
        <v>10.691000000000001</v>
      </c>
      <c r="I558" s="136"/>
      <c r="J558" s="137">
        <f>ROUND(I558*H558,2)</f>
        <v>0</v>
      </c>
      <c r="K558" s="133" t="s">
        <v>181</v>
      </c>
      <c r="L558" s="32"/>
      <c r="M558" s="138" t="s">
        <v>48</v>
      </c>
      <c r="N558" s="139" t="s">
        <v>57</v>
      </c>
      <c r="P558" s="140">
        <f>O558*H558</f>
        <v>0</v>
      </c>
      <c r="Q558" s="140">
        <v>0</v>
      </c>
      <c r="R558" s="140">
        <f>Q558*H558</f>
        <v>0</v>
      </c>
      <c r="S558" s="140">
        <v>2.0999999999999999E-3</v>
      </c>
      <c r="T558" s="141">
        <f>S558*H558</f>
        <v>2.2451100000000002E-2</v>
      </c>
      <c r="AR558" s="142" t="s">
        <v>210</v>
      </c>
      <c r="AT558" s="142" t="s">
        <v>177</v>
      </c>
      <c r="AU558" s="142" t="s">
        <v>94</v>
      </c>
      <c r="AY558" s="16" t="s">
        <v>175</v>
      </c>
      <c r="BE558" s="143">
        <f>IF(N558="základní",J558,0)</f>
        <v>0</v>
      </c>
      <c r="BF558" s="143">
        <f>IF(N558="snížená",J558,0)</f>
        <v>0</v>
      </c>
      <c r="BG558" s="143">
        <f>IF(N558="zákl. přenesená",J558,0)</f>
        <v>0</v>
      </c>
      <c r="BH558" s="143">
        <f>IF(N558="sníž. přenesená",J558,0)</f>
        <v>0</v>
      </c>
      <c r="BI558" s="143">
        <f>IF(N558="nulová",J558,0)</f>
        <v>0</v>
      </c>
      <c r="BJ558" s="16" t="s">
        <v>23</v>
      </c>
      <c r="BK558" s="143">
        <f>ROUND(I558*H558,2)</f>
        <v>0</v>
      </c>
      <c r="BL558" s="16" t="s">
        <v>210</v>
      </c>
      <c r="BM558" s="142" t="s">
        <v>2515</v>
      </c>
    </row>
    <row r="559" spans="2:65" s="1" customFormat="1" ht="11.25">
      <c r="B559" s="32"/>
      <c r="D559" s="144" t="s">
        <v>183</v>
      </c>
      <c r="F559" s="145" t="s">
        <v>2516</v>
      </c>
      <c r="I559" s="146"/>
      <c r="L559" s="32"/>
      <c r="M559" s="147"/>
      <c r="T559" s="53"/>
      <c r="AT559" s="16" t="s">
        <v>183</v>
      </c>
      <c r="AU559" s="16" t="s">
        <v>94</v>
      </c>
    </row>
    <row r="560" spans="2:65" s="12" customFormat="1" ht="11.25">
      <c r="B560" s="148"/>
      <c r="D560" s="149" t="s">
        <v>185</v>
      </c>
      <c r="E560" s="150" t="s">
        <v>48</v>
      </c>
      <c r="F560" s="151" t="s">
        <v>1724</v>
      </c>
      <c r="H560" s="150" t="s">
        <v>48</v>
      </c>
      <c r="I560" s="152"/>
      <c r="L560" s="148"/>
      <c r="M560" s="153"/>
      <c r="T560" s="154"/>
      <c r="AT560" s="150" t="s">
        <v>185</v>
      </c>
      <c r="AU560" s="150" t="s">
        <v>94</v>
      </c>
      <c r="AV560" s="12" t="s">
        <v>23</v>
      </c>
      <c r="AW560" s="12" t="s">
        <v>46</v>
      </c>
      <c r="AX560" s="12" t="s">
        <v>86</v>
      </c>
      <c r="AY560" s="150" t="s">
        <v>175</v>
      </c>
    </row>
    <row r="561" spans="2:65" s="12" customFormat="1" ht="22.5">
      <c r="B561" s="148"/>
      <c r="D561" s="149" t="s">
        <v>185</v>
      </c>
      <c r="E561" s="150" t="s">
        <v>48</v>
      </c>
      <c r="F561" s="151" t="s">
        <v>2517</v>
      </c>
      <c r="H561" s="150" t="s">
        <v>48</v>
      </c>
      <c r="I561" s="152"/>
      <c r="L561" s="148"/>
      <c r="M561" s="153"/>
      <c r="T561" s="154"/>
      <c r="AT561" s="150" t="s">
        <v>185</v>
      </c>
      <c r="AU561" s="150" t="s">
        <v>94</v>
      </c>
      <c r="AV561" s="12" t="s">
        <v>23</v>
      </c>
      <c r="AW561" s="12" t="s">
        <v>46</v>
      </c>
      <c r="AX561" s="12" t="s">
        <v>86</v>
      </c>
      <c r="AY561" s="150" t="s">
        <v>175</v>
      </c>
    </row>
    <row r="562" spans="2:65" s="13" customFormat="1" ht="11.25">
      <c r="B562" s="155"/>
      <c r="D562" s="149" t="s">
        <v>185</v>
      </c>
      <c r="E562" s="156" t="s">
        <v>48</v>
      </c>
      <c r="F562" s="157" t="s">
        <v>2518</v>
      </c>
      <c r="H562" s="158">
        <v>10.691000000000001</v>
      </c>
      <c r="I562" s="159"/>
      <c r="L562" s="155"/>
      <c r="M562" s="160"/>
      <c r="T562" s="161"/>
      <c r="AT562" s="156" t="s">
        <v>185</v>
      </c>
      <c r="AU562" s="156" t="s">
        <v>94</v>
      </c>
      <c r="AV562" s="13" t="s">
        <v>94</v>
      </c>
      <c r="AW562" s="13" t="s">
        <v>46</v>
      </c>
      <c r="AX562" s="13" t="s">
        <v>23</v>
      </c>
      <c r="AY562" s="156" t="s">
        <v>175</v>
      </c>
    </row>
    <row r="563" spans="2:65" s="1" customFormat="1" ht="44.25" customHeight="1">
      <c r="B563" s="32"/>
      <c r="C563" s="131" t="s">
        <v>774</v>
      </c>
      <c r="D563" s="131" t="s">
        <v>177</v>
      </c>
      <c r="E563" s="132" t="s">
        <v>2519</v>
      </c>
      <c r="F563" s="133" t="s">
        <v>2520</v>
      </c>
      <c r="G563" s="134" t="s">
        <v>295</v>
      </c>
      <c r="H563" s="135">
        <v>28.7</v>
      </c>
      <c r="I563" s="136"/>
      <c r="J563" s="137">
        <f>ROUND(I563*H563,2)</f>
        <v>0</v>
      </c>
      <c r="K563" s="133" t="s">
        <v>181</v>
      </c>
      <c r="L563" s="32"/>
      <c r="M563" s="138" t="s">
        <v>48</v>
      </c>
      <c r="N563" s="139" t="s">
        <v>57</v>
      </c>
      <c r="P563" s="140">
        <f>O563*H563</f>
        <v>0</v>
      </c>
      <c r="Q563" s="140">
        <v>1.0000000000000001E-5</v>
      </c>
      <c r="R563" s="140">
        <f>Q563*H563</f>
        <v>2.8700000000000004E-4</v>
      </c>
      <c r="S563" s="140">
        <v>0</v>
      </c>
      <c r="T563" s="141">
        <f>S563*H563</f>
        <v>0</v>
      </c>
      <c r="AR563" s="142" t="s">
        <v>210</v>
      </c>
      <c r="AT563" s="142" t="s">
        <v>177</v>
      </c>
      <c r="AU563" s="142" t="s">
        <v>94</v>
      </c>
      <c r="AY563" s="16" t="s">
        <v>175</v>
      </c>
      <c r="BE563" s="143">
        <f>IF(N563="základní",J563,0)</f>
        <v>0</v>
      </c>
      <c r="BF563" s="143">
        <f>IF(N563="snížená",J563,0)</f>
        <v>0</v>
      </c>
      <c r="BG563" s="143">
        <f>IF(N563="zákl. přenesená",J563,0)</f>
        <v>0</v>
      </c>
      <c r="BH563" s="143">
        <f>IF(N563="sníž. přenesená",J563,0)</f>
        <v>0</v>
      </c>
      <c r="BI563" s="143">
        <f>IF(N563="nulová",J563,0)</f>
        <v>0</v>
      </c>
      <c r="BJ563" s="16" t="s">
        <v>23</v>
      </c>
      <c r="BK563" s="143">
        <f>ROUND(I563*H563,2)</f>
        <v>0</v>
      </c>
      <c r="BL563" s="16" t="s">
        <v>210</v>
      </c>
      <c r="BM563" s="142" t="s">
        <v>2521</v>
      </c>
    </row>
    <row r="564" spans="2:65" s="1" customFormat="1" ht="11.25">
      <c r="B564" s="32"/>
      <c r="D564" s="144" t="s">
        <v>183</v>
      </c>
      <c r="F564" s="145" t="s">
        <v>2522</v>
      </c>
      <c r="I564" s="146"/>
      <c r="L564" s="32"/>
      <c r="M564" s="147"/>
      <c r="T564" s="53"/>
      <c r="AT564" s="16" t="s">
        <v>183</v>
      </c>
      <c r="AU564" s="16" t="s">
        <v>94</v>
      </c>
    </row>
    <row r="565" spans="2:65" s="12" customFormat="1" ht="11.25">
      <c r="B565" s="148"/>
      <c r="D565" s="149" t="s">
        <v>185</v>
      </c>
      <c r="E565" s="150" t="s">
        <v>48</v>
      </c>
      <c r="F565" s="151" t="s">
        <v>1724</v>
      </c>
      <c r="H565" s="150" t="s">
        <v>48</v>
      </c>
      <c r="I565" s="152"/>
      <c r="L565" s="148"/>
      <c r="M565" s="153"/>
      <c r="T565" s="154"/>
      <c r="AT565" s="150" t="s">
        <v>185</v>
      </c>
      <c r="AU565" s="150" t="s">
        <v>94</v>
      </c>
      <c r="AV565" s="12" t="s">
        <v>23</v>
      </c>
      <c r="AW565" s="12" t="s">
        <v>46</v>
      </c>
      <c r="AX565" s="12" t="s">
        <v>86</v>
      </c>
      <c r="AY565" s="150" t="s">
        <v>175</v>
      </c>
    </row>
    <row r="566" spans="2:65" s="12" customFormat="1" ht="22.5">
      <c r="B566" s="148"/>
      <c r="D566" s="149" t="s">
        <v>185</v>
      </c>
      <c r="E566" s="150" t="s">
        <v>48</v>
      </c>
      <c r="F566" s="151" t="s">
        <v>2523</v>
      </c>
      <c r="H566" s="150" t="s">
        <v>48</v>
      </c>
      <c r="I566" s="152"/>
      <c r="L566" s="148"/>
      <c r="M566" s="153"/>
      <c r="T566" s="154"/>
      <c r="AT566" s="150" t="s">
        <v>185</v>
      </c>
      <c r="AU566" s="150" t="s">
        <v>94</v>
      </c>
      <c r="AV566" s="12" t="s">
        <v>23</v>
      </c>
      <c r="AW566" s="12" t="s">
        <v>46</v>
      </c>
      <c r="AX566" s="12" t="s">
        <v>86</v>
      </c>
      <c r="AY566" s="150" t="s">
        <v>175</v>
      </c>
    </row>
    <row r="567" spans="2:65" s="13" customFormat="1" ht="11.25">
      <c r="B567" s="155"/>
      <c r="D567" s="149" t="s">
        <v>185</v>
      </c>
      <c r="E567" s="156" t="s">
        <v>48</v>
      </c>
      <c r="F567" s="157" t="s">
        <v>2524</v>
      </c>
      <c r="H567" s="158">
        <v>28.7</v>
      </c>
      <c r="I567" s="159"/>
      <c r="L567" s="155"/>
      <c r="M567" s="160"/>
      <c r="T567" s="161"/>
      <c r="AT567" s="156" t="s">
        <v>185</v>
      </c>
      <c r="AU567" s="156" t="s">
        <v>94</v>
      </c>
      <c r="AV567" s="13" t="s">
        <v>94</v>
      </c>
      <c r="AW567" s="13" t="s">
        <v>46</v>
      </c>
      <c r="AX567" s="13" t="s">
        <v>23</v>
      </c>
      <c r="AY567" s="156" t="s">
        <v>175</v>
      </c>
    </row>
    <row r="568" spans="2:65" s="1" customFormat="1" ht="37.9" customHeight="1">
      <c r="B568" s="32"/>
      <c r="C568" s="131" t="s">
        <v>779</v>
      </c>
      <c r="D568" s="131" t="s">
        <v>177</v>
      </c>
      <c r="E568" s="132" t="s">
        <v>2525</v>
      </c>
      <c r="F568" s="133" t="s">
        <v>2526</v>
      </c>
      <c r="G568" s="134" t="s">
        <v>295</v>
      </c>
      <c r="H568" s="135">
        <v>28.7</v>
      </c>
      <c r="I568" s="136"/>
      <c r="J568" s="137">
        <f>ROUND(I568*H568,2)</f>
        <v>0</v>
      </c>
      <c r="K568" s="133" t="s">
        <v>181</v>
      </c>
      <c r="L568" s="32"/>
      <c r="M568" s="138" t="s">
        <v>48</v>
      </c>
      <c r="N568" s="139" t="s">
        <v>57</v>
      </c>
      <c r="P568" s="140">
        <f>O568*H568</f>
        <v>0</v>
      </c>
      <c r="Q568" s="140">
        <v>0</v>
      </c>
      <c r="R568" s="140">
        <f>Q568*H568</f>
        <v>0</v>
      </c>
      <c r="S568" s="140">
        <v>0</v>
      </c>
      <c r="T568" s="141">
        <f>S568*H568</f>
        <v>0</v>
      </c>
      <c r="AR568" s="142" t="s">
        <v>210</v>
      </c>
      <c r="AT568" s="142" t="s">
        <v>177</v>
      </c>
      <c r="AU568" s="142" t="s">
        <v>94</v>
      </c>
      <c r="AY568" s="16" t="s">
        <v>175</v>
      </c>
      <c r="BE568" s="143">
        <f>IF(N568="základní",J568,0)</f>
        <v>0</v>
      </c>
      <c r="BF568" s="143">
        <f>IF(N568="snížená",J568,0)</f>
        <v>0</v>
      </c>
      <c r="BG568" s="143">
        <f>IF(N568="zákl. přenesená",J568,0)</f>
        <v>0</v>
      </c>
      <c r="BH568" s="143">
        <f>IF(N568="sníž. přenesená",J568,0)</f>
        <v>0</v>
      </c>
      <c r="BI568" s="143">
        <f>IF(N568="nulová",J568,0)</f>
        <v>0</v>
      </c>
      <c r="BJ568" s="16" t="s">
        <v>23</v>
      </c>
      <c r="BK568" s="143">
        <f>ROUND(I568*H568,2)</f>
        <v>0</v>
      </c>
      <c r="BL568" s="16" t="s">
        <v>210</v>
      </c>
      <c r="BM568" s="142" t="s">
        <v>2527</v>
      </c>
    </row>
    <row r="569" spans="2:65" s="1" customFormat="1" ht="11.25">
      <c r="B569" s="32"/>
      <c r="D569" s="144" t="s">
        <v>183</v>
      </c>
      <c r="F569" s="145" t="s">
        <v>2528</v>
      </c>
      <c r="I569" s="146"/>
      <c r="L569" s="32"/>
      <c r="M569" s="147"/>
      <c r="T569" s="53"/>
      <c r="AT569" s="16" t="s">
        <v>183</v>
      </c>
      <c r="AU569" s="16" t="s">
        <v>94</v>
      </c>
    </row>
    <row r="570" spans="2:65" s="12" customFormat="1" ht="11.25">
      <c r="B570" s="148"/>
      <c r="D570" s="149" t="s">
        <v>185</v>
      </c>
      <c r="E570" s="150" t="s">
        <v>48</v>
      </c>
      <c r="F570" s="151" t="s">
        <v>1724</v>
      </c>
      <c r="H570" s="150" t="s">
        <v>48</v>
      </c>
      <c r="I570" s="152"/>
      <c r="L570" s="148"/>
      <c r="M570" s="153"/>
      <c r="T570" s="154"/>
      <c r="AT570" s="150" t="s">
        <v>185</v>
      </c>
      <c r="AU570" s="150" t="s">
        <v>94</v>
      </c>
      <c r="AV570" s="12" t="s">
        <v>23</v>
      </c>
      <c r="AW570" s="12" t="s">
        <v>46</v>
      </c>
      <c r="AX570" s="12" t="s">
        <v>86</v>
      </c>
      <c r="AY570" s="150" t="s">
        <v>175</v>
      </c>
    </row>
    <row r="571" spans="2:65" s="12" customFormat="1" ht="22.5">
      <c r="B571" s="148"/>
      <c r="D571" s="149" t="s">
        <v>185</v>
      </c>
      <c r="E571" s="150" t="s">
        <v>48</v>
      </c>
      <c r="F571" s="151" t="s">
        <v>2529</v>
      </c>
      <c r="H571" s="150" t="s">
        <v>48</v>
      </c>
      <c r="I571" s="152"/>
      <c r="L571" s="148"/>
      <c r="M571" s="153"/>
      <c r="T571" s="154"/>
      <c r="AT571" s="150" t="s">
        <v>185</v>
      </c>
      <c r="AU571" s="150" t="s">
        <v>94</v>
      </c>
      <c r="AV571" s="12" t="s">
        <v>23</v>
      </c>
      <c r="AW571" s="12" t="s">
        <v>46</v>
      </c>
      <c r="AX571" s="12" t="s">
        <v>86</v>
      </c>
      <c r="AY571" s="150" t="s">
        <v>175</v>
      </c>
    </row>
    <row r="572" spans="2:65" s="13" customFormat="1" ht="11.25">
      <c r="B572" s="155"/>
      <c r="D572" s="149" t="s">
        <v>185</v>
      </c>
      <c r="E572" s="156" t="s">
        <v>48</v>
      </c>
      <c r="F572" s="157" t="s">
        <v>2524</v>
      </c>
      <c r="H572" s="158">
        <v>28.7</v>
      </c>
      <c r="I572" s="159"/>
      <c r="L572" s="155"/>
      <c r="M572" s="160"/>
      <c r="T572" s="161"/>
      <c r="AT572" s="156" t="s">
        <v>185</v>
      </c>
      <c r="AU572" s="156" t="s">
        <v>94</v>
      </c>
      <c r="AV572" s="13" t="s">
        <v>94</v>
      </c>
      <c r="AW572" s="13" t="s">
        <v>46</v>
      </c>
      <c r="AX572" s="13" t="s">
        <v>23</v>
      </c>
      <c r="AY572" s="156" t="s">
        <v>175</v>
      </c>
    </row>
    <row r="573" spans="2:65" s="1" customFormat="1" ht="55.5" customHeight="1">
      <c r="B573" s="32"/>
      <c r="C573" s="131" t="s">
        <v>783</v>
      </c>
      <c r="D573" s="131" t="s">
        <v>177</v>
      </c>
      <c r="E573" s="132" t="s">
        <v>2530</v>
      </c>
      <c r="F573" s="133" t="s">
        <v>2531</v>
      </c>
      <c r="G573" s="134" t="s">
        <v>295</v>
      </c>
      <c r="H573" s="135">
        <v>28.7</v>
      </c>
      <c r="I573" s="136"/>
      <c r="J573" s="137">
        <f>ROUND(I573*H573,2)</f>
        <v>0</v>
      </c>
      <c r="K573" s="133" t="s">
        <v>181</v>
      </c>
      <c r="L573" s="32"/>
      <c r="M573" s="138" t="s">
        <v>48</v>
      </c>
      <c r="N573" s="139" t="s">
        <v>57</v>
      </c>
      <c r="P573" s="140">
        <f>O573*H573</f>
        <v>0</v>
      </c>
      <c r="Q573" s="140">
        <v>1.1E-4</v>
      </c>
      <c r="R573" s="140">
        <f>Q573*H573</f>
        <v>3.1570000000000001E-3</v>
      </c>
      <c r="S573" s="140">
        <v>0</v>
      </c>
      <c r="T573" s="141">
        <f>S573*H573</f>
        <v>0</v>
      </c>
      <c r="AR573" s="142" t="s">
        <v>210</v>
      </c>
      <c r="AT573" s="142" t="s">
        <v>177</v>
      </c>
      <c r="AU573" s="142" t="s">
        <v>94</v>
      </c>
      <c r="AY573" s="16" t="s">
        <v>175</v>
      </c>
      <c r="BE573" s="143">
        <f>IF(N573="základní",J573,0)</f>
        <v>0</v>
      </c>
      <c r="BF573" s="143">
        <f>IF(N573="snížená",J573,0)</f>
        <v>0</v>
      </c>
      <c r="BG573" s="143">
        <f>IF(N573="zákl. přenesená",J573,0)</f>
        <v>0</v>
      </c>
      <c r="BH573" s="143">
        <f>IF(N573="sníž. přenesená",J573,0)</f>
        <v>0</v>
      </c>
      <c r="BI573" s="143">
        <f>IF(N573="nulová",J573,0)</f>
        <v>0</v>
      </c>
      <c r="BJ573" s="16" t="s">
        <v>23</v>
      </c>
      <c r="BK573" s="143">
        <f>ROUND(I573*H573,2)</f>
        <v>0</v>
      </c>
      <c r="BL573" s="16" t="s">
        <v>210</v>
      </c>
      <c r="BM573" s="142" t="s">
        <v>2532</v>
      </c>
    </row>
    <row r="574" spans="2:65" s="1" customFormat="1" ht="11.25">
      <c r="B574" s="32"/>
      <c r="D574" s="144" t="s">
        <v>183</v>
      </c>
      <c r="F574" s="145" t="s">
        <v>2533</v>
      </c>
      <c r="I574" s="146"/>
      <c r="L574" s="32"/>
      <c r="M574" s="147"/>
      <c r="T574" s="53"/>
      <c r="AT574" s="16" t="s">
        <v>183</v>
      </c>
      <c r="AU574" s="16" t="s">
        <v>94</v>
      </c>
    </row>
    <row r="575" spans="2:65" s="12" customFormat="1" ht="11.25">
      <c r="B575" s="148"/>
      <c r="D575" s="149" t="s">
        <v>185</v>
      </c>
      <c r="E575" s="150" t="s">
        <v>48</v>
      </c>
      <c r="F575" s="151" t="s">
        <v>1724</v>
      </c>
      <c r="H575" s="150" t="s">
        <v>48</v>
      </c>
      <c r="I575" s="152"/>
      <c r="L575" s="148"/>
      <c r="M575" s="153"/>
      <c r="T575" s="154"/>
      <c r="AT575" s="150" t="s">
        <v>185</v>
      </c>
      <c r="AU575" s="150" t="s">
        <v>94</v>
      </c>
      <c r="AV575" s="12" t="s">
        <v>23</v>
      </c>
      <c r="AW575" s="12" t="s">
        <v>46</v>
      </c>
      <c r="AX575" s="12" t="s">
        <v>86</v>
      </c>
      <c r="AY575" s="150" t="s">
        <v>175</v>
      </c>
    </row>
    <row r="576" spans="2:65" s="12" customFormat="1" ht="22.5">
      <c r="B576" s="148"/>
      <c r="D576" s="149" t="s">
        <v>185</v>
      </c>
      <c r="E576" s="150" t="s">
        <v>48</v>
      </c>
      <c r="F576" s="151" t="s">
        <v>2534</v>
      </c>
      <c r="H576" s="150" t="s">
        <v>48</v>
      </c>
      <c r="I576" s="152"/>
      <c r="L576" s="148"/>
      <c r="M576" s="153"/>
      <c r="T576" s="154"/>
      <c r="AT576" s="150" t="s">
        <v>185</v>
      </c>
      <c r="AU576" s="150" t="s">
        <v>94</v>
      </c>
      <c r="AV576" s="12" t="s">
        <v>23</v>
      </c>
      <c r="AW576" s="12" t="s">
        <v>46</v>
      </c>
      <c r="AX576" s="12" t="s">
        <v>86</v>
      </c>
      <c r="AY576" s="150" t="s">
        <v>175</v>
      </c>
    </row>
    <row r="577" spans="2:65" s="12" customFormat="1" ht="22.5">
      <c r="B577" s="148"/>
      <c r="D577" s="149" t="s">
        <v>185</v>
      </c>
      <c r="E577" s="150" t="s">
        <v>48</v>
      </c>
      <c r="F577" s="151" t="s">
        <v>2535</v>
      </c>
      <c r="H577" s="150" t="s">
        <v>48</v>
      </c>
      <c r="I577" s="152"/>
      <c r="L577" s="148"/>
      <c r="M577" s="153"/>
      <c r="T577" s="154"/>
      <c r="AT577" s="150" t="s">
        <v>185</v>
      </c>
      <c r="AU577" s="150" t="s">
        <v>94</v>
      </c>
      <c r="AV577" s="12" t="s">
        <v>23</v>
      </c>
      <c r="AW577" s="12" t="s">
        <v>46</v>
      </c>
      <c r="AX577" s="12" t="s">
        <v>86</v>
      </c>
      <c r="AY577" s="150" t="s">
        <v>175</v>
      </c>
    </row>
    <row r="578" spans="2:65" s="13" customFormat="1" ht="11.25">
      <c r="B578" s="155"/>
      <c r="D578" s="149" t="s">
        <v>185</v>
      </c>
      <c r="E578" s="156" t="s">
        <v>48</v>
      </c>
      <c r="F578" s="157" t="s">
        <v>2524</v>
      </c>
      <c r="H578" s="158">
        <v>28.7</v>
      </c>
      <c r="I578" s="159"/>
      <c r="L578" s="155"/>
      <c r="M578" s="160"/>
      <c r="T578" s="161"/>
      <c r="AT578" s="156" t="s">
        <v>185</v>
      </c>
      <c r="AU578" s="156" t="s">
        <v>94</v>
      </c>
      <c r="AV578" s="13" t="s">
        <v>94</v>
      </c>
      <c r="AW578" s="13" t="s">
        <v>46</v>
      </c>
      <c r="AX578" s="13" t="s">
        <v>23</v>
      </c>
      <c r="AY578" s="156" t="s">
        <v>175</v>
      </c>
    </row>
    <row r="579" spans="2:65" s="1" customFormat="1" ht="24.2" customHeight="1">
      <c r="B579" s="32"/>
      <c r="C579" s="131" t="s">
        <v>787</v>
      </c>
      <c r="D579" s="131" t="s">
        <v>177</v>
      </c>
      <c r="E579" s="132" t="s">
        <v>2536</v>
      </c>
      <c r="F579" s="133" t="s">
        <v>2537</v>
      </c>
      <c r="G579" s="134" t="s">
        <v>295</v>
      </c>
      <c r="H579" s="135">
        <v>28.7</v>
      </c>
      <c r="I579" s="136"/>
      <c r="J579" s="137">
        <f>ROUND(I579*H579,2)</f>
        <v>0</v>
      </c>
      <c r="K579" s="133" t="s">
        <v>181</v>
      </c>
      <c r="L579" s="32"/>
      <c r="M579" s="138" t="s">
        <v>48</v>
      </c>
      <c r="N579" s="139" t="s">
        <v>57</v>
      </c>
      <c r="P579" s="140">
        <f>O579*H579</f>
        <v>0</v>
      </c>
      <c r="Q579" s="140">
        <v>3.6999999999999999E-4</v>
      </c>
      <c r="R579" s="140">
        <f>Q579*H579</f>
        <v>1.0619E-2</v>
      </c>
      <c r="S579" s="140">
        <v>0</v>
      </c>
      <c r="T579" s="141">
        <f>S579*H579</f>
        <v>0</v>
      </c>
      <c r="AR579" s="142" t="s">
        <v>210</v>
      </c>
      <c r="AT579" s="142" t="s">
        <v>177</v>
      </c>
      <c r="AU579" s="142" t="s">
        <v>94</v>
      </c>
      <c r="AY579" s="16" t="s">
        <v>175</v>
      </c>
      <c r="BE579" s="143">
        <f>IF(N579="základní",J579,0)</f>
        <v>0</v>
      </c>
      <c r="BF579" s="143">
        <f>IF(N579="snížená",J579,0)</f>
        <v>0</v>
      </c>
      <c r="BG579" s="143">
        <f>IF(N579="zákl. přenesená",J579,0)</f>
        <v>0</v>
      </c>
      <c r="BH579" s="143">
        <f>IF(N579="sníž. přenesená",J579,0)</f>
        <v>0</v>
      </c>
      <c r="BI579" s="143">
        <f>IF(N579="nulová",J579,0)</f>
        <v>0</v>
      </c>
      <c r="BJ579" s="16" t="s">
        <v>23</v>
      </c>
      <c r="BK579" s="143">
        <f>ROUND(I579*H579,2)</f>
        <v>0</v>
      </c>
      <c r="BL579" s="16" t="s">
        <v>210</v>
      </c>
      <c r="BM579" s="142" t="s">
        <v>2538</v>
      </c>
    </row>
    <row r="580" spans="2:65" s="1" customFormat="1" ht="11.25">
      <c r="B580" s="32"/>
      <c r="D580" s="144" t="s">
        <v>183</v>
      </c>
      <c r="F580" s="145" t="s">
        <v>2539</v>
      </c>
      <c r="I580" s="146"/>
      <c r="L580" s="32"/>
      <c r="M580" s="147"/>
      <c r="T580" s="53"/>
      <c r="AT580" s="16" t="s">
        <v>183</v>
      </c>
      <c r="AU580" s="16" t="s">
        <v>94</v>
      </c>
    </row>
    <row r="581" spans="2:65" s="12" customFormat="1" ht="11.25">
      <c r="B581" s="148"/>
      <c r="D581" s="149" t="s">
        <v>185</v>
      </c>
      <c r="E581" s="150" t="s">
        <v>48</v>
      </c>
      <c r="F581" s="151" t="s">
        <v>1724</v>
      </c>
      <c r="H581" s="150" t="s">
        <v>48</v>
      </c>
      <c r="I581" s="152"/>
      <c r="L581" s="148"/>
      <c r="M581" s="153"/>
      <c r="T581" s="154"/>
      <c r="AT581" s="150" t="s">
        <v>185</v>
      </c>
      <c r="AU581" s="150" t="s">
        <v>94</v>
      </c>
      <c r="AV581" s="12" t="s">
        <v>23</v>
      </c>
      <c r="AW581" s="12" t="s">
        <v>46</v>
      </c>
      <c r="AX581" s="12" t="s">
        <v>86</v>
      </c>
      <c r="AY581" s="150" t="s">
        <v>175</v>
      </c>
    </row>
    <row r="582" spans="2:65" s="12" customFormat="1" ht="22.5">
      <c r="B582" s="148"/>
      <c r="D582" s="149" t="s">
        <v>185</v>
      </c>
      <c r="E582" s="150" t="s">
        <v>48</v>
      </c>
      <c r="F582" s="151" t="s">
        <v>2540</v>
      </c>
      <c r="H582" s="150" t="s">
        <v>48</v>
      </c>
      <c r="I582" s="152"/>
      <c r="L582" s="148"/>
      <c r="M582" s="153"/>
      <c r="T582" s="154"/>
      <c r="AT582" s="150" t="s">
        <v>185</v>
      </c>
      <c r="AU582" s="150" t="s">
        <v>94</v>
      </c>
      <c r="AV582" s="12" t="s">
        <v>23</v>
      </c>
      <c r="AW582" s="12" t="s">
        <v>46</v>
      </c>
      <c r="AX582" s="12" t="s">
        <v>86</v>
      </c>
      <c r="AY582" s="150" t="s">
        <v>175</v>
      </c>
    </row>
    <row r="583" spans="2:65" s="13" customFormat="1" ht="11.25">
      <c r="B583" s="155"/>
      <c r="D583" s="149" t="s">
        <v>185</v>
      </c>
      <c r="E583" s="156" t="s">
        <v>48</v>
      </c>
      <c r="F583" s="157" t="s">
        <v>2524</v>
      </c>
      <c r="H583" s="158">
        <v>28.7</v>
      </c>
      <c r="I583" s="159"/>
      <c r="L583" s="155"/>
      <c r="M583" s="160"/>
      <c r="T583" s="161"/>
      <c r="AT583" s="156" t="s">
        <v>185</v>
      </c>
      <c r="AU583" s="156" t="s">
        <v>94</v>
      </c>
      <c r="AV583" s="13" t="s">
        <v>94</v>
      </c>
      <c r="AW583" s="13" t="s">
        <v>46</v>
      </c>
      <c r="AX583" s="13" t="s">
        <v>23</v>
      </c>
      <c r="AY583" s="156" t="s">
        <v>175</v>
      </c>
    </row>
    <row r="584" spans="2:65" s="1" customFormat="1" ht="37.9" customHeight="1">
      <c r="B584" s="32"/>
      <c r="C584" s="131" t="s">
        <v>791</v>
      </c>
      <c r="D584" s="131" t="s">
        <v>177</v>
      </c>
      <c r="E584" s="132" t="s">
        <v>2541</v>
      </c>
      <c r="F584" s="133" t="s">
        <v>2542</v>
      </c>
      <c r="G584" s="134" t="s">
        <v>295</v>
      </c>
      <c r="H584" s="135">
        <v>119.58</v>
      </c>
      <c r="I584" s="136"/>
      <c r="J584" s="137">
        <f>ROUND(I584*H584,2)</f>
        <v>0</v>
      </c>
      <c r="K584" s="133" t="s">
        <v>181</v>
      </c>
      <c r="L584" s="32"/>
      <c r="M584" s="138" t="s">
        <v>48</v>
      </c>
      <c r="N584" s="139" t="s">
        <v>57</v>
      </c>
      <c r="P584" s="140">
        <f>O584*H584</f>
        <v>0</v>
      </c>
      <c r="Q584" s="140">
        <v>4.3E-3</v>
      </c>
      <c r="R584" s="140">
        <f>Q584*H584</f>
        <v>0.51419400000000004</v>
      </c>
      <c r="S584" s="140">
        <v>0</v>
      </c>
      <c r="T584" s="141">
        <f>S584*H584</f>
        <v>0</v>
      </c>
      <c r="AR584" s="142" t="s">
        <v>210</v>
      </c>
      <c r="AT584" s="142" t="s">
        <v>177</v>
      </c>
      <c r="AU584" s="142" t="s">
        <v>94</v>
      </c>
      <c r="AY584" s="16" t="s">
        <v>175</v>
      </c>
      <c r="BE584" s="143">
        <f>IF(N584="základní",J584,0)</f>
        <v>0</v>
      </c>
      <c r="BF584" s="143">
        <f>IF(N584="snížená",J584,0)</f>
        <v>0</v>
      </c>
      <c r="BG584" s="143">
        <f>IF(N584="zákl. přenesená",J584,0)</f>
        <v>0</v>
      </c>
      <c r="BH584" s="143">
        <f>IF(N584="sníž. přenesená",J584,0)</f>
        <v>0</v>
      </c>
      <c r="BI584" s="143">
        <f>IF(N584="nulová",J584,0)</f>
        <v>0</v>
      </c>
      <c r="BJ584" s="16" t="s">
        <v>23</v>
      </c>
      <c r="BK584" s="143">
        <f>ROUND(I584*H584,2)</f>
        <v>0</v>
      </c>
      <c r="BL584" s="16" t="s">
        <v>210</v>
      </c>
      <c r="BM584" s="142" t="s">
        <v>2543</v>
      </c>
    </row>
    <row r="585" spans="2:65" s="1" customFormat="1" ht="11.25">
      <c r="B585" s="32"/>
      <c r="D585" s="144" t="s">
        <v>183</v>
      </c>
      <c r="F585" s="145" t="s">
        <v>2544</v>
      </c>
      <c r="I585" s="146"/>
      <c r="L585" s="32"/>
      <c r="M585" s="147"/>
      <c r="T585" s="53"/>
      <c r="AT585" s="16" t="s">
        <v>183</v>
      </c>
      <c r="AU585" s="16" t="s">
        <v>94</v>
      </c>
    </row>
    <row r="586" spans="2:65" s="12" customFormat="1" ht="11.25">
      <c r="B586" s="148"/>
      <c r="D586" s="149" t="s">
        <v>185</v>
      </c>
      <c r="E586" s="150" t="s">
        <v>48</v>
      </c>
      <c r="F586" s="151" t="s">
        <v>1724</v>
      </c>
      <c r="H586" s="150" t="s">
        <v>48</v>
      </c>
      <c r="I586" s="152"/>
      <c r="L586" s="148"/>
      <c r="M586" s="153"/>
      <c r="T586" s="154"/>
      <c r="AT586" s="150" t="s">
        <v>185</v>
      </c>
      <c r="AU586" s="150" t="s">
        <v>94</v>
      </c>
      <c r="AV586" s="12" t="s">
        <v>23</v>
      </c>
      <c r="AW586" s="12" t="s">
        <v>46</v>
      </c>
      <c r="AX586" s="12" t="s">
        <v>86</v>
      </c>
      <c r="AY586" s="150" t="s">
        <v>175</v>
      </c>
    </row>
    <row r="587" spans="2:65" s="12" customFormat="1" ht="22.5">
      <c r="B587" s="148"/>
      <c r="D587" s="149" t="s">
        <v>185</v>
      </c>
      <c r="E587" s="150" t="s">
        <v>48</v>
      </c>
      <c r="F587" s="151" t="s">
        <v>2545</v>
      </c>
      <c r="H587" s="150" t="s">
        <v>48</v>
      </c>
      <c r="I587" s="152"/>
      <c r="L587" s="148"/>
      <c r="M587" s="153"/>
      <c r="T587" s="154"/>
      <c r="AT587" s="150" t="s">
        <v>185</v>
      </c>
      <c r="AU587" s="150" t="s">
        <v>94</v>
      </c>
      <c r="AV587" s="12" t="s">
        <v>23</v>
      </c>
      <c r="AW587" s="12" t="s">
        <v>46</v>
      </c>
      <c r="AX587" s="12" t="s">
        <v>86</v>
      </c>
      <c r="AY587" s="150" t="s">
        <v>175</v>
      </c>
    </row>
    <row r="588" spans="2:65" s="12" customFormat="1" ht="11.25">
      <c r="B588" s="148"/>
      <c r="D588" s="149" t="s">
        <v>185</v>
      </c>
      <c r="E588" s="150" t="s">
        <v>48</v>
      </c>
      <c r="F588" s="151" t="s">
        <v>2546</v>
      </c>
      <c r="H588" s="150" t="s">
        <v>48</v>
      </c>
      <c r="I588" s="152"/>
      <c r="L588" s="148"/>
      <c r="M588" s="153"/>
      <c r="T588" s="154"/>
      <c r="AT588" s="150" t="s">
        <v>185</v>
      </c>
      <c r="AU588" s="150" t="s">
        <v>94</v>
      </c>
      <c r="AV588" s="12" t="s">
        <v>23</v>
      </c>
      <c r="AW588" s="12" t="s">
        <v>46</v>
      </c>
      <c r="AX588" s="12" t="s">
        <v>86</v>
      </c>
      <c r="AY588" s="150" t="s">
        <v>175</v>
      </c>
    </row>
    <row r="589" spans="2:65" s="13" customFormat="1" ht="11.25">
      <c r="B589" s="155"/>
      <c r="D589" s="149" t="s">
        <v>185</v>
      </c>
      <c r="E589" s="156" t="s">
        <v>48</v>
      </c>
      <c r="F589" s="157" t="s">
        <v>2547</v>
      </c>
      <c r="H589" s="158">
        <v>109.3</v>
      </c>
      <c r="I589" s="159"/>
      <c r="L589" s="155"/>
      <c r="M589" s="160"/>
      <c r="T589" s="161"/>
      <c r="AT589" s="156" t="s">
        <v>185</v>
      </c>
      <c r="AU589" s="156" t="s">
        <v>94</v>
      </c>
      <c r="AV589" s="13" t="s">
        <v>94</v>
      </c>
      <c r="AW589" s="13" t="s">
        <v>46</v>
      </c>
      <c r="AX589" s="13" t="s">
        <v>86</v>
      </c>
      <c r="AY589" s="156" t="s">
        <v>175</v>
      </c>
    </row>
    <row r="590" spans="2:65" s="12" customFormat="1" ht="22.5">
      <c r="B590" s="148"/>
      <c r="D590" s="149" t="s">
        <v>185</v>
      </c>
      <c r="E590" s="150" t="s">
        <v>48</v>
      </c>
      <c r="F590" s="151" t="s">
        <v>2548</v>
      </c>
      <c r="H590" s="150" t="s">
        <v>48</v>
      </c>
      <c r="I590" s="152"/>
      <c r="L590" s="148"/>
      <c r="M590" s="153"/>
      <c r="T590" s="154"/>
      <c r="AT590" s="150" t="s">
        <v>185</v>
      </c>
      <c r="AU590" s="150" t="s">
        <v>94</v>
      </c>
      <c r="AV590" s="12" t="s">
        <v>23</v>
      </c>
      <c r="AW590" s="12" t="s">
        <v>46</v>
      </c>
      <c r="AX590" s="12" t="s">
        <v>86</v>
      </c>
      <c r="AY590" s="150" t="s">
        <v>175</v>
      </c>
    </row>
    <row r="591" spans="2:65" s="12" customFormat="1" ht="11.25">
      <c r="B591" s="148"/>
      <c r="D591" s="149" t="s">
        <v>185</v>
      </c>
      <c r="E591" s="150" t="s">
        <v>48</v>
      </c>
      <c r="F591" s="151" t="s">
        <v>2549</v>
      </c>
      <c r="H591" s="150" t="s">
        <v>48</v>
      </c>
      <c r="I591" s="152"/>
      <c r="L591" s="148"/>
      <c r="M591" s="153"/>
      <c r="T591" s="154"/>
      <c r="AT591" s="150" t="s">
        <v>185</v>
      </c>
      <c r="AU591" s="150" t="s">
        <v>94</v>
      </c>
      <c r="AV591" s="12" t="s">
        <v>23</v>
      </c>
      <c r="AW591" s="12" t="s">
        <v>46</v>
      </c>
      <c r="AX591" s="12" t="s">
        <v>86</v>
      </c>
      <c r="AY591" s="150" t="s">
        <v>175</v>
      </c>
    </row>
    <row r="592" spans="2:65" s="13" customFormat="1" ht="11.25">
      <c r="B592" s="155"/>
      <c r="D592" s="149" t="s">
        <v>185</v>
      </c>
      <c r="E592" s="156" t="s">
        <v>48</v>
      </c>
      <c r="F592" s="157" t="s">
        <v>2550</v>
      </c>
      <c r="H592" s="158">
        <v>10.28</v>
      </c>
      <c r="I592" s="159"/>
      <c r="L592" s="155"/>
      <c r="M592" s="160"/>
      <c r="T592" s="161"/>
      <c r="AT592" s="156" t="s">
        <v>185</v>
      </c>
      <c r="AU592" s="156" t="s">
        <v>94</v>
      </c>
      <c r="AV592" s="13" t="s">
        <v>94</v>
      </c>
      <c r="AW592" s="13" t="s">
        <v>46</v>
      </c>
      <c r="AX592" s="13" t="s">
        <v>86</v>
      </c>
      <c r="AY592" s="156" t="s">
        <v>175</v>
      </c>
    </row>
    <row r="593" spans="2:65" s="14" customFormat="1" ht="11.25">
      <c r="B593" s="162"/>
      <c r="D593" s="149" t="s">
        <v>185</v>
      </c>
      <c r="E593" s="163" t="s">
        <v>48</v>
      </c>
      <c r="F593" s="164" t="s">
        <v>209</v>
      </c>
      <c r="H593" s="165">
        <v>119.58</v>
      </c>
      <c r="I593" s="166"/>
      <c r="L593" s="162"/>
      <c r="M593" s="167"/>
      <c r="T593" s="168"/>
      <c r="AT593" s="163" t="s">
        <v>185</v>
      </c>
      <c r="AU593" s="163" t="s">
        <v>94</v>
      </c>
      <c r="AV593" s="14" t="s">
        <v>210</v>
      </c>
      <c r="AW593" s="14" t="s">
        <v>46</v>
      </c>
      <c r="AX593" s="14" t="s">
        <v>23</v>
      </c>
      <c r="AY593" s="163" t="s">
        <v>175</v>
      </c>
    </row>
    <row r="594" spans="2:65" s="1" customFormat="1" ht="44.25" customHeight="1">
      <c r="B594" s="32"/>
      <c r="C594" s="131" t="s">
        <v>795</v>
      </c>
      <c r="D594" s="131" t="s">
        <v>177</v>
      </c>
      <c r="E594" s="132" t="s">
        <v>2551</v>
      </c>
      <c r="F594" s="133" t="s">
        <v>2552</v>
      </c>
      <c r="G594" s="134" t="s">
        <v>1075</v>
      </c>
      <c r="H594" s="135">
        <v>25.111999999999998</v>
      </c>
      <c r="I594" s="136"/>
      <c r="J594" s="137">
        <f>ROUND(I594*H594,2)</f>
        <v>0</v>
      </c>
      <c r="K594" s="133" t="s">
        <v>181</v>
      </c>
      <c r="L594" s="32"/>
      <c r="M594" s="138" t="s">
        <v>48</v>
      </c>
      <c r="N594" s="139" t="s">
        <v>57</v>
      </c>
      <c r="P594" s="140">
        <f>O594*H594</f>
        <v>0</v>
      </c>
      <c r="Q594" s="140">
        <v>6.3000000000000003E-4</v>
      </c>
      <c r="R594" s="140">
        <f>Q594*H594</f>
        <v>1.5820560000000001E-2</v>
      </c>
      <c r="S594" s="140">
        <v>0</v>
      </c>
      <c r="T594" s="141">
        <f>S594*H594</f>
        <v>0</v>
      </c>
      <c r="AR594" s="142" t="s">
        <v>210</v>
      </c>
      <c r="AT594" s="142" t="s">
        <v>177</v>
      </c>
      <c r="AU594" s="142" t="s">
        <v>94</v>
      </c>
      <c r="AY594" s="16" t="s">
        <v>175</v>
      </c>
      <c r="BE594" s="143">
        <f>IF(N594="základní",J594,0)</f>
        <v>0</v>
      </c>
      <c r="BF594" s="143">
        <f>IF(N594="snížená",J594,0)</f>
        <v>0</v>
      </c>
      <c r="BG594" s="143">
        <f>IF(N594="zákl. přenesená",J594,0)</f>
        <v>0</v>
      </c>
      <c r="BH594" s="143">
        <f>IF(N594="sníž. přenesená",J594,0)</f>
        <v>0</v>
      </c>
      <c r="BI594" s="143">
        <f>IF(N594="nulová",J594,0)</f>
        <v>0</v>
      </c>
      <c r="BJ594" s="16" t="s">
        <v>23</v>
      </c>
      <c r="BK594" s="143">
        <f>ROUND(I594*H594,2)</f>
        <v>0</v>
      </c>
      <c r="BL594" s="16" t="s">
        <v>210</v>
      </c>
      <c r="BM594" s="142" t="s">
        <v>2553</v>
      </c>
    </row>
    <row r="595" spans="2:65" s="1" customFormat="1" ht="11.25">
      <c r="B595" s="32"/>
      <c r="D595" s="144" t="s">
        <v>183</v>
      </c>
      <c r="F595" s="145" t="s">
        <v>2554</v>
      </c>
      <c r="I595" s="146"/>
      <c r="L595" s="32"/>
      <c r="M595" s="147"/>
      <c r="T595" s="53"/>
      <c r="AT595" s="16" t="s">
        <v>183</v>
      </c>
      <c r="AU595" s="16" t="s">
        <v>94</v>
      </c>
    </row>
    <row r="596" spans="2:65" s="12" customFormat="1" ht="11.25">
      <c r="B596" s="148"/>
      <c r="D596" s="149" t="s">
        <v>185</v>
      </c>
      <c r="E596" s="150" t="s">
        <v>48</v>
      </c>
      <c r="F596" s="151" t="s">
        <v>1724</v>
      </c>
      <c r="H596" s="150" t="s">
        <v>48</v>
      </c>
      <c r="I596" s="152"/>
      <c r="L596" s="148"/>
      <c r="M596" s="153"/>
      <c r="T596" s="154"/>
      <c r="AT596" s="150" t="s">
        <v>185</v>
      </c>
      <c r="AU596" s="150" t="s">
        <v>94</v>
      </c>
      <c r="AV596" s="12" t="s">
        <v>23</v>
      </c>
      <c r="AW596" s="12" t="s">
        <v>46</v>
      </c>
      <c r="AX596" s="12" t="s">
        <v>86</v>
      </c>
      <c r="AY596" s="150" t="s">
        <v>175</v>
      </c>
    </row>
    <row r="597" spans="2:65" s="12" customFormat="1" ht="22.5">
      <c r="B597" s="148"/>
      <c r="D597" s="149" t="s">
        <v>185</v>
      </c>
      <c r="E597" s="150" t="s">
        <v>48</v>
      </c>
      <c r="F597" s="151" t="s">
        <v>2555</v>
      </c>
      <c r="H597" s="150" t="s">
        <v>48</v>
      </c>
      <c r="I597" s="152"/>
      <c r="L597" s="148"/>
      <c r="M597" s="153"/>
      <c r="T597" s="154"/>
      <c r="AT597" s="150" t="s">
        <v>185</v>
      </c>
      <c r="AU597" s="150" t="s">
        <v>94</v>
      </c>
      <c r="AV597" s="12" t="s">
        <v>23</v>
      </c>
      <c r="AW597" s="12" t="s">
        <v>46</v>
      </c>
      <c r="AX597" s="12" t="s">
        <v>86</v>
      </c>
      <c r="AY597" s="150" t="s">
        <v>175</v>
      </c>
    </row>
    <row r="598" spans="2:65" s="13" customFormat="1" ht="11.25">
      <c r="B598" s="155"/>
      <c r="D598" s="149" t="s">
        <v>185</v>
      </c>
      <c r="E598" s="156" t="s">
        <v>48</v>
      </c>
      <c r="F598" s="157" t="s">
        <v>2556</v>
      </c>
      <c r="H598" s="158">
        <v>25.111999999999998</v>
      </c>
      <c r="I598" s="159"/>
      <c r="L598" s="155"/>
      <c r="M598" s="160"/>
      <c r="T598" s="161"/>
      <c r="AT598" s="156" t="s">
        <v>185</v>
      </c>
      <c r="AU598" s="156" t="s">
        <v>94</v>
      </c>
      <c r="AV598" s="13" t="s">
        <v>94</v>
      </c>
      <c r="AW598" s="13" t="s">
        <v>46</v>
      </c>
      <c r="AX598" s="13" t="s">
        <v>23</v>
      </c>
      <c r="AY598" s="156" t="s">
        <v>175</v>
      </c>
    </row>
    <row r="599" spans="2:65" s="1" customFormat="1" ht="37.9" customHeight="1">
      <c r="B599" s="32"/>
      <c r="C599" s="131" t="s">
        <v>799</v>
      </c>
      <c r="D599" s="131" t="s">
        <v>177</v>
      </c>
      <c r="E599" s="132" t="s">
        <v>2557</v>
      </c>
      <c r="F599" s="133" t="s">
        <v>2558</v>
      </c>
      <c r="G599" s="134" t="s">
        <v>1075</v>
      </c>
      <c r="H599" s="135">
        <v>25.111999999999998</v>
      </c>
      <c r="I599" s="136"/>
      <c r="J599" s="137">
        <f>ROUND(I599*H599,2)</f>
        <v>0</v>
      </c>
      <c r="K599" s="133" t="s">
        <v>181</v>
      </c>
      <c r="L599" s="32"/>
      <c r="M599" s="138" t="s">
        <v>48</v>
      </c>
      <c r="N599" s="139" t="s">
        <v>57</v>
      </c>
      <c r="P599" s="140">
        <f>O599*H599</f>
        <v>0</v>
      </c>
      <c r="Q599" s="140">
        <v>0</v>
      </c>
      <c r="R599" s="140">
        <f>Q599*H599</f>
        <v>0</v>
      </c>
      <c r="S599" s="140">
        <v>0</v>
      </c>
      <c r="T599" s="141">
        <f>S599*H599</f>
        <v>0</v>
      </c>
      <c r="AR599" s="142" t="s">
        <v>210</v>
      </c>
      <c r="AT599" s="142" t="s">
        <v>177</v>
      </c>
      <c r="AU599" s="142" t="s">
        <v>94</v>
      </c>
      <c r="AY599" s="16" t="s">
        <v>175</v>
      </c>
      <c r="BE599" s="143">
        <f>IF(N599="základní",J599,0)</f>
        <v>0</v>
      </c>
      <c r="BF599" s="143">
        <f>IF(N599="snížená",J599,0)</f>
        <v>0</v>
      </c>
      <c r="BG599" s="143">
        <f>IF(N599="zákl. přenesená",J599,0)</f>
        <v>0</v>
      </c>
      <c r="BH599" s="143">
        <f>IF(N599="sníž. přenesená",J599,0)</f>
        <v>0</v>
      </c>
      <c r="BI599" s="143">
        <f>IF(N599="nulová",J599,0)</f>
        <v>0</v>
      </c>
      <c r="BJ599" s="16" t="s">
        <v>23</v>
      </c>
      <c r="BK599" s="143">
        <f>ROUND(I599*H599,2)</f>
        <v>0</v>
      </c>
      <c r="BL599" s="16" t="s">
        <v>210</v>
      </c>
      <c r="BM599" s="142" t="s">
        <v>2559</v>
      </c>
    </row>
    <row r="600" spans="2:65" s="1" customFormat="1" ht="11.25">
      <c r="B600" s="32"/>
      <c r="D600" s="144" t="s">
        <v>183</v>
      </c>
      <c r="F600" s="145" t="s">
        <v>2560</v>
      </c>
      <c r="I600" s="146"/>
      <c r="L600" s="32"/>
      <c r="M600" s="147"/>
      <c r="T600" s="53"/>
      <c r="AT600" s="16" t="s">
        <v>183</v>
      </c>
      <c r="AU600" s="16" t="s">
        <v>94</v>
      </c>
    </row>
    <row r="601" spans="2:65" s="12" customFormat="1" ht="11.25">
      <c r="B601" s="148"/>
      <c r="D601" s="149" t="s">
        <v>185</v>
      </c>
      <c r="E601" s="150" t="s">
        <v>48</v>
      </c>
      <c r="F601" s="151" t="s">
        <v>1724</v>
      </c>
      <c r="H601" s="150" t="s">
        <v>48</v>
      </c>
      <c r="I601" s="152"/>
      <c r="L601" s="148"/>
      <c r="M601" s="153"/>
      <c r="T601" s="154"/>
      <c r="AT601" s="150" t="s">
        <v>185</v>
      </c>
      <c r="AU601" s="150" t="s">
        <v>94</v>
      </c>
      <c r="AV601" s="12" t="s">
        <v>23</v>
      </c>
      <c r="AW601" s="12" t="s">
        <v>46</v>
      </c>
      <c r="AX601" s="12" t="s">
        <v>86</v>
      </c>
      <c r="AY601" s="150" t="s">
        <v>175</v>
      </c>
    </row>
    <row r="602" spans="2:65" s="12" customFormat="1" ht="22.5">
      <c r="B602" s="148"/>
      <c r="D602" s="149" t="s">
        <v>185</v>
      </c>
      <c r="E602" s="150" t="s">
        <v>48</v>
      </c>
      <c r="F602" s="151" t="s">
        <v>2555</v>
      </c>
      <c r="H602" s="150" t="s">
        <v>48</v>
      </c>
      <c r="I602" s="152"/>
      <c r="L602" s="148"/>
      <c r="M602" s="153"/>
      <c r="T602" s="154"/>
      <c r="AT602" s="150" t="s">
        <v>185</v>
      </c>
      <c r="AU602" s="150" t="s">
        <v>94</v>
      </c>
      <c r="AV602" s="12" t="s">
        <v>23</v>
      </c>
      <c r="AW602" s="12" t="s">
        <v>46</v>
      </c>
      <c r="AX602" s="12" t="s">
        <v>86</v>
      </c>
      <c r="AY602" s="150" t="s">
        <v>175</v>
      </c>
    </row>
    <row r="603" spans="2:65" s="13" customFormat="1" ht="11.25">
      <c r="B603" s="155"/>
      <c r="D603" s="149" t="s">
        <v>185</v>
      </c>
      <c r="E603" s="156" t="s">
        <v>48</v>
      </c>
      <c r="F603" s="157" t="s">
        <v>2556</v>
      </c>
      <c r="H603" s="158">
        <v>25.111999999999998</v>
      </c>
      <c r="I603" s="159"/>
      <c r="L603" s="155"/>
      <c r="M603" s="160"/>
      <c r="T603" s="161"/>
      <c r="AT603" s="156" t="s">
        <v>185</v>
      </c>
      <c r="AU603" s="156" t="s">
        <v>94</v>
      </c>
      <c r="AV603" s="13" t="s">
        <v>94</v>
      </c>
      <c r="AW603" s="13" t="s">
        <v>46</v>
      </c>
      <c r="AX603" s="13" t="s">
        <v>23</v>
      </c>
      <c r="AY603" s="156" t="s">
        <v>175</v>
      </c>
    </row>
    <row r="604" spans="2:65" s="1" customFormat="1" ht="55.5" customHeight="1">
      <c r="B604" s="32"/>
      <c r="C604" s="131" t="s">
        <v>804</v>
      </c>
      <c r="D604" s="131" t="s">
        <v>177</v>
      </c>
      <c r="E604" s="132" t="s">
        <v>2561</v>
      </c>
      <c r="F604" s="133" t="s">
        <v>2562</v>
      </c>
      <c r="G604" s="134" t="s">
        <v>295</v>
      </c>
      <c r="H604" s="135">
        <v>119.58</v>
      </c>
      <c r="I604" s="136"/>
      <c r="J604" s="137">
        <f>ROUND(I604*H604,2)</f>
        <v>0</v>
      </c>
      <c r="K604" s="133" t="s">
        <v>181</v>
      </c>
      <c r="L604" s="32"/>
      <c r="M604" s="138" t="s">
        <v>48</v>
      </c>
      <c r="N604" s="139" t="s">
        <v>57</v>
      </c>
      <c r="P604" s="140">
        <f>O604*H604</f>
        <v>0</v>
      </c>
      <c r="Q604" s="140">
        <v>0</v>
      </c>
      <c r="R604" s="140">
        <f>Q604*H604</f>
        <v>0</v>
      </c>
      <c r="S604" s="140">
        <v>0</v>
      </c>
      <c r="T604" s="141">
        <f>S604*H604</f>
        <v>0</v>
      </c>
      <c r="AR604" s="142" t="s">
        <v>210</v>
      </c>
      <c r="AT604" s="142" t="s">
        <v>177</v>
      </c>
      <c r="AU604" s="142" t="s">
        <v>94</v>
      </c>
      <c r="AY604" s="16" t="s">
        <v>175</v>
      </c>
      <c r="BE604" s="143">
        <f>IF(N604="základní",J604,0)</f>
        <v>0</v>
      </c>
      <c r="BF604" s="143">
        <f>IF(N604="snížená",J604,0)</f>
        <v>0</v>
      </c>
      <c r="BG604" s="143">
        <f>IF(N604="zákl. přenesená",J604,0)</f>
        <v>0</v>
      </c>
      <c r="BH604" s="143">
        <f>IF(N604="sníž. přenesená",J604,0)</f>
        <v>0</v>
      </c>
      <c r="BI604" s="143">
        <f>IF(N604="nulová",J604,0)</f>
        <v>0</v>
      </c>
      <c r="BJ604" s="16" t="s">
        <v>23</v>
      </c>
      <c r="BK604" s="143">
        <f>ROUND(I604*H604,2)</f>
        <v>0</v>
      </c>
      <c r="BL604" s="16" t="s">
        <v>210</v>
      </c>
      <c r="BM604" s="142" t="s">
        <v>2563</v>
      </c>
    </row>
    <row r="605" spans="2:65" s="1" customFormat="1" ht="11.25">
      <c r="B605" s="32"/>
      <c r="D605" s="144" t="s">
        <v>183</v>
      </c>
      <c r="F605" s="145" t="s">
        <v>2564</v>
      </c>
      <c r="I605" s="146"/>
      <c r="L605" s="32"/>
      <c r="M605" s="147"/>
      <c r="T605" s="53"/>
      <c r="AT605" s="16" t="s">
        <v>183</v>
      </c>
      <c r="AU605" s="16" t="s">
        <v>94</v>
      </c>
    </row>
    <row r="606" spans="2:65" s="12" customFormat="1" ht="11.25">
      <c r="B606" s="148"/>
      <c r="D606" s="149" t="s">
        <v>185</v>
      </c>
      <c r="E606" s="150" t="s">
        <v>48</v>
      </c>
      <c r="F606" s="151" t="s">
        <v>1724</v>
      </c>
      <c r="H606" s="150" t="s">
        <v>48</v>
      </c>
      <c r="I606" s="152"/>
      <c r="L606" s="148"/>
      <c r="M606" s="153"/>
      <c r="T606" s="154"/>
      <c r="AT606" s="150" t="s">
        <v>185</v>
      </c>
      <c r="AU606" s="150" t="s">
        <v>94</v>
      </c>
      <c r="AV606" s="12" t="s">
        <v>23</v>
      </c>
      <c r="AW606" s="12" t="s">
        <v>46</v>
      </c>
      <c r="AX606" s="12" t="s">
        <v>86</v>
      </c>
      <c r="AY606" s="150" t="s">
        <v>175</v>
      </c>
    </row>
    <row r="607" spans="2:65" s="12" customFormat="1" ht="33.75">
      <c r="B607" s="148"/>
      <c r="D607" s="149" t="s">
        <v>185</v>
      </c>
      <c r="E607" s="150" t="s">
        <v>48</v>
      </c>
      <c r="F607" s="151" t="s">
        <v>2565</v>
      </c>
      <c r="H607" s="150" t="s">
        <v>48</v>
      </c>
      <c r="I607" s="152"/>
      <c r="L607" s="148"/>
      <c r="M607" s="153"/>
      <c r="T607" s="154"/>
      <c r="AT607" s="150" t="s">
        <v>185</v>
      </c>
      <c r="AU607" s="150" t="s">
        <v>94</v>
      </c>
      <c r="AV607" s="12" t="s">
        <v>23</v>
      </c>
      <c r="AW607" s="12" t="s">
        <v>46</v>
      </c>
      <c r="AX607" s="12" t="s">
        <v>86</v>
      </c>
      <c r="AY607" s="150" t="s">
        <v>175</v>
      </c>
    </row>
    <row r="608" spans="2:65" s="12" customFormat="1" ht="22.5">
      <c r="B608" s="148"/>
      <c r="D608" s="149" t="s">
        <v>185</v>
      </c>
      <c r="E608" s="150" t="s">
        <v>48</v>
      </c>
      <c r="F608" s="151" t="s">
        <v>2566</v>
      </c>
      <c r="H608" s="150" t="s">
        <v>48</v>
      </c>
      <c r="I608" s="152"/>
      <c r="L608" s="148"/>
      <c r="M608" s="153"/>
      <c r="T608" s="154"/>
      <c r="AT608" s="150" t="s">
        <v>185</v>
      </c>
      <c r="AU608" s="150" t="s">
        <v>94</v>
      </c>
      <c r="AV608" s="12" t="s">
        <v>23</v>
      </c>
      <c r="AW608" s="12" t="s">
        <v>46</v>
      </c>
      <c r="AX608" s="12" t="s">
        <v>86</v>
      </c>
      <c r="AY608" s="150" t="s">
        <v>175</v>
      </c>
    </row>
    <row r="609" spans="2:65" s="13" customFormat="1" ht="11.25">
      <c r="B609" s="155"/>
      <c r="D609" s="149" t="s">
        <v>185</v>
      </c>
      <c r="E609" s="156" t="s">
        <v>48</v>
      </c>
      <c r="F609" s="157" t="s">
        <v>2567</v>
      </c>
      <c r="H609" s="158">
        <v>119.58</v>
      </c>
      <c r="I609" s="159"/>
      <c r="L609" s="155"/>
      <c r="M609" s="160"/>
      <c r="T609" s="161"/>
      <c r="AT609" s="156" t="s">
        <v>185</v>
      </c>
      <c r="AU609" s="156" t="s">
        <v>94</v>
      </c>
      <c r="AV609" s="13" t="s">
        <v>94</v>
      </c>
      <c r="AW609" s="13" t="s">
        <v>46</v>
      </c>
      <c r="AX609" s="13" t="s">
        <v>23</v>
      </c>
      <c r="AY609" s="156" t="s">
        <v>175</v>
      </c>
    </row>
    <row r="610" spans="2:65" s="1" customFormat="1" ht="37.9" customHeight="1">
      <c r="B610" s="32"/>
      <c r="C610" s="131" t="s">
        <v>809</v>
      </c>
      <c r="D610" s="131" t="s">
        <v>177</v>
      </c>
      <c r="E610" s="132" t="s">
        <v>2188</v>
      </c>
      <c r="F610" s="133" t="s">
        <v>2189</v>
      </c>
      <c r="G610" s="134" t="s">
        <v>295</v>
      </c>
      <c r="H610" s="135">
        <v>58</v>
      </c>
      <c r="I610" s="136"/>
      <c r="J610" s="137">
        <f>ROUND(I610*H610,2)</f>
        <v>0</v>
      </c>
      <c r="K610" s="133" t="s">
        <v>181</v>
      </c>
      <c r="L610" s="32"/>
      <c r="M610" s="138" t="s">
        <v>48</v>
      </c>
      <c r="N610" s="139" t="s">
        <v>57</v>
      </c>
      <c r="P610" s="140">
        <f>O610*H610</f>
        <v>0</v>
      </c>
      <c r="Q610" s="140">
        <v>0</v>
      </c>
      <c r="R610" s="140">
        <f>Q610*H610</f>
        <v>0</v>
      </c>
      <c r="S610" s="140">
        <v>0</v>
      </c>
      <c r="T610" s="141">
        <f>S610*H610</f>
        <v>0</v>
      </c>
      <c r="AR610" s="142" t="s">
        <v>210</v>
      </c>
      <c r="AT610" s="142" t="s">
        <v>177</v>
      </c>
      <c r="AU610" s="142" t="s">
        <v>94</v>
      </c>
      <c r="AY610" s="16" t="s">
        <v>175</v>
      </c>
      <c r="BE610" s="143">
        <f>IF(N610="základní",J610,0)</f>
        <v>0</v>
      </c>
      <c r="BF610" s="143">
        <f>IF(N610="snížená",J610,0)</f>
        <v>0</v>
      </c>
      <c r="BG610" s="143">
        <f>IF(N610="zákl. přenesená",J610,0)</f>
        <v>0</v>
      </c>
      <c r="BH610" s="143">
        <f>IF(N610="sníž. přenesená",J610,0)</f>
        <v>0</v>
      </c>
      <c r="BI610" s="143">
        <f>IF(N610="nulová",J610,0)</f>
        <v>0</v>
      </c>
      <c r="BJ610" s="16" t="s">
        <v>23</v>
      </c>
      <c r="BK610" s="143">
        <f>ROUND(I610*H610,2)</f>
        <v>0</v>
      </c>
      <c r="BL610" s="16" t="s">
        <v>210</v>
      </c>
      <c r="BM610" s="142" t="s">
        <v>2568</v>
      </c>
    </row>
    <row r="611" spans="2:65" s="1" customFormat="1" ht="11.25">
      <c r="B611" s="32"/>
      <c r="D611" s="144" t="s">
        <v>183</v>
      </c>
      <c r="F611" s="145" t="s">
        <v>2191</v>
      </c>
      <c r="I611" s="146"/>
      <c r="L611" s="32"/>
      <c r="M611" s="147"/>
      <c r="T611" s="53"/>
      <c r="AT611" s="16" t="s">
        <v>183</v>
      </c>
      <c r="AU611" s="16" t="s">
        <v>94</v>
      </c>
    </row>
    <row r="612" spans="2:65" s="12" customFormat="1" ht="11.25">
      <c r="B612" s="148"/>
      <c r="D612" s="149" t="s">
        <v>185</v>
      </c>
      <c r="E612" s="150" t="s">
        <v>48</v>
      </c>
      <c r="F612" s="151" t="s">
        <v>1724</v>
      </c>
      <c r="H612" s="150" t="s">
        <v>48</v>
      </c>
      <c r="I612" s="152"/>
      <c r="L612" s="148"/>
      <c r="M612" s="153"/>
      <c r="T612" s="154"/>
      <c r="AT612" s="150" t="s">
        <v>185</v>
      </c>
      <c r="AU612" s="150" t="s">
        <v>94</v>
      </c>
      <c r="AV612" s="12" t="s">
        <v>23</v>
      </c>
      <c r="AW612" s="12" t="s">
        <v>46</v>
      </c>
      <c r="AX612" s="12" t="s">
        <v>86</v>
      </c>
      <c r="AY612" s="150" t="s">
        <v>175</v>
      </c>
    </row>
    <row r="613" spans="2:65" s="12" customFormat="1" ht="11.25">
      <c r="B613" s="148"/>
      <c r="D613" s="149" t="s">
        <v>185</v>
      </c>
      <c r="E613" s="150" t="s">
        <v>48</v>
      </c>
      <c r="F613" s="151" t="s">
        <v>2569</v>
      </c>
      <c r="H613" s="150" t="s">
        <v>48</v>
      </c>
      <c r="I613" s="152"/>
      <c r="L613" s="148"/>
      <c r="M613" s="153"/>
      <c r="T613" s="154"/>
      <c r="AT613" s="150" t="s">
        <v>185</v>
      </c>
      <c r="AU613" s="150" t="s">
        <v>94</v>
      </c>
      <c r="AV613" s="12" t="s">
        <v>23</v>
      </c>
      <c r="AW613" s="12" t="s">
        <v>46</v>
      </c>
      <c r="AX613" s="12" t="s">
        <v>86</v>
      </c>
      <c r="AY613" s="150" t="s">
        <v>175</v>
      </c>
    </row>
    <row r="614" spans="2:65" s="13" customFormat="1" ht="11.25">
      <c r="B614" s="155"/>
      <c r="D614" s="149" t="s">
        <v>185</v>
      </c>
      <c r="E614" s="156" t="s">
        <v>48</v>
      </c>
      <c r="F614" s="157" t="s">
        <v>2570</v>
      </c>
      <c r="H614" s="158">
        <v>58</v>
      </c>
      <c r="I614" s="159"/>
      <c r="L614" s="155"/>
      <c r="M614" s="160"/>
      <c r="T614" s="161"/>
      <c r="AT614" s="156" t="s">
        <v>185</v>
      </c>
      <c r="AU614" s="156" t="s">
        <v>94</v>
      </c>
      <c r="AV614" s="13" t="s">
        <v>94</v>
      </c>
      <c r="AW614" s="13" t="s">
        <v>46</v>
      </c>
      <c r="AX614" s="13" t="s">
        <v>23</v>
      </c>
      <c r="AY614" s="156" t="s">
        <v>175</v>
      </c>
    </row>
    <row r="615" spans="2:65" s="1" customFormat="1" ht="62.65" customHeight="1">
      <c r="B615" s="32"/>
      <c r="C615" s="131" t="s">
        <v>813</v>
      </c>
      <c r="D615" s="131" t="s">
        <v>177</v>
      </c>
      <c r="E615" s="132" t="s">
        <v>1508</v>
      </c>
      <c r="F615" s="133" t="s">
        <v>1509</v>
      </c>
      <c r="G615" s="134" t="s">
        <v>295</v>
      </c>
      <c r="H615" s="135">
        <v>58.6</v>
      </c>
      <c r="I615" s="136"/>
      <c r="J615" s="137">
        <f>ROUND(I615*H615,2)</f>
        <v>0</v>
      </c>
      <c r="K615" s="133" t="s">
        <v>181</v>
      </c>
      <c r="L615" s="32"/>
      <c r="M615" s="138" t="s">
        <v>48</v>
      </c>
      <c r="N615" s="139" t="s">
        <v>57</v>
      </c>
      <c r="P615" s="140">
        <f>O615*H615</f>
        <v>0</v>
      </c>
      <c r="Q615" s="140">
        <v>6.0999999999999997E-4</v>
      </c>
      <c r="R615" s="140">
        <f>Q615*H615</f>
        <v>3.5746E-2</v>
      </c>
      <c r="S615" s="140">
        <v>0</v>
      </c>
      <c r="T615" s="141">
        <f>S615*H615</f>
        <v>0</v>
      </c>
      <c r="AR615" s="142" t="s">
        <v>210</v>
      </c>
      <c r="AT615" s="142" t="s">
        <v>177</v>
      </c>
      <c r="AU615" s="142" t="s">
        <v>94</v>
      </c>
      <c r="AY615" s="16" t="s">
        <v>175</v>
      </c>
      <c r="BE615" s="143">
        <f>IF(N615="základní",J615,0)</f>
        <v>0</v>
      </c>
      <c r="BF615" s="143">
        <f>IF(N615="snížená",J615,0)</f>
        <v>0</v>
      </c>
      <c r="BG615" s="143">
        <f>IF(N615="zákl. přenesená",J615,0)</f>
        <v>0</v>
      </c>
      <c r="BH615" s="143">
        <f>IF(N615="sníž. přenesená",J615,0)</f>
        <v>0</v>
      </c>
      <c r="BI615" s="143">
        <f>IF(N615="nulová",J615,0)</f>
        <v>0</v>
      </c>
      <c r="BJ615" s="16" t="s">
        <v>23</v>
      </c>
      <c r="BK615" s="143">
        <f>ROUND(I615*H615,2)</f>
        <v>0</v>
      </c>
      <c r="BL615" s="16" t="s">
        <v>210</v>
      </c>
      <c r="BM615" s="142" t="s">
        <v>2571</v>
      </c>
    </row>
    <row r="616" spans="2:65" s="1" customFormat="1" ht="11.25">
      <c r="B616" s="32"/>
      <c r="D616" s="144" t="s">
        <v>183</v>
      </c>
      <c r="F616" s="145" t="s">
        <v>1511</v>
      </c>
      <c r="I616" s="146"/>
      <c r="L616" s="32"/>
      <c r="M616" s="147"/>
      <c r="T616" s="53"/>
      <c r="AT616" s="16" t="s">
        <v>183</v>
      </c>
      <c r="AU616" s="16" t="s">
        <v>94</v>
      </c>
    </row>
    <row r="617" spans="2:65" s="12" customFormat="1" ht="11.25">
      <c r="B617" s="148"/>
      <c r="D617" s="149" t="s">
        <v>185</v>
      </c>
      <c r="E617" s="150" t="s">
        <v>48</v>
      </c>
      <c r="F617" s="151" t="s">
        <v>1724</v>
      </c>
      <c r="H617" s="150" t="s">
        <v>48</v>
      </c>
      <c r="I617" s="152"/>
      <c r="L617" s="148"/>
      <c r="M617" s="153"/>
      <c r="T617" s="154"/>
      <c r="AT617" s="150" t="s">
        <v>185</v>
      </c>
      <c r="AU617" s="150" t="s">
        <v>94</v>
      </c>
      <c r="AV617" s="12" t="s">
        <v>23</v>
      </c>
      <c r="AW617" s="12" t="s">
        <v>46</v>
      </c>
      <c r="AX617" s="12" t="s">
        <v>86</v>
      </c>
      <c r="AY617" s="150" t="s">
        <v>175</v>
      </c>
    </row>
    <row r="618" spans="2:65" s="12" customFormat="1" ht="11.25">
      <c r="B618" s="148"/>
      <c r="D618" s="149" t="s">
        <v>185</v>
      </c>
      <c r="E618" s="150" t="s">
        <v>48</v>
      </c>
      <c r="F618" s="151" t="s">
        <v>2569</v>
      </c>
      <c r="H618" s="150" t="s">
        <v>48</v>
      </c>
      <c r="I618" s="152"/>
      <c r="L618" s="148"/>
      <c r="M618" s="153"/>
      <c r="T618" s="154"/>
      <c r="AT618" s="150" t="s">
        <v>185</v>
      </c>
      <c r="AU618" s="150" t="s">
        <v>94</v>
      </c>
      <c r="AV618" s="12" t="s">
        <v>23</v>
      </c>
      <c r="AW618" s="12" t="s">
        <v>46</v>
      </c>
      <c r="AX618" s="12" t="s">
        <v>86</v>
      </c>
      <c r="AY618" s="150" t="s">
        <v>175</v>
      </c>
    </row>
    <row r="619" spans="2:65" s="13" customFormat="1" ht="11.25">
      <c r="B619" s="155"/>
      <c r="D619" s="149" t="s">
        <v>185</v>
      </c>
      <c r="E619" s="156" t="s">
        <v>48</v>
      </c>
      <c r="F619" s="157" t="s">
        <v>2572</v>
      </c>
      <c r="H619" s="158">
        <v>58.6</v>
      </c>
      <c r="I619" s="159"/>
      <c r="L619" s="155"/>
      <c r="M619" s="160"/>
      <c r="T619" s="161"/>
      <c r="AT619" s="156" t="s">
        <v>185</v>
      </c>
      <c r="AU619" s="156" t="s">
        <v>94</v>
      </c>
      <c r="AV619" s="13" t="s">
        <v>94</v>
      </c>
      <c r="AW619" s="13" t="s">
        <v>46</v>
      </c>
      <c r="AX619" s="13" t="s">
        <v>23</v>
      </c>
      <c r="AY619" s="156" t="s">
        <v>175</v>
      </c>
    </row>
    <row r="620" spans="2:65" s="1" customFormat="1" ht="24.2" customHeight="1">
      <c r="B620" s="32"/>
      <c r="C620" s="131" t="s">
        <v>817</v>
      </c>
      <c r="D620" s="131" t="s">
        <v>177</v>
      </c>
      <c r="E620" s="132" t="s">
        <v>1500</v>
      </c>
      <c r="F620" s="133" t="s">
        <v>1501</v>
      </c>
      <c r="G620" s="134" t="s">
        <v>295</v>
      </c>
      <c r="H620" s="135">
        <v>58.6</v>
      </c>
      <c r="I620" s="136"/>
      <c r="J620" s="137">
        <f>ROUND(I620*H620,2)</f>
        <v>0</v>
      </c>
      <c r="K620" s="133" t="s">
        <v>181</v>
      </c>
      <c r="L620" s="32"/>
      <c r="M620" s="138" t="s">
        <v>48</v>
      </c>
      <c r="N620" s="139" t="s">
        <v>57</v>
      </c>
      <c r="P620" s="140">
        <f>O620*H620</f>
        <v>0</v>
      </c>
      <c r="Q620" s="140">
        <v>0</v>
      </c>
      <c r="R620" s="140">
        <f>Q620*H620</f>
        <v>0</v>
      </c>
      <c r="S620" s="140">
        <v>0</v>
      </c>
      <c r="T620" s="141">
        <f>S620*H620</f>
        <v>0</v>
      </c>
      <c r="AR620" s="142" t="s">
        <v>210</v>
      </c>
      <c r="AT620" s="142" t="s">
        <v>177</v>
      </c>
      <c r="AU620" s="142" t="s">
        <v>94</v>
      </c>
      <c r="AY620" s="16" t="s">
        <v>175</v>
      </c>
      <c r="BE620" s="143">
        <f>IF(N620="základní",J620,0)</f>
        <v>0</v>
      </c>
      <c r="BF620" s="143">
        <f>IF(N620="snížená",J620,0)</f>
        <v>0</v>
      </c>
      <c r="BG620" s="143">
        <f>IF(N620="zákl. přenesená",J620,0)</f>
        <v>0</v>
      </c>
      <c r="BH620" s="143">
        <f>IF(N620="sníž. přenesená",J620,0)</f>
        <v>0</v>
      </c>
      <c r="BI620" s="143">
        <f>IF(N620="nulová",J620,0)</f>
        <v>0</v>
      </c>
      <c r="BJ620" s="16" t="s">
        <v>23</v>
      </c>
      <c r="BK620" s="143">
        <f>ROUND(I620*H620,2)</f>
        <v>0</v>
      </c>
      <c r="BL620" s="16" t="s">
        <v>210</v>
      </c>
      <c r="BM620" s="142" t="s">
        <v>2573</v>
      </c>
    </row>
    <row r="621" spans="2:65" s="1" customFormat="1" ht="11.25">
      <c r="B621" s="32"/>
      <c r="D621" s="144" t="s">
        <v>183</v>
      </c>
      <c r="F621" s="145" t="s">
        <v>1503</v>
      </c>
      <c r="I621" s="146"/>
      <c r="L621" s="32"/>
      <c r="M621" s="147"/>
      <c r="T621" s="53"/>
      <c r="AT621" s="16" t="s">
        <v>183</v>
      </c>
      <c r="AU621" s="16" t="s">
        <v>94</v>
      </c>
    </row>
    <row r="622" spans="2:65" s="12" customFormat="1" ht="11.25">
      <c r="B622" s="148"/>
      <c r="D622" s="149" t="s">
        <v>185</v>
      </c>
      <c r="E622" s="150" t="s">
        <v>48</v>
      </c>
      <c r="F622" s="151" t="s">
        <v>1724</v>
      </c>
      <c r="H622" s="150" t="s">
        <v>48</v>
      </c>
      <c r="I622" s="152"/>
      <c r="L622" s="148"/>
      <c r="M622" s="153"/>
      <c r="T622" s="154"/>
      <c r="AT622" s="150" t="s">
        <v>185</v>
      </c>
      <c r="AU622" s="150" t="s">
        <v>94</v>
      </c>
      <c r="AV622" s="12" t="s">
        <v>23</v>
      </c>
      <c r="AW622" s="12" t="s">
        <v>46</v>
      </c>
      <c r="AX622" s="12" t="s">
        <v>86</v>
      </c>
      <c r="AY622" s="150" t="s">
        <v>175</v>
      </c>
    </row>
    <row r="623" spans="2:65" s="12" customFormat="1" ht="11.25">
      <c r="B623" s="148"/>
      <c r="D623" s="149" t="s">
        <v>185</v>
      </c>
      <c r="E623" s="150" t="s">
        <v>48</v>
      </c>
      <c r="F623" s="151" t="s">
        <v>2569</v>
      </c>
      <c r="H623" s="150" t="s">
        <v>48</v>
      </c>
      <c r="I623" s="152"/>
      <c r="L623" s="148"/>
      <c r="M623" s="153"/>
      <c r="T623" s="154"/>
      <c r="AT623" s="150" t="s">
        <v>185</v>
      </c>
      <c r="AU623" s="150" t="s">
        <v>94</v>
      </c>
      <c r="AV623" s="12" t="s">
        <v>23</v>
      </c>
      <c r="AW623" s="12" t="s">
        <v>46</v>
      </c>
      <c r="AX623" s="12" t="s">
        <v>86</v>
      </c>
      <c r="AY623" s="150" t="s">
        <v>175</v>
      </c>
    </row>
    <row r="624" spans="2:65" s="13" customFormat="1" ht="11.25">
      <c r="B624" s="155"/>
      <c r="D624" s="149" t="s">
        <v>185</v>
      </c>
      <c r="E624" s="156" t="s">
        <v>48</v>
      </c>
      <c r="F624" s="157" t="s">
        <v>2572</v>
      </c>
      <c r="H624" s="158">
        <v>58.6</v>
      </c>
      <c r="I624" s="159"/>
      <c r="L624" s="155"/>
      <c r="M624" s="160"/>
      <c r="T624" s="161"/>
      <c r="AT624" s="156" t="s">
        <v>185</v>
      </c>
      <c r="AU624" s="156" t="s">
        <v>94</v>
      </c>
      <c r="AV624" s="13" t="s">
        <v>94</v>
      </c>
      <c r="AW624" s="13" t="s">
        <v>46</v>
      </c>
      <c r="AX624" s="13" t="s">
        <v>23</v>
      </c>
      <c r="AY624" s="156" t="s">
        <v>175</v>
      </c>
    </row>
    <row r="625" spans="2:65" s="1" customFormat="1" ht="24.2" customHeight="1">
      <c r="B625" s="32"/>
      <c r="C625" s="131" t="s">
        <v>819</v>
      </c>
      <c r="D625" s="131" t="s">
        <v>177</v>
      </c>
      <c r="E625" s="132" t="s">
        <v>1504</v>
      </c>
      <c r="F625" s="133" t="s">
        <v>1505</v>
      </c>
      <c r="G625" s="134" t="s">
        <v>295</v>
      </c>
      <c r="H625" s="135">
        <v>5.75</v>
      </c>
      <c r="I625" s="136"/>
      <c r="J625" s="137">
        <f>ROUND(I625*H625,2)</f>
        <v>0</v>
      </c>
      <c r="K625" s="133" t="s">
        <v>181</v>
      </c>
      <c r="L625" s="32"/>
      <c r="M625" s="138" t="s">
        <v>48</v>
      </c>
      <c r="N625" s="139" t="s">
        <v>57</v>
      </c>
      <c r="P625" s="140">
        <f>O625*H625</f>
        <v>0</v>
      </c>
      <c r="Q625" s="140">
        <v>3.0000000000000001E-5</v>
      </c>
      <c r="R625" s="140">
        <f>Q625*H625</f>
        <v>1.7249999999999999E-4</v>
      </c>
      <c r="S625" s="140">
        <v>0</v>
      </c>
      <c r="T625" s="141">
        <f>S625*H625</f>
        <v>0</v>
      </c>
      <c r="AR625" s="142" t="s">
        <v>210</v>
      </c>
      <c r="AT625" s="142" t="s">
        <v>177</v>
      </c>
      <c r="AU625" s="142" t="s">
        <v>94</v>
      </c>
      <c r="AY625" s="16" t="s">
        <v>175</v>
      </c>
      <c r="BE625" s="143">
        <f>IF(N625="základní",J625,0)</f>
        <v>0</v>
      </c>
      <c r="BF625" s="143">
        <f>IF(N625="snížená",J625,0)</f>
        <v>0</v>
      </c>
      <c r="BG625" s="143">
        <f>IF(N625="zákl. přenesená",J625,0)</f>
        <v>0</v>
      </c>
      <c r="BH625" s="143">
        <f>IF(N625="sníž. přenesená",J625,0)</f>
        <v>0</v>
      </c>
      <c r="BI625" s="143">
        <f>IF(N625="nulová",J625,0)</f>
        <v>0</v>
      </c>
      <c r="BJ625" s="16" t="s">
        <v>23</v>
      </c>
      <c r="BK625" s="143">
        <f>ROUND(I625*H625,2)</f>
        <v>0</v>
      </c>
      <c r="BL625" s="16" t="s">
        <v>210</v>
      </c>
      <c r="BM625" s="142" t="s">
        <v>2574</v>
      </c>
    </row>
    <row r="626" spans="2:65" s="1" customFormat="1" ht="11.25">
      <c r="B626" s="32"/>
      <c r="D626" s="144" t="s">
        <v>183</v>
      </c>
      <c r="F626" s="145" t="s">
        <v>1507</v>
      </c>
      <c r="I626" s="146"/>
      <c r="L626" s="32"/>
      <c r="M626" s="147"/>
      <c r="T626" s="53"/>
      <c r="AT626" s="16" t="s">
        <v>183</v>
      </c>
      <c r="AU626" s="16" t="s">
        <v>94</v>
      </c>
    </row>
    <row r="627" spans="2:65" s="12" customFormat="1" ht="11.25">
      <c r="B627" s="148"/>
      <c r="D627" s="149" t="s">
        <v>185</v>
      </c>
      <c r="E627" s="150" t="s">
        <v>48</v>
      </c>
      <c r="F627" s="151" t="s">
        <v>2208</v>
      </c>
      <c r="H627" s="150" t="s">
        <v>48</v>
      </c>
      <c r="I627" s="152"/>
      <c r="L627" s="148"/>
      <c r="M627" s="153"/>
      <c r="T627" s="154"/>
      <c r="AT627" s="150" t="s">
        <v>185</v>
      </c>
      <c r="AU627" s="150" t="s">
        <v>94</v>
      </c>
      <c r="AV627" s="12" t="s">
        <v>23</v>
      </c>
      <c r="AW627" s="12" t="s">
        <v>46</v>
      </c>
      <c r="AX627" s="12" t="s">
        <v>86</v>
      </c>
      <c r="AY627" s="150" t="s">
        <v>175</v>
      </c>
    </row>
    <row r="628" spans="2:65" s="13" customFormat="1" ht="11.25">
      <c r="B628" s="155"/>
      <c r="D628" s="149" t="s">
        <v>185</v>
      </c>
      <c r="E628" s="156" t="s">
        <v>48</v>
      </c>
      <c r="F628" s="157" t="s">
        <v>2575</v>
      </c>
      <c r="H628" s="158">
        <v>5.75</v>
      </c>
      <c r="I628" s="159"/>
      <c r="L628" s="155"/>
      <c r="M628" s="160"/>
      <c r="T628" s="161"/>
      <c r="AT628" s="156" t="s">
        <v>185</v>
      </c>
      <c r="AU628" s="156" t="s">
        <v>94</v>
      </c>
      <c r="AV628" s="13" t="s">
        <v>94</v>
      </c>
      <c r="AW628" s="13" t="s">
        <v>46</v>
      </c>
      <c r="AX628" s="13" t="s">
        <v>23</v>
      </c>
      <c r="AY628" s="156" t="s">
        <v>175</v>
      </c>
    </row>
    <row r="629" spans="2:65" s="1" customFormat="1" ht="55.5" customHeight="1">
      <c r="B629" s="32"/>
      <c r="C629" s="131" t="s">
        <v>824</v>
      </c>
      <c r="D629" s="131" t="s">
        <v>177</v>
      </c>
      <c r="E629" s="132" t="s">
        <v>2576</v>
      </c>
      <c r="F629" s="133" t="s">
        <v>2577</v>
      </c>
      <c r="G629" s="134" t="s">
        <v>295</v>
      </c>
      <c r="H629" s="135">
        <v>5.5</v>
      </c>
      <c r="I629" s="136"/>
      <c r="J629" s="137">
        <f>ROUND(I629*H629,2)</f>
        <v>0</v>
      </c>
      <c r="K629" s="133" t="s">
        <v>181</v>
      </c>
      <c r="L629" s="32"/>
      <c r="M629" s="138" t="s">
        <v>48</v>
      </c>
      <c r="N629" s="139" t="s">
        <v>57</v>
      </c>
      <c r="P629" s="140">
        <f>O629*H629</f>
        <v>0</v>
      </c>
      <c r="Q629" s="140">
        <v>0.16370999999999999</v>
      </c>
      <c r="R629" s="140">
        <f>Q629*H629</f>
        <v>0.90040500000000001</v>
      </c>
      <c r="S629" s="140">
        <v>0</v>
      </c>
      <c r="T629" s="141">
        <f>S629*H629</f>
        <v>0</v>
      </c>
      <c r="AR629" s="142" t="s">
        <v>210</v>
      </c>
      <c r="AT629" s="142" t="s">
        <v>177</v>
      </c>
      <c r="AU629" s="142" t="s">
        <v>94</v>
      </c>
      <c r="AY629" s="16" t="s">
        <v>175</v>
      </c>
      <c r="BE629" s="143">
        <f>IF(N629="základní",J629,0)</f>
        <v>0</v>
      </c>
      <c r="BF629" s="143">
        <f>IF(N629="snížená",J629,0)</f>
        <v>0</v>
      </c>
      <c r="BG629" s="143">
        <f>IF(N629="zákl. přenesená",J629,0)</f>
        <v>0</v>
      </c>
      <c r="BH629" s="143">
        <f>IF(N629="sníž. přenesená",J629,0)</f>
        <v>0</v>
      </c>
      <c r="BI629" s="143">
        <f>IF(N629="nulová",J629,0)</f>
        <v>0</v>
      </c>
      <c r="BJ629" s="16" t="s">
        <v>23</v>
      </c>
      <c r="BK629" s="143">
        <f>ROUND(I629*H629,2)</f>
        <v>0</v>
      </c>
      <c r="BL629" s="16" t="s">
        <v>210</v>
      </c>
      <c r="BM629" s="142" t="s">
        <v>2578</v>
      </c>
    </row>
    <row r="630" spans="2:65" s="1" customFormat="1" ht="11.25">
      <c r="B630" s="32"/>
      <c r="D630" s="144" t="s">
        <v>183</v>
      </c>
      <c r="F630" s="145" t="s">
        <v>2579</v>
      </c>
      <c r="I630" s="146"/>
      <c r="L630" s="32"/>
      <c r="M630" s="147"/>
      <c r="T630" s="53"/>
      <c r="AT630" s="16" t="s">
        <v>183</v>
      </c>
      <c r="AU630" s="16" t="s">
        <v>94</v>
      </c>
    </row>
    <row r="631" spans="2:65" s="12" customFormat="1" ht="11.25">
      <c r="B631" s="148"/>
      <c r="D631" s="149" t="s">
        <v>185</v>
      </c>
      <c r="E631" s="150" t="s">
        <v>48</v>
      </c>
      <c r="F631" s="151" t="s">
        <v>1724</v>
      </c>
      <c r="H631" s="150" t="s">
        <v>48</v>
      </c>
      <c r="I631" s="152"/>
      <c r="L631" s="148"/>
      <c r="M631" s="153"/>
      <c r="T631" s="154"/>
      <c r="AT631" s="150" t="s">
        <v>185</v>
      </c>
      <c r="AU631" s="150" t="s">
        <v>94</v>
      </c>
      <c r="AV631" s="12" t="s">
        <v>23</v>
      </c>
      <c r="AW631" s="12" t="s">
        <v>46</v>
      </c>
      <c r="AX631" s="12" t="s">
        <v>86</v>
      </c>
      <c r="AY631" s="150" t="s">
        <v>175</v>
      </c>
    </row>
    <row r="632" spans="2:65" s="13" customFormat="1" ht="11.25">
      <c r="B632" s="155"/>
      <c r="D632" s="149" t="s">
        <v>185</v>
      </c>
      <c r="E632" s="156" t="s">
        <v>48</v>
      </c>
      <c r="F632" s="157" t="s">
        <v>2580</v>
      </c>
      <c r="H632" s="158">
        <v>5.5</v>
      </c>
      <c r="I632" s="159"/>
      <c r="L632" s="155"/>
      <c r="M632" s="160"/>
      <c r="T632" s="161"/>
      <c r="AT632" s="156" t="s">
        <v>185</v>
      </c>
      <c r="AU632" s="156" t="s">
        <v>94</v>
      </c>
      <c r="AV632" s="13" t="s">
        <v>94</v>
      </c>
      <c r="AW632" s="13" t="s">
        <v>46</v>
      </c>
      <c r="AX632" s="13" t="s">
        <v>23</v>
      </c>
      <c r="AY632" s="156" t="s">
        <v>175</v>
      </c>
    </row>
    <row r="633" spans="2:65" s="1" customFormat="1" ht="24.2" customHeight="1">
      <c r="B633" s="32"/>
      <c r="C633" s="169" t="s">
        <v>33</v>
      </c>
      <c r="D633" s="169" t="s">
        <v>238</v>
      </c>
      <c r="E633" s="170" t="s">
        <v>2581</v>
      </c>
      <c r="F633" s="171" t="s">
        <v>2582</v>
      </c>
      <c r="G633" s="172" t="s">
        <v>295</v>
      </c>
      <c r="H633" s="173">
        <v>12</v>
      </c>
      <c r="I633" s="174"/>
      <c r="J633" s="175">
        <f>ROUND(I633*H633,2)</f>
        <v>0</v>
      </c>
      <c r="K633" s="171" t="s">
        <v>274</v>
      </c>
      <c r="L633" s="176"/>
      <c r="M633" s="177" t="s">
        <v>48</v>
      </c>
      <c r="N633" s="178" t="s">
        <v>57</v>
      </c>
      <c r="P633" s="140">
        <f>O633*H633</f>
        <v>0</v>
      </c>
      <c r="Q633" s="140">
        <v>0.12</v>
      </c>
      <c r="R633" s="140">
        <f>Q633*H633</f>
        <v>1.44</v>
      </c>
      <c r="S633" s="140">
        <v>0</v>
      </c>
      <c r="T633" s="141">
        <f>S633*H633</f>
        <v>0</v>
      </c>
      <c r="AR633" s="142" t="s">
        <v>262</v>
      </c>
      <c r="AT633" s="142" t="s">
        <v>238</v>
      </c>
      <c r="AU633" s="142" t="s">
        <v>94</v>
      </c>
      <c r="AY633" s="16" t="s">
        <v>175</v>
      </c>
      <c r="BE633" s="143">
        <f>IF(N633="základní",J633,0)</f>
        <v>0</v>
      </c>
      <c r="BF633" s="143">
        <f>IF(N633="snížená",J633,0)</f>
        <v>0</v>
      </c>
      <c r="BG633" s="143">
        <f>IF(N633="zákl. přenesená",J633,0)</f>
        <v>0</v>
      </c>
      <c r="BH633" s="143">
        <f>IF(N633="sníž. přenesená",J633,0)</f>
        <v>0</v>
      </c>
      <c r="BI633" s="143">
        <f>IF(N633="nulová",J633,0)</f>
        <v>0</v>
      </c>
      <c r="BJ633" s="16" t="s">
        <v>23</v>
      </c>
      <c r="BK633" s="143">
        <f>ROUND(I633*H633,2)</f>
        <v>0</v>
      </c>
      <c r="BL633" s="16" t="s">
        <v>210</v>
      </c>
      <c r="BM633" s="142" t="s">
        <v>2583</v>
      </c>
    </row>
    <row r="634" spans="2:65" s="12" customFormat="1" ht="11.25">
      <c r="B634" s="148"/>
      <c r="D634" s="149" t="s">
        <v>185</v>
      </c>
      <c r="E634" s="150" t="s">
        <v>48</v>
      </c>
      <c r="F634" s="151" t="s">
        <v>1724</v>
      </c>
      <c r="H634" s="150" t="s">
        <v>48</v>
      </c>
      <c r="I634" s="152"/>
      <c r="L634" s="148"/>
      <c r="M634" s="153"/>
      <c r="T634" s="154"/>
      <c r="AT634" s="150" t="s">
        <v>185</v>
      </c>
      <c r="AU634" s="150" t="s">
        <v>94</v>
      </c>
      <c r="AV634" s="12" t="s">
        <v>23</v>
      </c>
      <c r="AW634" s="12" t="s">
        <v>46</v>
      </c>
      <c r="AX634" s="12" t="s">
        <v>86</v>
      </c>
      <c r="AY634" s="150" t="s">
        <v>175</v>
      </c>
    </row>
    <row r="635" spans="2:65" s="13" customFormat="1" ht="11.25">
      <c r="B635" s="155"/>
      <c r="D635" s="149" t="s">
        <v>185</v>
      </c>
      <c r="E635" s="156" t="s">
        <v>48</v>
      </c>
      <c r="F635" s="157" t="s">
        <v>2584</v>
      </c>
      <c r="H635" s="158">
        <v>11.22</v>
      </c>
      <c r="I635" s="159"/>
      <c r="L635" s="155"/>
      <c r="M635" s="160"/>
      <c r="T635" s="161"/>
      <c r="AT635" s="156" t="s">
        <v>185</v>
      </c>
      <c r="AU635" s="156" t="s">
        <v>94</v>
      </c>
      <c r="AV635" s="13" t="s">
        <v>94</v>
      </c>
      <c r="AW635" s="13" t="s">
        <v>46</v>
      </c>
      <c r="AX635" s="13" t="s">
        <v>86</v>
      </c>
      <c r="AY635" s="156" t="s">
        <v>175</v>
      </c>
    </row>
    <row r="636" spans="2:65" s="13" customFormat="1" ht="11.25">
      <c r="B636" s="155"/>
      <c r="D636" s="149" t="s">
        <v>185</v>
      </c>
      <c r="E636" s="156" t="s">
        <v>48</v>
      </c>
      <c r="F636" s="157" t="s">
        <v>281</v>
      </c>
      <c r="H636" s="158">
        <v>12</v>
      </c>
      <c r="I636" s="159"/>
      <c r="L636" s="155"/>
      <c r="M636" s="160"/>
      <c r="T636" s="161"/>
      <c r="AT636" s="156" t="s">
        <v>185</v>
      </c>
      <c r="AU636" s="156" t="s">
        <v>94</v>
      </c>
      <c r="AV636" s="13" t="s">
        <v>94</v>
      </c>
      <c r="AW636" s="13" t="s">
        <v>46</v>
      </c>
      <c r="AX636" s="13" t="s">
        <v>23</v>
      </c>
      <c r="AY636" s="156" t="s">
        <v>175</v>
      </c>
    </row>
    <row r="637" spans="2:65" s="1" customFormat="1" ht="33" customHeight="1">
      <c r="B637" s="32"/>
      <c r="C637" s="131" t="s">
        <v>832</v>
      </c>
      <c r="D637" s="131" t="s">
        <v>177</v>
      </c>
      <c r="E637" s="132" t="s">
        <v>2585</v>
      </c>
      <c r="F637" s="133" t="s">
        <v>2586</v>
      </c>
      <c r="G637" s="134" t="s">
        <v>295</v>
      </c>
      <c r="H637" s="135">
        <v>258</v>
      </c>
      <c r="I637" s="136"/>
      <c r="J637" s="137">
        <f>ROUND(I637*H637,2)</f>
        <v>0</v>
      </c>
      <c r="K637" s="133" t="s">
        <v>181</v>
      </c>
      <c r="L637" s="32"/>
      <c r="M637" s="138" t="s">
        <v>48</v>
      </c>
      <c r="N637" s="139" t="s">
        <v>57</v>
      </c>
      <c r="P637" s="140">
        <f>O637*H637</f>
        <v>0</v>
      </c>
      <c r="Q637" s="140">
        <v>0</v>
      </c>
      <c r="R637" s="140">
        <f>Q637*H637</f>
        <v>0</v>
      </c>
      <c r="S637" s="140">
        <v>0</v>
      </c>
      <c r="T637" s="141">
        <f>S637*H637</f>
        <v>0</v>
      </c>
      <c r="AR637" s="142" t="s">
        <v>210</v>
      </c>
      <c r="AT637" s="142" t="s">
        <v>177</v>
      </c>
      <c r="AU637" s="142" t="s">
        <v>94</v>
      </c>
      <c r="AY637" s="16" t="s">
        <v>175</v>
      </c>
      <c r="BE637" s="143">
        <f>IF(N637="základní",J637,0)</f>
        <v>0</v>
      </c>
      <c r="BF637" s="143">
        <f>IF(N637="snížená",J637,0)</f>
        <v>0</v>
      </c>
      <c r="BG637" s="143">
        <f>IF(N637="zákl. přenesená",J637,0)</f>
        <v>0</v>
      </c>
      <c r="BH637" s="143">
        <f>IF(N637="sníž. přenesená",J637,0)</f>
        <v>0</v>
      </c>
      <c r="BI637" s="143">
        <f>IF(N637="nulová",J637,0)</f>
        <v>0</v>
      </c>
      <c r="BJ637" s="16" t="s">
        <v>23</v>
      </c>
      <c r="BK637" s="143">
        <f>ROUND(I637*H637,2)</f>
        <v>0</v>
      </c>
      <c r="BL637" s="16" t="s">
        <v>210</v>
      </c>
      <c r="BM637" s="142" t="s">
        <v>2587</v>
      </c>
    </row>
    <row r="638" spans="2:65" s="1" customFormat="1" ht="11.25">
      <c r="B638" s="32"/>
      <c r="D638" s="144" t="s">
        <v>183</v>
      </c>
      <c r="F638" s="145" t="s">
        <v>2588</v>
      </c>
      <c r="I638" s="146"/>
      <c r="L638" s="32"/>
      <c r="M638" s="147"/>
      <c r="T638" s="53"/>
      <c r="AT638" s="16" t="s">
        <v>183</v>
      </c>
      <c r="AU638" s="16" t="s">
        <v>94</v>
      </c>
    </row>
    <row r="639" spans="2:65" s="12" customFormat="1" ht="11.25">
      <c r="B639" s="148"/>
      <c r="D639" s="149" t="s">
        <v>185</v>
      </c>
      <c r="E639" s="150" t="s">
        <v>48</v>
      </c>
      <c r="F639" s="151" t="s">
        <v>1724</v>
      </c>
      <c r="H639" s="150" t="s">
        <v>48</v>
      </c>
      <c r="I639" s="152"/>
      <c r="L639" s="148"/>
      <c r="M639" s="153"/>
      <c r="T639" s="154"/>
      <c r="AT639" s="150" t="s">
        <v>185</v>
      </c>
      <c r="AU639" s="150" t="s">
        <v>94</v>
      </c>
      <c r="AV639" s="12" t="s">
        <v>23</v>
      </c>
      <c r="AW639" s="12" t="s">
        <v>46</v>
      </c>
      <c r="AX639" s="12" t="s">
        <v>86</v>
      </c>
      <c r="AY639" s="150" t="s">
        <v>175</v>
      </c>
    </row>
    <row r="640" spans="2:65" s="13" customFormat="1" ht="11.25">
      <c r="B640" s="155"/>
      <c r="D640" s="149" t="s">
        <v>185</v>
      </c>
      <c r="E640" s="156" t="s">
        <v>48</v>
      </c>
      <c r="F640" s="157" t="s">
        <v>2589</v>
      </c>
      <c r="H640" s="158">
        <v>258</v>
      </c>
      <c r="I640" s="159"/>
      <c r="L640" s="155"/>
      <c r="M640" s="160"/>
      <c r="T640" s="161"/>
      <c r="AT640" s="156" t="s">
        <v>185</v>
      </c>
      <c r="AU640" s="156" t="s">
        <v>94</v>
      </c>
      <c r="AV640" s="13" t="s">
        <v>94</v>
      </c>
      <c r="AW640" s="13" t="s">
        <v>46</v>
      </c>
      <c r="AX640" s="13" t="s">
        <v>23</v>
      </c>
      <c r="AY640" s="156" t="s">
        <v>175</v>
      </c>
    </row>
    <row r="641" spans="2:65" s="1" customFormat="1" ht="33" customHeight="1">
      <c r="B641" s="32"/>
      <c r="C641" s="131" t="s">
        <v>837</v>
      </c>
      <c r="D641" s="131" t="s">
        <v>177</v>
      </c>
      <c r="E641" s="132" t="s">
        <v>2590</v>
      </c>
      <c r="F641" s="133" t="s">
        <v>2591</v>
      </c>
      <c r="G641" s="134" t="s">
        <v>295</v>
      </c>
      <c r="H641" s="135">
        <v>65</v>
      </c>
      <c r="I641" s="136"/>
      <c r="J641" s="137">
        <f>ROUND(I641*H641,2)</f>
        <v>0</v>
      </c>
      <c r="K641" s="133" t="s">
        <v>181</v>
      </c>
      <c r="L641" s="32"/>
      <c r="M641" s="138" t="s">
        <v>48</v>
      </c>
      <c r="N641" s="139" t="s">
        <v>57</v>
      </c>
      <c r="P641" s="140">
        <f>O641*H641</f>
        <v>0</v>
      </c>
      <c r="Q641" s="140">
        <v>0</v>
      </c>
      <c r="R641" s="140">
        <f>Q641*H641</f>
        <v>0</v>
      </c>
      <c r="S641" s="140">
        <v>0</v>
      </c>
      <c r="T641" s="141">
        <f>S641*H641</f>
        <v>0</v>
      </c>
      <c r="AR641" s="142" t="s">
        <v>210</v>
      </c>
      <c r="AT641" s="142" t="s">
        <v>177</v>
      </c>
      <c r="AU641" s="142" t="s">
        <v>94</v>
      </c>
      <c r="AY641" s="16" t="s">
        <v>175</v>
      </c>
      <c r="BE641" s="143">
        <f>IF(N641="základní",J641,0)</f>
        <v>0</v>
      </c>
      <c r="BF641" s="143">
        <f>IF(N641="snížená",J641,0)</f>
        <v>0</v>
      </c>
      <c r="BG641" s="143">
        <f>IF(N641="zákl. přenesená",J641,0)</f>
        <v>0</v>
      </c>
      <c r="BH641" s="143">
        <f>IF(N641="sníž. přenesená",J641,0)</f>
        <v>0</v>
      </c>
      <c r="BI641" s="143">
        <f>IF(N641="nulová",J641,0)</f>
        <v>0</v>
      </c>
      <c r="BJ641" s="16" t="s">
        <v>23</v>
      </c>
      <c r="BK641" s="143">
        <f>ROUND(I641*H641,2)</f>
        <v>0</v>
      </c>
      <c r="BL641" s="16" t="s">
        <v>210</v>
      </c>
      <c r="BM641" s="142" t="s">
        <v>2592</v>
      </c>
    </row>
    <row r="642" spans="2:65" s="1" customFormat="1" ht="11.25">
      <c r="B642" s="32"/>
      <c r="D642" s="144" t="s">
        <v>183</v>
      </c>
      <c r="F642" s="145" t="s">
        <v>2593</v>
      </c>
      <c r="I642" s="146"/>
      <c r="L642" s="32"/>
      <c r="M642" s="147"/>
      <c r="T642" s="53"/>
      <c r="AT642" s="16" t="s">
        <v>183</v>
      </c>
      <c r="AU642" s="16" t="s">
        <v>94</v>
      </c>
    </row>
    <row r="643" spans="2:65" s="12" customFormat="1" ht="11.25">
      <c r="B643" s="148"/>
      <c r="D643" s="149" t="s">
        <v>185</v>
      </c>
      <c r="E643" s="150" t="s">
        <v>48</v>
      </c>
      <c r="F643" s="151" t="s">
        <v>1724</v>
      </c>
      <c r="H643" s="150" t="s">
        <v>48</v>
      </c>
      <c r="I643" s="152"/>
      <c r="L643" s="148"/>
      <c r="M643" s="153"/>
      <c r="T643" s="154"/>
      <c r="AT643" s="150" t="s">
        <v>185</v>
      </c>
      <c r="AU643" s="150" t="s">
        <v>94</v>
      </c>
      <c r="AV643" s="12" t="s">
        <v>23</v>
      </c>
      <c r="AW643" s="12" t="s">
        <v>46</v>
      </c>
      <c r="AX643" s="12" t="s">
        <v>86</v>
      </c>
      <c r="AY643" s="150" t="s">
        <v>175</v>
      </c>
    </row>
    <row r="644" spans="2:65" s="13" customFormat="1" ht="11.25">
      <c r="B644" s="155"/>
      <c r="D644" s="149" t="s">
        <v>185</v>
      </c>
      <c r="E644" s="156" t="s">
        <v>48</v>
      </c>
      <c r="F644" s="157" t="s">
        <v>2594</v>
      </c>
      <c r="H644" s="158">
        <v>65</v>
      </c>
      <c r="I644" s="159"/>
      <c r="L644" s="155"/>
      <c r="M644" s="160"/>
      <c r="T644" s="161"/>
      <c r="AT644" s="156" t="s">
        <v>185</v>
      </c>
      <c r="AU644" s="156" t="s">
        <v>94</v>
      </c>
      <c r="AV644" s="13" t="s">
        <v>94</v>
      </c>
      <c r="AW644" s="13" t="s">
        <v>46</v>
      </c>
      <c r="AX644" s="13" t="s">
        <v>23</v>
      </c>
      <c r="AY644" s="156" t="s">
        <v>175</v>
      </c>
    </row>
    <row r="645" spans="2:65" s="1" customFormat="1" ht="24.2" customHeight="1">
      <c r="B645" s="32"/>
      <c r="C645" s="131" t="s">
        <v>842</v>
      </c>
      <c r="D645" s="131" t="s">
        <v>177</v>
      </c>
      <c r="E645" s="132" t="s">
        <v>2595</v>
      </c>
      <c r="F645" s="133" t="s">
        <v>2596</v>
      </c>
      <c r="G645" s="134" t="s">
        <v>1075</v>
      </c>
      <c r="H645" s="135">
        <v>12.5</v>
      </c>
      <c r="I645" s="136"/>
      <c r="J645" s="137">
        <f>ROUND(I645*H645,2)</f>
        <v>0</v>
      </c>
      <c r="K645" s="133" t="s">
        <v>181</v>
      </c>
      <c r="L645" s="32"/>
      <c r="M645" s="138" t="s">
        <v>48</v>
      </c>
      <c r="N645" s="139" t="s">
        <v>57</v>
      </c>
      <c r="P645" s="140">
        <f>O645*H645</f>
        <v>0</v>
      </c>
      <c r="Q645" s="140">
        <v>0</v>
      </c>
      <c r="R645" s="140">
        <f>Q645*H645</f>
        <v>0</v>
      </c>
      <c r="S645" s="140">
        <v>0</v>
      </c>
      <c r="T645" s="141">
        <f>S645*H645</f>
        <v>0</v>
      </c>
      <c r="AR645" s="142" t="s">
        <v>210</v>
      </c>
      <c r="AT645" s="142" t="s">
        <v>177</v>
      </c>
      <c r="AU645" s="142" t="s">
        <v>94</v>
      </c>
      <c r="AY645" s="16" t="s">
        <v>175</v>
      </c>
      <c r="BE645" s="143">
        <f>IF(N645="základní",J645,0)</f>
        <v>0</v>
      </c>
      <c r="BF645" s="143">
        <f>IF(N645="snížená",J645,0)</f>
        <v>0</v>
      </c>
      <c r="BG645" s="143">
        <f>IF(N645="zákl. přenesená",J645,0)</f>
        <v>0</v>
      </c>
      <c r="BH645" s="143">
        <f>IF(N645="sníž. přenesená",J645,0)</f>
        <v>0</v>
      </c>
      <c r="BI645" s="143">
        <f>IF(N645="nulová",J645,0)</f>
        <v>0</v>
      </c>
      <c r="BJ645" s="16" t="s">
        <v>23</v>
      </c>
      <c r="BK645" s="143">
        <f>ROUND(I645*H645,2)</f>
        <v>0</v>
      </c>
      <c r="BL645" s="16" t="s">
        <v>210</v>
      </c>
      <c r="BM645" s="142" t="s">
        <v>2597</v>
      </c>
    </row>
    <row r="646" spans="2:65" s="1" customFormat="1" ht="11.25">
      <c r="B646" s="32"/>
      <c r="D646" s="144" t="s">
        <v>183</v>
      </c>
      <c r="F646" s="145" t="s">
        <v>2598</v>
      </c>
      <c r="I646" s="146"/>
      <c r="L646" s="32"/>
      <c r="M646" s="147"/>
      <c r="T646" s="53"/>
      <c r="AT646" s="16" t="s">
        <v>183</v>
      </c>
      <c r="AU646" s="16" t="s">
        <v>94</v>
      </c>
    </row>
    <row r="647" spans="2:65" s="12" customFormat="1" ht="11.25">
      <c r="B647" s="148"/>
      <c r="D647" s="149" t="s">
        <v>185</v>
      </c>
      <c r="E647" s="150" t="s">
        <v>48</v>
      </c>
      <c r="F647" s="151" t="s">
        <v>1724</v>
      </c>
      <c r="H647" s="150" t="s">
        <v>48</v>
      </c>
      <c r="I647" s="152"/>
      <c r="L647" s="148"/>
      <c r="M647" s="153"/>
      <c r="T647" s="154"/>
      <c r="AT647" s="150" t="s">
        <v>185</v>
      </c>
      <c r="AU647" s="150" t="s">
        <v>94</v>
      </c>
      <c r="AV647" s="12" t="s">
        <v>23</v>
      </c>
      <c r="AW647" s="12" t="s">
        <v>46</v>
      </c>
      <c r="AX647" s="12" t="s">
        <v>86</v>
      </c>
      <c r="AY647" s="150" t="s">
        <v>175</v>
      </c>
    </row>
    <row r="648" spans="2:65" s="13" customFormat="1" ht="11.25">
      <c r="B648" s="155"/>
      <c r="D648" s="149" t="s">
        <v>185</v>
      </c>
      <c r="E648" s="156" t="s">
        <v>48</v>
      </c>
      <c r="F648" s="157" t="s">
        <v>2599</v>
      </c>
      <c r="H648" s="158">
        <v>12.5</v>
      </c>
      <c r="I648" s="159"/>
      <c r="L648" s="155"/>
      <c r="M648" s="160"/>
      <c r="T648" s="161"/>
      <c r="AT648" s="156" t="s">
        <v>185</v>
      </c>
      <c r="AU648" s="156" t="s">
        <v>94</v>
      </c>
      <c r="AV648" s="13" t="s">
        <v>94</v>
      </c>
      <c r="AW648" s="13" t="s">
        <v>46</v>
      </c>
      <c r="AX648" s="13" t="s">
        <v>23</v>
      </c>
      <c r="AY648" s="156" t="s">
        <v>175</v>
      </c>
    </row>
    <row r="649" spans="2:65" s="11" customFormat="1" ht="22.9" customHeight="1">
      <c r="B649" s="119"/>
      <c r="D649" s="120" t="s">
        <v>85</v>
      </c>
      <c r="E649" s="129" t="s">
        <v>1671</v>
      </c>
      <c r="F649" s="129" t="s">
        <v>1672</v>
      </c>
      <c r="I649" s="122"/>
      <c r="J649" s="130">
        <f>BK649</f>
        <v>0</v>
      </c>
      <c r="L649" s="119"/>
      <c r="M649" s="124"/>
      <c r="P649" s="125">
        <f>SUM(P650:P688)</f>
        <v>0</v>
      </c>
      <c r="R649" s="125">
        <f>SUM(R650:R688)</f>
        <v>0</v>
      </c>
      <c r="T649" s="126">
        <f>SUM(T650:T688)</f>
        <v>0</v>
      </c>
      <c r="AR649" s="120" t="s">
        <v>23</v>
      </c>
      <c r="AT649" s="127" t="s">
        <v>85</v>
      </c>
      <c r="AU649" s="127" t="s">
        <v>23</v>
      </c>
      <c r="AY649" s="120" t="s">
        <v>175</v>
      </c>
      <c r="BK649" s="128">
        <f>SUM(BK650:BK688)</f>
        <v>0</v>
      </c>
    </row>
    <row r="650" spans="2:65" s="1" customFormat="1" ht="37.9" customHeight="1">
      <c r="B650" s="32"/>
      <c r="C650" s="131" t="s">
        <v>846</v>
      </c>
      <c r="D650" s="131" t="s">
        <v>177</v>
      </c>
      <c r="E650" s="132" t="s">
        <v>1673</v>
      </c>
      <c r="F650" s="133" t="s">
        <v>1674</v>
      </c>
      <c r="G650" s="134" t="s">
        <v>213</v>
      </c>
      <c r="H650" s="135">
        <v>20.422000000000001</v>
      </c>
      <c r="I650" s="136"/>
      <c r="J650" s="137">
        <f>ROUND(I650*H650,2)</f>
        <v>0</v>
      </c>
      <c r="K650" s="133" t="s">
        <v>181</v>
      </c>
      <c r="L650" s="32"/>
      <c r="M650" s="138" t="s">
        <v>48</v>
      </c>
      <c r="N650" s="139" t="s">
        <v>57</v>
      </c>
      <c r="P650" s="140">
        <f>O650*H650</f>
        <v>0</v>
      </c>
      <c r="Q650" s="140">
        <v>0</v>
      </c>
      <c r="R650" s="140">
        <f>Q650*H650</f>
        <v>0</v>
      </c>
      <c r="S650" s="140">
        <v>0</v>
      </c>
      <c r="T650" s="141">
        <f>S650*H650</f>
        <v>0</v>
      </c>
      <c r="AR650" s="142" t="s">
        <v>210</v>
      </c>
      <c r="AT650" s="142" t="s">
        <v>177</v>
      </c>
      <c r="AU650" s="142" t="s">
        <v>94</v>
      </c>
      <c r="AY650" s="16" t="s">
        <v>175</v>
      </c>
      <c r="BE650" s="143">
        <f>IF(N650="základní",J650,0)</f>
        <v>0</v>
      </c>
      <c r="BF650" s="143">
        <f>IF(N650="snížená",J650,0)</f>
        <v>0</v>
      </c>
      <c r="BG650" s="143">
        <f>IF(N650="zákl. přenesená",J650,0)</f>
        <v>0</v>
      </c>
      <c r="BH650" s="143">
        <f>IF(N650="sníž. přenesená",J650,0)</f>
        <v>0</v>
      </c>
      <c r="BI650" s="143">
        <f>IF(N650="nulová",J650,0)</f>
        <v>0</v>
      </c>
      <c r="BJ650" s="16" t="s">
        <v>23</v>
      </c>
      <c r="BK650" s="143">
        <f>ROUND(I650*H650,2)</f>
        <v>0</v>
      </c>
      <c r="BL650" s="16" t="s">
        <v>210</v>
      </c>
      <c r="BM650" s="142" t="s">
        <v>2600</v>
      </c>
    </row>
    <row r="651" spans="2:65" s="1" customFormat="1" ht="11.25">
      <c r="B651" s="32"/>
      <c r="D651" s="144" t="s">
        <v>183</v>
      </c>
      <c r="F651" s="145" t="s">
        <v>1676</v>
      </c>
      <c r="I651" s="146"/>
      <c r="L651" s="32"/>
      <c r="M651" s="147"/>
      <c r="T651" s="53"/>
      <c r="AT651" s="16" t="s">
        <v>183</v>
      </c>
      <c r="AU651" s="16" t="s">
        <v>94</v>
      </c>
    </row>
    <row r="652" spans="2:65" s="12" customFormat="1" ht="11.25">
      <c r="B652" s="148"/>
      <c r="D652" s="149" t="s">
        <v>185</v>
      </c>
      <c r="E652" s="150" t="s">
        <v>48</v>
      </c>
      <c r="F652" s="151" t="s">
        <v>1677</v>
      </c>
      <c r="H652" s="150" t="s">
        <v>48</v>
      </c>
      <c r="I652" s="152"/>
      <c r="L652" s="148"/>
      <c r="M652" s="153"/>
      <c r="T652" s="154"/>
      <c r="AT652" s="150" t="s">
        <v>185</v>
      </c>
      <c r="AU652" s="150" t="s">
        <v>94</v>
      </c>
      <c r="AV652" s="12" t="s">
        <v>23</v>
      </c>
      <c r="AW652" s="12" t="s">
        <v>46</v>
      </c>
      <c r="AX652" s="12" t="s">
        <v>86</v>
      </c>
      <c r="AY652" s="150" t="s">
        <v>175</v>
      </c>
    </row>
    <row r="653" spans="2:65" s="12" customFormat="1" ht="11.25">
      <c r="B653" s="148"/>
      <c r="D653" s="149" t="s">
        <v>185</v>
      </c>
      <c r="E653" s="150" t="s">
        <v>48</v>
      </c>
      <c r="F653" s="151" t="s">
        <v>2221</v>
      </c>
      <c r="H653" s="150" t="s">
        <v>48</v>
      </c>
      <c r="I653" s="152"/>
      <c r="L653" s="148"/>
      <c r="M653" s="153"/>
      <c r="T653" s="154"/>
      <c r="AT653" s="150" t="s">
        <v>185</v>
      </c>
      <c r="AU653" s="150" t="s">
        <v>94</v>
      </c>
      <c r="AV653" s="12" t="s">
        <v>23</v>
      </c>
      <c r="AW653" s="12" t="s">
        <v>46</v>
      </c>
      <c r="AX653" s="12" t="s">
        <v>86</v>
      </c>
      <c r="AY653" s="150" t="s">
        <v>175</v>
      </c>
    </row>
    <row r="654" spans="2:65" s="13" customFormat="1" ht="11.25">
      <c r="B654" s="155"/>
      <c r="D654" s="149" t="s">
        <v>185</v>
      </c>
      <c r="E654" s="156" t="s">
        <v>48</v>
      </c>
      <c r="F654" s="157" t="s">
        <v>2601</v>
      </c>
      <c r="H654" s="158">
        <v>0.85299999999999998</v>
      </c>
      <c r="I654" s="159"/>
      <c r="L654" s="155"/>
      <c r="M654" s="160"/>
      <c r="T654" s="161"/>
      <c r="AT654" s="156" t="s">
        <v>185</v>
      </c>
      <c r="AU654" s="156" t="s">
        <v>94</v>
      </c>
      <c r="AV654" s="13" t="s">
        <v>94</v>
      </c>
      <c r="AW654" s="13" t="s">
        <v>46</v>
      </c>
      <c r="AX654" s="13" t="s">
        <v>86</v>
      </c>
      <c r="AY654" s="156" t="s">
        <v>175</v>
      </c>
    </row>
    <row r="655" spans="2:65" s="12" customFormat="1" ht="11.25">
      <c r="B655" s="148"/>
      <c r="D655" s="149" t="s">
        <v>185</v>
      </c>
      <c r="E655" s="150" t="s">
        <v>48</v>
      </c>
      <c r="F655" s="151" t="s">
        <v>2223</v>
      </c>
      <c r="H655" s="150" t="s">
        <v>48</v>
      </c>
      <c r="I655" s="152"/>
      <c r="L655" s="148"/>
      <c r="M655" s="153"/>
      <c r="T655" s="154"/>
      <c r="AT655" s="150" t="s">
        <v>185</v>
      </c>
      <c r="AU655" s="150" t="s">
        <v>94</v>
      </c>
      <c r="AV655" s="12" t="s">
        <v>23</v>
      </c>
      <c r="AW655" s="12" t="s">
        <v>46</v>
      </c>
      <c r="AX655" s="12" t="s">
        <v>86</v>
      </c>
      <c r="AY655" s="150" t="s">
        <v>175</v>
      </c>
    </row>
    <row r="656" spans="2:65" s="13" customFormat="1" ht="11.25">
      <c r="B656" s="155"/>
      <c r="D656" s="149" t="s">
        <v>185</v>
      </c>
      <c r="E656" s="156" t="s">
        <v>48</v>
      </c>
      <c r="F656" s="157" t="s">
        <v>2602</v>
      </c>
      <c r="H656" s="158">
        <v>2.7490000000000001</v>
      </c>
      <c r="I656" s="159"/>
      <c r="L656" s="155"/>
      <c r="M656" s="160"/>
      <c r="T656" s="161"/>
      <c r="AT656" s="156" t="s">
        <v>185</v>
      </c>
      <c r="AU656" s="156" t="s">
        <v>94</v>
      </c>
      <c r="AV656" s="13" t="s">
        <v>94</v>
      </c>
      <c r="AW656" s="13" t="s">
        <v>46</v>
      </c>
      <c r="AX656" s="13" t="s">
        <v>86</v>
      </c>
      <c r="AY656" s="156" t="s">
        <v>175</v>
      </c>
    </row>
    <row r="657" spans="2:65" s="12" customFormat="1" ht="11.25">
      <c r="B657" s="148"/>
      <c r="D657" s="149" t="s">
        <v>185</v>
      </c>
      <c r="E657" s="150" t="s">
        <v>48</v>
      </c>
      <c r="F657" s="151" t="s">
        <v>1680</v>
      </c>
      <c r="H657" s="150" t="s">
        <v>48</v>
      </c>
      <c r="I657" s="152"/>
      <c r="L657" s="148"/>
      <c r="M657" s="153"/>
      <c r="T657" s="154"/>
      <c r="AT657" s="150" t="s">
        <v>185</v>
      </c>
      <c r="AU657" s="150" t="s">
        <v>94</v>
      </c>
      <c r="AV657" s="12" t="s">
        <v>23</v>
      </c>
      <c r="AW657" s="12" t="s">
        <v>46</v>
      </c>
      <c r="AX657" s="12" t="s">
        <v>86</v>
      </c>
      <c r="AY657" s="150" t="s">
        <v>175</v>
      </c>
    </row>
    <row r="658" spans="2:65" s="12" customFormat="1" ht="11.25">
      <c r="B658" s="148"/>
      <c r="D658" s="149" t="s">
        <v>185</v>
      </c>
      <c r="E658" s="150" t="s">
        <v>48</v>
      </c>
      <c r="F658" s="151" t="s">
        <v>2217</v>
      </c>
      <c r="H658" s="150" t="s">
        <v>48</v>
      </c>
      <c r="I658" s="152"/>
      <c r="L658" s="148"/>
      <c r="M658" s="153"/>
      <c r="T658" s="154"/>
      <c r="AT658" s="150" t="s">
        <v>185</v>
      </c>
      <c r="AU658" s="150" t="s">
        <v>94</v>
      </c>
      <c r="AV658" s="12" t="s">
        <v>23</v>
      </c>
      <c r="AW658" s="12" t="s">
        <v>46</v>
      </c>
      <c r="AX658" s="12" t="s">
        <v>86</v>
      </c>
      <c r="AY658" s="150" t="s">
        <v>175</v>
      </c>
    </row>
    <row r="659" spans="2:65" s="13" customFormat="1" ht="11.25">
      <c r="B659" s="155"/>
      <c r="D659" s="149" t="s">
        <v>185</v>
      </c>
      <c r="E659" s="156" t="s">
        <v>48</v>
      </c>
      <c r="F659" s="157" t="s">
        <v>2603</v>
      </c>
      <c r="H659" s="158">
        <v>16.82</v>
      </c>
      <c r="I659" s="159"/>
      <c r="L659" s="155"/>
      <c r="M659" s="160"/>
      <c r="T659" s="161"/>
      <c r="AT659" s="156" t="s">
        <v>185</v>
      </c>
      <c r="AU659" s="156" t="s">
        <v>94</v>
      </c>
      <c r="AV659" s="13" t="s">
        <v>94</v>
      </c>
      <c r="AW659" s="13" t="s">
        <v>46</v>
      </c>
      <c r="AX659" s="13" t="s">
        <v>86</v>
      </c>
      <c r="AY659" s="156" t="s">
        <v>175</v>
      </c>
    </row>
    <row r="660" spans="2:65" s="14" customFormat="1" ht="11.25">
      <c r="B660" s="162"/>
      <c r="D660" s="149" t="s">
        <v>185</v>
      </c>
      <c r="E660" s="163" t="s">
        <v>48</v>
      </c>
      <c r="F660" s="164" t="s">
        <v>209</v>
      </c>
      <c r="H660" s="165">
        <v>20.422000000000001</v>
      </c>
      <c r="I660" s="166"/>
      <c r="L660" s="162"/>
      <c r="M660" s="167"/>
      <c r="T660" s="168"/>
      <c r="AT660" s="163" t="s">
        <v>185</v>
      </c>
      <c r="AU660" s="163" t="s">
        <v>94</v>
      </c>
      <c r="AV660" s="14" t="s">
        <v>210</v>
      </c>
      <c r="AW660" s="14" t="s">
        <v>46</v>
      </c>
      <c r="AX660" s="14" t="s">
        <v>23</v>
      </c>
      <c r="AY660" s="163" t="s">
        <v>175</v>
      </c>
    </row>
    <row r="661" spans="2:65" s="1" customFormat="1" ht="37.9" customHeight="1">
      <c r="B661" s="32"/>
      <c r="C661" s="131" t="s">
        <v>850</v>
      </c>
      <c r="D661" s="131" t="s">
        <v>177</v>
      </c>
      <c r="E661" s="132" t="s">
        <v>1685</v>
      </c>
      <c r="F661" s="133" t="s">
        <v>1686</v>
      </c>
      <c r="G661" s="134" t="s">
        <v>213</v>
      </c>
      <c r="H661" s="135">
        <v>122.532</v>
      </c>
      <c r="I661" s="136"/>
      <c r="J661" s="137">
        <f>ROUND(I661*H661,2)</f>
        <v>0</v>
      </c>
      <c r="K661" s="133" t="s">
        <v>181</v>
      </c>
      <c r="L661" s="32"/>
      <c r="M661" s="138" t="s">
        <v>48</v>
      </c>
      <c r="N661" s="139" t="s">
        <v>57</v>
      </c>
      <c r="P661" s="140">
        <f>O661*H661</f>
        <v>0</v>
      </c>
      <c r="Q661" s="140">
        <v>0</v>
      </c>
      <c r="R661" s="140">
        <f>Q661*H661</f>
        <v>0</v>
      </c>
      <c r="S661" s="140">
        <v>0</v>
      </c>
      <c r="T661" s="141">
        <f>S661*H661</f>
        <v>0</v>
      </c>
      <c r="AR661" s="142" t="s">
        <v>210</v>
      </c>
      <c r="AT661" s="142" t="s">
        <v>177</v>
      </c>
      <c r="AU661" s="142" t="s">
        <v>94</v>
      </c>
      <c r="AY661" s="16" t="s">
        <v>175</v>
      </c>
      <c r="BE661" s="143">
        <f>IF(N661="základní",J661,0)</f>
        <v>0</v>
      </c>
      <c r="BF661" s="143">
        <f>IF(N661="snížená",J661,0)</f>
        <v>0</v>
      </c>
      <c r="BG661" s="143">
        <f>IF(N661="zákl. přenesená",J661,0)</f>
        <v>0</v>
      </c>
      <c r="BH661" s="143">
        <f>IF(N661="sníž. přenesená",J661,0)</f>
        <v>0</v>
      </c>
      <c r="BI661" s="143">
        <f>IF(N661="nulová",J661,0)</f>
        <v>0</v>
      </c>
      <c r="BJ661" s="16" t="s">
        <v>23</v>
      </c>
      <c r="BK661" s="143">
        <f>ROUND(I661*H661,2)</f>
        <v>0</v>
      </c>
      <c r="BL661" s="16" t="s">
        <v>210</v>
      </c>
      <c r="BM661" s="142" t="s">
        <v>2604</v>
      </c>
    </row>
    <row r="662" spans="2:65" s="1" customFormat="1" ht="11.25">
      <c r="B662" s="32"/>
      <c r="D662" s="144" t="s">
        <v>183</v>
      </c>
      <c r="F662" s="145" t="s">
        <v>1688</v>
      </c>
      <c r="I662" s="146"/>
      <c r="L662" s="32"/>
      <c r="M662" s="147"/>
      <c r="T662" s="53"/>
      <c r="AT662" s="16" t="s">
        <v>183</v>
      </c>
      <c r="AU662" s="16" t="s">
        <v>94</v>
      </c>
    </row>
    <row r="663" spans="2:65" s="12" customFormat="1" ht="11.25">
      <c r="B663" s="148"/>
      <c r="D663" s="149" t="s">
        <v>185</v>
      </c>
      <c r="E663" s="150" t="s">
        <v>48</v>
      </c>
      <c r="F663" s="151" t="s">
        <v>1689</v>
      </c>
      <c r="H663" s="150" t="s">
        <v>48</v>
      </c>
      <c r="I663" s="152"/>
      <c r="L663" s="148"/>
      <c r="M663" s="153"/>
      <c r="T663" s="154"/>
      <c r="AT663" s="150" t="s">
        <v>185</v>
      </c>
      <c r="AU663" s="150" t="s">
        <v>94</v>
      </c>
      <c r="AV663" s="12" t="s">
        <v>23</v>
      </c>
      <c r="AW663" s="12" t="s">
        <v>46</v>
      </c>
      <c r="AX663" s="12" t="s">
        <v>86</v>
      </c>
      <c r="AY663" s="150" t="s">
        <v>175</v>
      </c>
    </row>
    <row r="664" spans="2:65" s="13" customFormat="1" ht="11.25">
      <c r="B664" s="155"/>
      <c r="D664" s="149" t="s">
        <v>185</v>
      </c>
      <c r="E664" s="156" t="s">
        <v>48</v>
      </c>
      <c r="F664" s="157" t="s">
        <v>2605</v>
      </c>
      <c r="H664" s="158">
        <v>122.532</v>
      </c>
      <c r="I664" s="159"/>
      <c r="L664" s="155"/>
      <c r="M664" s="160"/>
      <c r="T664" s="161"/>
      <c r="AT664" s="156" t="s">
        <v>185</v>
      </c>
      <c r="AU664" s="156" t="s">
        <v>94</v>
      </c>
      <c r="AV664" s="13" t="s">
        <v>94</v>
      </c>
      <c r="AW664" s="13" t="s">
        <v>46</v>
      </c>
      <c r="AX664" s="13" t="s">
        <v>23</v>
      </c>
      <c r="AY664" s="156" t="s">
        <v>175</v>
      </c>
    </row>
    <row r="665" spans="2:65" s="1" customFormat="1" ht="24.2" customHeight="1">
      <c r="B665" s="32"/>
      <c r="C665" s="131" t="s">
        <v>857</v>
      </c>
      <c r="D665" s="131" t="s">
        <v>177</v>
      </c>
      <c r="E665" s="132" t="s">
        <v>1691</v>
      </c>
      <c r="F665" s="133" t="s">
        <v>1692</v>
      </c>
      <c r="G665" s="134" t="s">
        <v>213</v>
      </c>
      <c r="H665" s="135">
        <v>20.422000000000001</v>
      </c>
      <c r="I665" s="136"/>
      <c r="J665" s="137">
        <f>ROUND(I665*H665,2)</f>
        <v>0</v>
      </c>
      <c r="K665" s="133" t="s">
        <v>181</v>
      </c>
      <c r="L665" s="32"/>
      <c r="M665" s="138" t="s">
        <v>48</v>
      </c>
      <c r="N665" s="139" t="s">
        <v>57</v>
      </c>
      <c r="P665" s="140">
        <f>O665*H665</f>
        <v>0</v>
      </c>
      <c r="Q665" s="140">
        <v>0</v>
      </c>
      <c r="R665" s="140">
        <f>Q665*H665</f>
        <v>0</v>
      </c>
      <c r="S665" s="140">
        <v>0</v>
      </c>
      <c r="T665" s="141">
        <f>S665*H665</f>
        <v>0</v>
      </c>
      <c r="AR665" s="142" t="s">
        <v>210</v>
      </c>
      <c r="AT665" s="142" t="s">
        <v>177</v>
      </c>
      <c r="AU665" s="142" t="s">
        <v>94</v>
      </c>
      <c r="AY665" s="16" t="s">
        <v>175</v>
      </c>
      <c r="BE665" s="143">
        <f>IF(N665="základní",J665,0)</f>
        <v>0</v>
      </c>
      <c r="BF665" s="143">
        <f>IF(N665="snížená",J665,0)</f>
        <v>0</v>
      </c>
      <c r="BG665" s="143">
        <f>IF(N665="zákl. přenesená",J665,0)</f>
        <v>0</v>
      </c>
      <c r="BH665" s="143">
        <f>IF(N665="sníž. přenesená",J665,0)</f>
        <v>0</v>
      </c>
      <c r="BI665" s="143">
        <f>IF(N665="nulová",J665,0)</f>
        <v>0</v>
      </c>
      <c r="BJ665" s="16" t="s">
        <v>23</v>
      </c>
      <c r="BK665" s="143">
        <f>ROUND(I665*H665,2)</f>
        <v>0</v>
      </c>
      <c r="BL665" s="16" t="s">
        <v>210</v>
      </c>
      <c r="BM665" s="142" t="s">
        <v>2606</v>
      </c>
    </row>
    <row r="666" spans="2:65" s="1" customFormat="1" ht="11.25">
      <c r="B666" s="32"/>
      <c r="D666" s="144" t="s">
        <v>183</v>
      </c>
      <c r="F666" s="145" t="s">
        <v>1694</v>
      </c>
      <c r="I666" s="146"/>
      <c r="L666" s="32"/>
      <c r="M666" s="147"/>
      <c r="T666" s="53"/>
      <c r="AT666" s="16" t="s">
        <v>183</v>
      </c>
      <c r="AU666" s="16" t="s">
        <v>94</v>
      </c>
    </row>
    <row r="667" spans="2:65" s="12" customFormat="1" ht="11.25">
      <c r="B667" s="148"/>
      <c r="D667" s="149" t="s">
        <v>185</v>
      </c>
      <c r="E667" s="150" t="s">
        <v>48</v>
      </c>
      <c r="F667" s="151" t="s">
        <v>2236</v>
      </c>
      <c r="H667" s="150" t="s">
        <v>48</v>
      </c>
      <c r="I667" s="152"/>
      <c r="L667" s="148"/>
      <c r="M667" s="153"/>
      <c r="T667" s="154"/>
      <c r="AT667" s="150" t="s">
        <v>185</v>
      </c>
      <c r="AU667" s="150" t="s">
        <v>94</v>
      </c>
      <c r="AV667" s="12" t="s">
        <v>23</v>
      </c>
      <c r="AW667" s="12" t="s">
        <v>46</v>
      </c>
      <c r="AX667" s="12" t="s">
        <v>86</v>
      </c>
      <c r="AY667" s="150" t="s">
        <v>175</v>
      </c>
    </row>
    <row r="668" spans="2:65" s="12" customFormat="1" ht="11.25">
      <c r="B668" s="148"/>
      <c r="D668" s="149" t="s">
        <v>185</v>
      </c>
      <c r="E668" s="150" t="s">
        <v>48</v>
      </c>
      <c r="F668" s="151" t="s">
        <v>2221</v>
      </c>
      <c r="H668" s="150" t="s">
        <v>48</v>
      </c>
      <c r="I668" s="152"/>
      <c r="L668" s="148"/>
      <c r="M668" s="153"/>
      <c r="T668" s="154"/>
      <c r="AT668" s="150" t="s">
        <v>185</v>
      </c>
      <c r="AU668" s="150" t="s">
        <v>94</v>
      </c>
      <c r="AV668" s="12" t="s">
        <v>23</v>
      </c>
      <c r="AW668" s="12" t="s">
        <v>46</v>
      </c>
      <c r="AX668" s="12" t="s">
        <v>86</v>
      </c>
      <c r="AY668" s="150" t="s">
        <v>175</v>
      </c>
    </row>
    <row r="669" spans="2:65" s="13" customFormat="1" ht="11.25">
      <c r="B669" s="155"/>
      <c r="D669" s="149" t="s">
        <v>185</v>
      </c>
      <c r="E669" s="156" t="s">
        <v>48</v>
      </c>
      <c r="F669" s="157" t="s">
        <v>2601</v>
      </c>
      <c r="H669" s="158">
        <v>0.85299999999999998</v>
      </c>
      <c r="I669" s="159"/>
      <c r="L669" s="155"/>
      <c r="M669" s="160"/>
      <c r="T669" s="161"/>
      <c r="AT669" s="156" t="s">
        <v>185</v>
      </c>
      <c r="AU669" s="156" t="s">
        <v>94</v>
      </c>
      <c r="AV669" s="13" t="s">
        <v>94</v>
      </c>
      <c r="AW669" s="13" t="s">
        <v>46</v>
      </c>
      <c r="AX669" s="13" t="s">
        <v>86</v>
      </c>
      <c r="AY669" s="156" t="s">
        <v>175</v>
      </c>
    </row>
    <row r="670" spans="2:65" s="12" customFormat="1" ht="11.25">
      <c r="B670" s="148"/>
      <c r="D670" s="149" t="s">
        <v>185</v>
      </c>
      <c r="E670" s="150" t="s">
        <v>48</v>
      </c>
      <c r="F670" s="151" t="s">
        <v>2223</v>
      </c>
      <c r="H670" s="150" t="s">
        <v>48</v>
      </c>
      <c r="I670" s="152"/>
      <c r="L670" s="148"/>
      <c r="M670" s="153"/>
      <c r="T670" s="154"/>
      <c r="AT670" s="150" t="s">
        <v>185</v>
      </c>
      <c r="AU670" s="150" t="s">
        <v>94</v>
      </c>
      <c r="AV670" s="12" t="s">
        <v>23</v>
      </c>
      <c r="AW670" s="12" t="s">
        <v>46</v>
      </c>
      <c r="AX670" s="12" t="s">
        <v>86</v>
      </c>
      <c r="AY670" s="150" t="s">
        <v>175</v>
      </c>
    </row>
    <row r="671" spans="2:65" s="13" customFormat="1" ht="11.25">
      <c r="B671" s="155"/>
      <c r="D671" s="149" t="s">
        <v>185</v>
      </c>
      <c r="E671" s="156" t="s">
        <v>48</v>
      </c>
      <c r="F671" s="157" t="s">
        <v>2602</v>
      </c>
      <c r="H671" s="158">
        <v>2.7490000000000001</v>
      </c>
      <c r="I671" s="159"/>
      <c r="L671" s="155"/>
      <c r="M671" s="160"/>
      <c r="T671" s="161"/>
      <c r="AT671" s="156" t="s">
        <v>185</v>
      </c>
      <c r="AU671" s="156" t="s">
        <v>94</v>
      </c>
      <c r="AV671" s="13" t="s">
        <v>94</v>
      </c>
      <c r="AW671" s="13" t="s">
        <v>46</v>
      </c>
      <c r="AX671" s="13" t="s">
        <v>86</v>
      </c>
      <c r="AY671" s="156" t="s">
        <v>175</v>
      </c>
    </row>
    <row r="672" spans="2:65" s="12" customFormat="1" ht="11.25">
      <c r="B672" s="148"/>
      <c r="D672" s="149" t="s">
        <v>185</v>
      </c>
      <c r="E672" s="150" t="s">
        <v>48</v>
      </c>
      <c r="F672" s="151" t="s">
        <v>1696</v>
      </c>
      <c r="H672" s="150" t="s">
        <v>48</v>
      </c>
      <c r="I672" s="152"/>
      <c r="L672" s="148"/>
      <c r="M672" s="153"/>
      <c r="T672" s="154"/>
      <c r="AT672" s="150" t="s">
        <v>185</v>
      </c>
      <c r="AU672" s="150" t="s">
        <v>94</v>
      </c>
      <c r="AV672" s="12" t="s">
        <v>23</v>
      </c>
      <c r="AW672" s="12" t="s">
        <v>46</v>
      </c>
      <c r="AX672" s="12" t="s">
        <v>86</v>
      </c>
      <c r="AY672" s="150" t="s">
        <v>175</v>
      </c>
    </row>
    <row r="673" spans="2:65" s="12" customFormat="1" ht="11.25">
      <c r="B673" s="148"/>
      <c r="D673" s="149" t="s">
        <v>185</v>
      </c>
      <c r="E673" s="150" t="s">
        <v>48</v>
      </c>
      <c r="F673" s="151" t="s">
        <v>2217</v>
      </c>
      <c r="H673" s="150" t="s">
        <v>48</v>
      </c>
      <c r="I673" s="152"/>
      <c r="L673" s="148"/>
      <c r="M673" s="153"/>
      <c r="T673" s="154"/>
      <c r="AT673" s="150" t="s">
        <v>185</v>
      </c>
      <c r="AU673" s="150" t="s">
        <v>94</v>
      </c>
      <c r="AV673" s="12" t="s">
        <v>23</v>
      </c>
      <c r="AW673" s="12" t="s">
        <v>46</v>
      </c>
      <c r="AX673" s="12" t="s">
        <v>86</v>
      </c>
      <c r="AY673" s="150" t="s">
        <v>175</v>
      </c>
    </row>
    <row r="674" spans="2:65" s="13" customFormat="1" ht="11.25">
      <c r="B674" s="155"/>
      <c r="D674" s="149" t="s">
        <v>185</v>
      </c>
      <c r="E674" s="156" t="s">
        <v>48</v>
      </c>
      <c r="F674" s="157" t="s">
        <v>2603</v>
      </c>
      <c r="H674" s="158">
        <v>16.82</v>
      </c>
      <c r="I674" s="159"/>
      <c r="L674" s="155"/>
      <c r="M674" s="160"/>
      <c r="T674" s="161"/>
      <c r="AT674" s="156" t="s">
        <v>185</v>
      </c>
      <c r="AU674" s="156" t="s">
        <v>94</v>
      </c>
      <c r="AV674" s="13" t="s">
        <v>94</v>
      </c>
      <c r="AW674" s="13" t="s">
        <v>46</v>
      </c>
      <c r="AX674" s="13" t="s">
        <v>86</v>
      </c>
      <c r="AY674" s="156" t="s">
        <v>175</v>
      </c>
    </row>
    <row r="675" spans="2:65" s="14" customFormat="1" ht="11.25">
      <c r="B675" s="162"/>
      <c r="D675" s="149" t="s">
        <v>185</v>
      </c>
      <c r="E675" s="163" t="s">
        <v>48</v>
      </c>
      <c r="F675" s="164" t="s">
        <v>209</v>
      </c>
      <c r="H675" s="165">
        <v>20.422000000000001</v>
      </c>
      <c r="I675" s="166"/>
      <c r="L675" s="162"/>
      <c r="M675" s="167"/>
      <c r="T675" s="168"/>
      <c r="AT675" s="163" t="s">
        <v>185</v>
      </c>
      <c r="AU675" s="163" t="s">
        <v>94</v>
      </c>
      <c r="AV675" s="14" t="s">
        <v>210</v>
      </c>
      <c r="AW675" s="14" t="s">
        <v>46</v>
      </c>
      <c r="AX675" s="14" t="s">
        <v>23</v>
      </c>
      <c r="AY675" s="163" t="s">
        <v>175</v>
      </c>
    </row>
    <row r="676" spans="2:65" s="1" customFormat="1" ht="44.25" customHeight="1">
      <c r="B676" s="32"/>
      <c r="C676" s="131" t="s">
        <v>861</v>
      </c>
      <c r="D676" s="131" t="s">
        <v>177</v>
      </c>
      <c r="E676" s="132" t="s">
        <v>1697</v>
      </c>
      <c r="F676" s="133" t="s">
        <v>1698</v>
      </c>
      <c r="G676" s="134" t="s">
        <v>213</v>
      </c>
      <c r="H676" s="135">
        <v>16.82</v>
      </c>
      <c r="I676" s="136"/>
      <c r="J676" s="137">
        <f>ROUND(I676*H676,2)</f>
        <v>0</v>
      </c>
      <c r="K676" s="133" t="s">
        <v>181</v>
      </c>
      <c r="L676" s="32"/>
      <c r="M676" s="138" t="s">
        <v>48</v>
      </c>
      <c r="N676" s="139" t="s">
        <v>57</v>
      </c>
      <c r="P676" s="140">
        <f>O676*H676</f>
        <v>0</v>
      </c>
      <c r="Q676" s="140">
        <v>0</v>
      </c>
      <c r="R676" s="140">
        <f>Q676*H676</f>
        <v>0</v>
      </c>
      <c r="S676" s="140">
        <v>0</v>
      </c>
      <c r="T676" s="141">
        <f>S676*H676</f>
        <v>0</v>
      </c>
      <c r="AR676" s="142" t="s">
        <v>210</v>
      </c>
      <c r="AT676" s="142" t="s">
        <v>177</v>
      </c>
      <c r="AU676" s="142" t="s">
        <v>94</v>
      </c>
      <c r="AY676" s="16" t="s">
        <v>175</v>
      </c>
      <c r="BE676" s="143">
        <f>IF(N676="základní",J676,0)</f>
        <v>0</v>
      </c>
      <c r="BF676" s="143">
        <f>IF(N676="snížená",J676,0)</f>
        <v>0</v>
      </c>
      <c r="BG676" s="143">
        <f>IF(N676="zákl. přenesená",J676,0)</f>
        <v>0</v>
      </c>
      <c r="BH676" s="143">
        <f>IF(N676="sníž. přenesená",J676,0)</f>
        <v>0</v>
      </c>
      <c r="BI676" s="143">
        <f>IF(N676="nulová",J676,0)</f>
        <v>0</v>
      </c>
      <c r="BJ676" s="16" t="s">
        <v>23</v>
      </c>
      <c r="BK676" s="143">
        <f>ROUND(I676*H676,2)</f>
        <v>0</v>
      </c>
      <c r="BL676" s="16" t="s">
        <v>210</v>
      </c>
      <c r="BM676" s="142" t="s">
        <v>2607</v>
      </c>
    </row>
    <row r="677" spans="2:65" s="1" customFormat="1" ht="11.25">
      <c r="B677" s="32"/>
      <c r="D677" s="144" t="s">
        <v>183</v>
      </c>
      <c r="F677" s="145" t="s">
        <v>1700</v>
      </c>
      <c r="I677" s="146"/>
      <c r="L677" s="32"/>
      <c r="M677" s="147"/>
      <c r="T677" s="53"/>
      <c r="AT677" s="16" t="s">
        <v>183</v>
      </c>
      <c r="AU677" s="16" t="s">
        <v>94</v>
      </c>
    </row>
    <row r="678" spans="2:65" s="12" customFormat="1" ht="11.25">
      <c r="B678" s="148"/>
      <c r="D678" s="149" t="s">
        <v>185</v>
      </c>
      <c r="E678" s="150" t="s">
        <v>48</v>
      </c>
      <c r="F678" s="151" t="s">
        <v>2608</v>
      </c>
      <c r="H678" s="150" t="s">
        <v>48</v>
      </c>
      <c r="I678" s="152"/>
      <c r="L678" s="148"/>
      <c r="M678" s="153"/>
      <c r="T678" s="154"/>
      <c r="AT678" s="150" t="s">
        <v>185</v>
      </c>
      <c r="AU678" s="150" t="s">
        <v>94</v>
      </c>
      <c r="AV678" s="12" t="s">
        <v>23</v>
      </c>
      <c r="AW678" s="12" t="s">
        <v>46</v>
      </c>
      <c r="AX678" s="12" t="s">
        <v>86</v>
      </c>
      <c r="AY678" s="150" t="s">
        <v>175</v>
      </c>
    </row>
    <row r="679" spans="2:65" s="12" customFormat="1" ht="11.25">
      <c r="B679" s="148"/>
      <c r="D679" s="149" t="s">
        <v>185</v>
      </c>
      <c r="E679" s="150" t="s">
        <v>48</v>
      </c>
      <c r="F679" s="151" t="s">
        <v>2217</v>
      </c>
      <c r="H679" s="150" t="s">
        <v>48</v>
      </c>
      <c r="I679" s="152"/>
      <c r="L679" s="148"/>
      <c r="M679" s="153"/>
      <c r="T679" s="154"/>
      <c r="AT679" s="150" t="s">
        <v>185</v>
      </c>
      <c r="AU679" s="150" t="s">
        <v>94</v>
      </c>
      <c r="AV679" s="12" t="s">
        <v>23</v>
      </c>
      <c r="AW679" s="12" t="s">
        <v>46</v>
      </c>
      <c r="AX679" s="12" t="s">
        <v>86</v>
      </c>
      <c r="AY679" s="150" t="s">
        <v>175</v>
      </c>
    </row>
    <row r="680" spans="2:65" s="13" customFormat="1" ht="11.25">
      <c r="B680" s="155"/>
      <c r="D680" s="149" t="s">
        <v>185</v>
      </c>
      <c r="E680" s="156" t="s">
        <v>48</v>
      </c>
      <c r="F680" s="157" t="s">
        <v>2603</v>
      </c>
      <c r="H680" s="158">
        <v>16.82</v>
      </c>
      <c r="I680" s="159"/>
      <c r="L680" s="155"/>
      <c r="M680" s="160"/>
      <c r="T680" s="161"/>
      <c r="AT680" s="156" t="s">
        <v>185</v>
      </c>
      <c r="AU680" s="156" t="s">
        <v>94</v>
      </c>
      <c r="AV680" s="13" t="s">
        <v>94</v>
      </c>
      <c r="AW680" s="13" t="s">
        <v>46</v>
      </c>
      <c r="AX680" s="13" t="s">
        <v>23</v>
      </c>
      <c r="AY680" s="156" t="s">
        <v>175</v>
      </c>
    </row>
    <row r="681" spans="2:65" s="1" customFormat="1" ht="44.25" customHeight="1">
      <c r="B681" s="32"/>
      <c r="C681" s="131" t="s">
        <v>871</v>
      </c>
      <c r="D681" s="131" t="s">
        <v>177</v>
      </c>
      <c r="E681" s="132" t="s">
        <v>1702</v>
      </c>
      <c r="F681" s="133" t="s">
        <v>1703</v>
      </c>
      <c r="G681" s="134" t="s">
        <v>213</v>
      </c>
      <c r="H681" s="135">
        <v>3.6019999999999999</v>
      </c>
      <c r="I681" s="136"/>
      <c r="J681" s="137">
        <f>ROUND(I681*H681,2)</f>
        <v>0</v>
      </c>
      <c r="K681" s="133" t="s">
        <v>181</v>
      </c>
      <c r="L681" s="32"/>
      <c r="M681" s="138" t="s">
        <v>48</v>
      </c>
      <c r="N681" s="139" t="s">
        <v>57</v>
      </c>
      <c r="P681" s="140">
        <f>O681*H681</f>
        <v>0</v>
      </c>
      <c r="Q681" s="140">
        <v>0</v>
      </c>
      <c r="R681" s="140">
        <f>Q681*H681</f>
        <v>0</v>
      </c>
      <c r="S681" s="140">
        <v>0</v>
      </c>
      <c r="T681" s="141">
        <f>S681*H681</f>
        <v>0</v>
      </c>
      <c r="AR681" s="142" t="s">
        <v>210</v>
      </c>
      <c r="AT681" s="142" t="s">
        <v>177</v>
      </c>
      <c r="AU681" s="142" t="s">
        <v>94</v>
      </c>
      <c r="AY681" s="16" t="s">
        <v>175</v>
      </c>
      <c r="BE681" s="143">
        <f>IF(N681="základní",J681,0)</f>
        <v>0</v>
      </c>
      <c r="BF681" s="143">
        <f>IF(N681="snížená",J681,0)</f>
        <v>0</v>
      </c>
      <c r="BG681" s="143">
        <f>IF(N681="zákl. přenesená",J681,0)</f>
        <v>0</v>
      </c>
      <c r="BH681" s="143">
        <f>IF(N681="sníž. přenesená",J681,0)</f>
        <v>0</v>
      </c>
      <c r="BI681" s="143">
        <f>IF(N681="nulová",J681,0)</f>
        <v>0</v>
      </c>
      <c r="BJ681" s="16" t="s">
        <v>23</v>
      </c>
      <c r="BK681" s="143">
        <f>ROUND(I681*H681,2)</f>
        <v>0</v>
      </c>
      <c r="BL681" s="16" t="s">
        <v>210</v>
      </c>
      <c r="BM681" s="142" t="s">
        <v>2609</v>
      </c>
    </row>
    <row r="682" spans="2:65" s="1" customFormat="1" ht="11.25">
      <c r="B682" s="32"/>
      <c r="D682" s="144" t="s">
        <v>183</v>
      </c>
      <c r="F682" s="145" t="s">
        <v>1705</v>
      </c>
      <c r="I682" s="146"/>
      <c r="L682" s="32"/>
      <c r="M682" s="147"/>
      <c r="T682" s="53"/>
      <c r="AT682" s="16" t="s">
        <v>183</v>
      </c>
      <c r="AU682" s="16" t="s">
        <v>94</v>
      </c>
    </row>
    <row r="683" spans="2:65" s="12" customFormat="1" ht="11.25">
      <c r="B683" s="148"/>
      <c r="D683" s="149" t="s">
        <v>185</v>
      </c>
      <c r="E683" s="150" t="s">
        <v>48</v>
      </c>
      <c r="F683" s="151" t="s">
        <v>1706</v>
      </c>
      <c r="H683" s="150" t="s">
        <v>48</v>
      </c>
      <c r="I683" s="152"/>
      <c r="L683" s="148"/>
      <c r="M683" s="153"/>
      <c r="T683" s="154"/>
      <c r="AT683" s="150" t="s">
        <v>185</v>
      </c>
      <c r="AU683" s="150" t="s">
        <v>94</v>
      </c>
      <c r="AV683" s="12" t="s">
        <v>23</v>
      </c>
      <c r="AW683" s="12" t="s">
        <v>46</v>
      </c>
      <c r="AX683" s="12" t="s">
        <v>86</v>
      </c>
      <c r="AY683" s="150" t="s">
        <v>175</v>
      </c>
    </row>
    <row r="684" spans="2:65" s="12" customFormat="1" ht="11.25">
      <c r="B684" s="148"/>
      <c r="D684" s="149" t="s">
        <v>185</v>
      </c>
      <c r="E684" s="150" t="s">
        <v>48</v>
      </c>
      <c r="F684" s="151" t="s">
        <v>2221</v>
      </c>
      <c r="H684" s="150" t="s">
        <v>48</v>
      </c>
      <c r="I684" s="152"/>
      <c r="L684" s="148"/>
      <c r="M684" s="153"/>
      <c r="T684" s="154"/>
      <c r="AT684" s="150" t="s">
        <v>185</v>
      </c>
      <c r="AU684" s="150" t="s">
        <v>94</v>
      </c>
      <c r="AV684" s="12" t="s">
        <v>23</v>
      </c>
      <c r="AW684" s="12" t="s">
        <v>46</v>
      </c>
      <c r="AX684" s="12" t="s">
        <v>86</v>
      </c>
      <c r="AY684" s="150" t="s">
        <v>175</v>
      </c>
    </row>
    <row r="685" spans="2:65" s="13" customFormat="1" ht="11.25">
      <c r="B685" s="155"/>
      <c r="D685" s="149" t="s">
        <v>185</v>
      </c>
      <c r="E685" s="156" t="s">
        <v>48</v>
      </c>
      <c r="F685" s="157" t="s">
        <v>2601</v>
      </c>
      <c r="H685" s="158">
        <v>0.85299999999999998</v>
      </c>
      <c r="I685" s="159"/>
      <c r="L685" s="155"/>
      <c r="M685" s="160"/>
      <c r="T685" s="161"/>
      <c r="AT685" s="156" t="s">
        <v>185</v>
      </c>
      <c r="AU685" s="156" t="s">
        <v>94</v>
      </c>
      <c r="AV685" s="13" t="s">
        <v>94</v>
      </c>
      <c r="AW685" s="13" t="s">
        <v>46</v>
      </c>
      <c r="AX685" s="13" t="s">
        <v>86</v>
      </c>
      <c r="AY685" s="156" t="s">
        <v>175</v>
      </c>
    </row>
    <row r="686" spans="2:65" s="12" customFormat="1" ht="11.25">
      <c r="B686" s="148"/>
      <c r="D686" s="149" t="s">
        <v>185</v>
      </c>
      <c r="E686" s="150" t="s">
        <v>48</v>
      </c>
      <c r="F686" s="151" t="s">
        <v>2223</v>
      </c>
      <c r="H686" s="150" t="s">
        <v>48</v>
      </c>
      <c r="I686" s="152"/>
      <c r="L686" s="148"/>
      <c r="M686" s="153"/>
      <c r="T686" s="154"/>
      <c r="AT686" s="150" t="s">
        <v>185</v>
      </c>
      <c r="AU686" s="150" t="s">
        <v>94</v>
      </c>
      <c r="AV686" s="12" t="s">
        <v>23</v>
      </c>
      <c r="AW686" s="12" t="s">
        <v>46</v>
      </c>
      <c r="AX686" s="12" t="s">
        <v>86</v>
      </c>
      <c r="AY686" s="150" t="s">
        <v>175</v>
      </c>
    </row>
    <row r="687" spans="2:65" s="13" customFormat="1" ht="11.25">
      <c r="B687" s="155"/>
      <c r="D687" s="149" t="s">
        <v>185</v>
      </c>
      <c r="E687" s="156" t="s">
        <v>48</v>
      </c>
      <c r="F687" s="157" t="s">
        <v>2602</v>
      </c>
      <c r="H687" s="158">
        <v>2.7490000000000001</v>
      </c>
      <c r="I687" s="159"/>
      <c r="L687" s="155"/>
      <c r="M687" s="160"/>
      <c r="T687" s="161"/>
      <c r="AT687" s="156" t="s">
        <v>185</v>
      </c>
      <c r="AU687" s="156" t="s">
        <v>94</v>
      </c>
      <c r="AV687" s="13" t="s">
        <v>94</v>
      </c>
      <c r="AW687" s="13" t="s">
        <v>46</v>
      </c>
      <c r="AX687" s="13" t="s">
        <v>86</v>
      </c>
      <c r="AY687" s="156" t="s">
        <v>175</v>
      </c>
    </row>
    <row r="688" spans="2:65" s="14" customFormat="1" ht="11.25">
      <c r="B688" s="162"/>
      <c r="D688" s="149" t="s">
        <v>185</v>
      </c>
      <c r="E688" s="163" t="s">
        <v>48</v>
      </c>
      <c r="F688" s="164" t="s">
        <v>209</v>
      </c>
      <c r="H688" s="165">
        <v>3.6020000000000003</v>
      </c>
      <c r="I688" s="166"/>
      <c r="L688" s="162"/>
      <c r="M688" s="167"/>
      <c r="T688" s="168"/>
      <c r="AT688" s="163" t="s">
        <v>185</v>
      </c>
      <c r="AU688" s="163" t="s">
        <v>94</v>
      </c>
      <c r="AV688" s="14" t="s">
        <v>210</v>
      </c>
      <c r="AW688" s="14" t="s">
        <v>46</v>
      </c>
      <c r="AX688" s="14" t="s">
        <v>23</v>
      </c>
      <c r="AY688" s="163" t="s">
        <v>175</v>
      </c>
    </row>
    <row r="689" spans="2:65" s="11" customFormat="1" ht="22.9" customHeight="1">
      <c r="B689" s="119"/>
      <c r="D689" s="120" t="s">
        <v>85</v>
      </c>
      <c r="E689" s="129" t="s">
        <v>1707</v>
      </c>
      <c r="F689" s="129" t="s">
        <v>1708</v>
      </c>
      <c r="I689" s="122"/>
      <c r="J689" s="130">
        <f>BK689</f>
        <v>0</v>
      </c>
      <c r="L689" s="119"/>
      <c r="M689" s="124"/>
      <c r="P689" s="125">
        <f>SUM(P690:P691)</f>
        <v>0</v>
      </c>
      <c r="R689" s="125">
        <f>SUM(R690:R691)</f>
        <v>0</v>
      </c>
      <c r="T689" s="126">
        <f>SUM(T690:T691)</f>
        <v>0</v>
      </c>
      <c r="AR689" s="120" t="s">
        <v>23</v>
      </c>
      <c r="AT689" s="127" t="s">
        <v>85</v>
      </c>
      <c r="AU689" s="127" t="s">
        <v>23</v>
      </c>
      <c r="AY689" s="120" t="s">
        <v>175</v>
      </c>
      <c r="BK689" s="128">
        <f>SUM(BK690:BK691)</f>
        <v>0</v>
      </c>
    </row>
    <row r="690" spans="2:65" s="1" customFormat="1" ht="44.25" customHeight="1">
      <c r="B690" s="32"/>
      <c r="C690" s="131" t="s">
        <v>875</v>
      </c>
      <c r="D690" s="131" t="s">
        <v>177</v>
      </c>
      <c r="E690" s="132" t="s">
        <v>1709</v>
      </c>
      <c r="F690" s="133" t="s">
        <v>1710</v>
      </c>
      <c r="G690" s="134" t="s">
        <v>213</v>
      </c>
      <c r="H690" s="135">
        <v>103.07899999999999</v>
      </c>
      <c r="I690" s="136"/>
      <c r="J690" s="137">
        <f>ROUND(I690*H690,2)</f>
        <v>0</v>
      </c>
      <c r="K690" s="133" t="s">
        <v>181</v>
      </c>
      <c r="L690" s="32"/>
      <c r="M690" s="138" t="s">
        <v>48</v>
      </c>
      <c r="N690" s="139" t="s">
        <v>57</v>
      </c>
      <c r="P690" s="140">
        <f>O690*H690</f>
        <v>0</v>
      </c>
      <c r="Q690" s="140">
        <v>0</v>
      </c>
      <c r="R690" s="140">
        <f>Q690*H690</f>
        <v>0</v>
      </c>
      <c r="S690" s="140">
        <v>0</v>
      </c>
      <c r="T690" s="141">
        <f>S690*H690</f>
        <v>0</v>
      </c>
      <c r="AR690" s="142" t="s">
        <v>210</v>
      </c>
      <c r="AT690" s="142" t="s">
        <v>177</v>
      </c>
      <c r="AU690" s="142" t="s">
        <v>94</v>
      </c>
      <c r="AY690" s="16" t="s">
        <v>175</v>
      </c>
      <c r="BE690" s="143">
        <f>IF(N690="základní",J690,0)</f>
        <v>0</v>
      </c>
      <c r="BF690" s="143">
        <f>IF(N690="snížená",J690,0)</f>
        <v>0</v>
      </c>
      <c r="BG690" s="143">
        <f>IF(N690="zákl. přenesená",J690,0)</f>
        <v>0</v>
      </c>
      <c r="BH690" s="143">
        <f>IF(N690="sníž. přenesená",J690,0)</f>
        <v>0</v>
      </c>
      <c r="BI690" s="143">
        <f>IF(N690="nulová",J690,0)</f>
        <v>0</v>
      </c>
      <c r="BJ690" s="16" t="s">
        <v>23</v>
      </c>
      <c r="BK690" s="143">
        <f>ROUND(I690*H690,2)</f>
        <v>0</v>
      </c>
      <c r="BL690" s="16" t="s">
        <v>210</v>
      </c>
      <c r="BM690" s="142" t="s">
        <v>2610</v>
      </c>
    </row>
    <row r="691" spans="2:65" s="1" customFormat="1" ht="11.25">
      <c r="B691" s="32"/>
      <c r="D691" s="144" t="s">
        <v>183</v>
      </c>
      <c r="F691" s="145" t="s">
        <v>1712</v>
      </c>
      <c r="I691" s="146"/>
      <c r="L691" s="32"/>
      <c r="M691" s="182"/>
      <c r="N691" s="183"/>
      <c r="O691" s="183"/>
      <c r="P691" s="183"/>
      <c r="Q691" s="183"/>
      <c r="R691" s="183"/>
      <c r="S691" s="183"/>
      <c r="T691" s="184"/>
      <c r="AT691" s="16" t="s">
        <v>183</v>
      </c>
      <c r="AU691" s="16" t="s">
        <v>94</v>
      </c>
    </row>
    <row r="692" spans="2:65" s="1" customFormat="1" ht="6.95" customHeight="1">
      <c r="B692" s="41"/>
      <c r="C692" s="42"/>
      <c r="D692" s="42"/>
      <c r="E692" s="42"/>
      <c r="F692" s="42"/>
      <c r="G692" s="42"/>
      <c r="H692" s="42"/>
      <c r="I692" s="42"/>
      <c r="J692" s="42"/>
      <c r="K692" s="42"/>
      <c r="L692" s="32"/>
    </row>
  </sheetData>
  <sheetProtection algorithmName="SHA-512" hashValue="MbAuuCBVHqToKdEQrAuix6nIfMxIeg4AtJ0pBTP3Ill3ufLL6USwKx+m8RCb7vCorrY1M8/neiEl+STOD28Ehg==" saltValue="zA1pbQFd6WEI1ayTzxs2NkSoy/T49F+h/juKiDrqUOG/DjaNaKor7Pvb8qg0p9N7sBeOPw6s4LxuMQEXNAuzIQ==" spinCount="100000" sheet="1" objects="1" scenarios="1" formatColumns="0" formatRows="0" autoFilter="0"/>
  <autoFilter ref="C93:K691" xr:uid="{00000000-0009-0000-0000-000004000000}"/>
  <mergeCells count="12">
    <mergeCell ref="E86:H86"/>
    <mergeCell ref="L2:V2"/>
    <mergeCell ref="E50:H50"/>
    <mergeCell ref="E52:H52"/>
    <mergeCell ref="E54:H54"/>
    <mergeCell ref="E82:H82"/>
    <mergeCell ref="E84:H84"/>
    <mergeCell ref="E7:H7"/>
    <mergeCell ref="E9:H9"/>
    <mergeCell ref="E11:H11"/>
    <mergeCell ref="E20:H20"/>
    <mergeCell ref="E29:H29"/>
  </mergeCells>
  <hyperlinks>
    <hyperlink ref="F98" r:id="rId1" xr:uid="{00000000-0004-0000-0400-000000000000}"/>
    <hyperlink ref="F103" r:id="rId2" xr:uid="{00000000-0004-0000-0400-000001000000}"/>
    <hyperlink ref="F108" r:id="rId3" xr:uid="{00000000-0004-0000-0400-000002000000}"/>
    <hyperlink ref="F113" r:id="rId4" xr:uid="{00000000-0004-0000-0400-000003000000}"/>
    <hyperlink ref="F118" r:id="rId5" xr:uid="{00000000-0004-0000-0400-000004000000}"/>
    <hyperlink ref="F122" r:id="rId6" xr:uid="{00000000-0004-0000-0400-000005000000}"/>
    <hyperlink ref="F127" r:id="rId7" xr:uid="{00000000-0004-0000-0400-000006000000}"/>
    <hyperlink ref="F132" r:id="rId8" xr:uid="{00000000-0004-0000-0400-000007000000}"/>
    <hyperlink ref="F137" r:id="rId9" xr:uid="{00000000-0004-0000-0400-000008000000}"/>
    <hyperlink ref="F141" r:id="rId10" xr:uid="{00000000-0004-0000-0400-000009000000}"/>
    <hyperlink ref="F145" r:id="rId11" xr:uid="{00000000-0004-0000-0400-00000A000000}"/>
    <hyperlink ref="F150" r:id="rId12" xr:uid="{00000000-0004-0000-0400-00000B000000}"/>
    <hyperlink ref="F155" r:id="rId13" xr:uid="{00000000-0004-0000-0400-00000C000000}"/>
    <hyperlink ref="F160" r:id="rId14" xr:uid="{00000000-0004-0000-0400-00000D000000}"/>
    <hyperlink ref="F165" r:id="rId15" xr:uid="{00000000-0004-0000-0400-00000E000000}"/>
    <hyperlink ref="F170" r:id="rId16" xr:uid="{00000000-0004-0000-0400-00000F000000}"/>
    <hyperlink ref="F175" r:id="rId17" xr:uid="{00000000-0004-0000-0400-000010000000}"/>
    <hyperlink ref="F183" r:id="rId18" xr:uid="{00000000-0004-0000-0400-000011000000}"/>
    <hyperlink ref="F187" r:id="rId19" xr:uid="{00000000-0004-0000-0400-000012000000}"/>
    <hyperlink ref="F191" r:id="rId20" xr:uid="{00000000-0004-0000-0400-000013000000}"/>
    <hyperlink ref="F195" r:id="rId21" xr:uid="{00000000-0004-0000-0400-000014000000}"/>
    <hyperlink ref="F204" r:id="rId22" xr:uid="{00000000-0004-0000-0400-000015000000}"/>
    <hyperlink ref="F209" r:id="rId23" xr:uid="{00000000-0004-0000-0400-000016000000}"/>
    <hyperlink ref="F214" r:id="rId24" xr:uid="{00000000-0004-0000-0400-000017000000}"/>
    <hyperlink ref="F219" r:id="rId25" xr:uid="{00000000-0004-0000-0400-000018000000}"/>
    <hyperlink ref="F224" r:id="rId26" xr:uid="{00000000-0004-0000-0400-000019000000}"/>
    <hyperlink ref="F233" r:id="rId27" xr:uid="{00000000-0004-0000-0400-00001A000000}"/>
    <hyperlink ref="F238" r:id="rId28" xr:uid="{00000000-0004-0000-0400-00001B000000}"/>
    <hyperlink ref="F244" r:id="rId29" xr:uid="{00000000-0004-0000-0400-00001C000000}"/>
    <hyperlink ref="F249" r:id="rId30" xr:uid="{00000000-0004-0000-0400-00001D000000}"/>
    <hyperlink ref="F256" r:id="rId31" xr:uid="{00000000-0004-0000-0400-00001E000000}"/>
    <hyperlink ref="F263" r:id="rId32" xr:uid="{00000000-0004-0000-0400-00001F000000}"/>
    <hyperlink ref="F271" r:id="rId33" xr:uid="{00000000-0004-0000-0400-000020000000}"/>
    <hyperlink ref="F278" r:id="rId34" xr:uid="{00000000-0004-0000-0400-000021000000}"/>
    <hyperlink ref="F283" r:id="rId35" xr:uid="{00000000-0004-0000-0400-000022000000}"/>
    <hyperlink ref="F289" r:id="rId36" xr:uid="{00000000-0004-0000-0400-000023000000}"/>
    <hyperlink ref="F314" r:id="rId37" xr:uid="{00000000-0004-0000-0400-000024000000}"/>
    <hyperlink ref="F320" r:id="rId38" xr:uid="{00000000-0004-0000-0400-000025000000}"/>
    <hyperlink ref="F326" r:id="rId39" xr:uid="{00000000-0004-0000-0400-000026000000}"/>
    <hyperlink ref="F332" r:id="rId40" xr:uid="{00000000-0004-0000-0400-000027000000}"/>
    <hyperlink ref="F337" r:id="rId41" xr:uid="{00000000-0004-0000-0400-000028000000}"/>
    <hyperlink ref="F342" r:id="rId42" xr:uid="{00000000-0004-0000-0400-000029000000}"/>
    <hyperlink ref="F347" r:id="rId43" xr:uid="{00000000-0004-0000-0400-00002A000000}"/>
    <hyperlink ref="F353" r:id="rId44" xr:uid="{00000000-0004-0000-0400-00002B000000}"/>
    <hyperlink ref="F359" r:id="rId45" xr:uid="{00000000-0004-0000-0400-00002C000000}"/>
    <hyperlink ref="F365" r:id="rId46" xr:uid="{00000000-0004-0000-0400-00002D000000}"/>
    <hyperlink ref="F371" r:id="rId47" xr:uid="{00000000-0004-0000-0400-00002E000000}"/>
    <hyperlink ref="F375" r:id="rId48" xr:uid="{00000000-0004-0000-0400-00002F000000}"/>
    <hyperlink ref="F380" r:id="rId49" xr:uid="{00000000-0004-0000-0400-000030000000}"/>
    <hyperlink ref="F389" r:id="rId50" xr:uid="{00000000-0004-0000-0400-000031000000}"/>
    <hyperlink ref="F396" r:id="rId51" xr:uid="{00000000-0004-0000-0400-000032000000}"/>
    <hyperlink ref="F404" r:id="rId52" xr:uid="{00000000-0004-0000-0400-000033000000}"/>
    <hyperlink ref="F409" r:id="rId53" xr:uid="{00000000-0004-0000-0400-000034000000}"/>
    <hyperlink ref="F417" r:id="rId54" xr:uid="{00000000-0004-0000-0400-000035000000}"/>
    <hyperlink ref="F422" r:id="rId55" xr:uid="{00000000-0004-0000-0400-000036000000}"/>
    <hyperlink ref="F427" r:id="rId56" xr:uid="{00000000-0004-0000-0400-000037000000}"/>
    <hyperlink ref="F432" r:id="rId57" xr:uid="{00000000-0004-0000-0400-000038000000}"/>
    <hyperlink ref="F437" r:id="rId58" xr:uid="{00000000-0004-0000-0400-000039000000}"/>
    <hyperlink ref="F442" r:id="rId59" xr:uid="{00000000-0004-0000-0400-00003A000000}"/>
    <hyperlink ref="F454" r:id="rId60" xr:uid="{00000000-0004-0000-0400-00003B000000}"/>
    <hyperlink ref="F466" r:id="rId61" xr:uid="{00000000-0004-0000-0400-00003C000000}"/>
    <hyperlink ref="F480" r:id="rId62" xr:uid="{00000000-0004-0000-0400-00003D000000}"/>
    <hyperlink ref="F492" r:id="rId63" xr:uid="{00000000-0004-0000-0400-00003E000000}"/>
    <hyperlink ref="F497" r:id="rId64" xr:uid="{00000000-0004-0000-0400-00003F000000}"/>
    <hyperlink ref="F506" r:id="rId65" xr:uid="{00000000-0004-0000-0400-000040000000}"/>
    <hyperlink ref="F521" r:id="rId66" xr:uid="{00000000-0004-0000-0400-000041000000}"/>
    <hyperlink ref="F538" r:id="rId67" xr:uid="{00000000-0004-0000-0400-000042000000}"/>
    <hyperlink ref="F543" r:id="rId68" xr:uid="{00000000-0004-0000-0400-000043000000}"/>
    <hyperlink ref="F548" r:id="rId69" xr:uid="{00000000-0004-0000-0400-000044000000}"/>
    <hyperlink ref="F554" r:id="rId70" xr:uid="{00000000-0004-0000-0400-000045000000}"/>
    <hyperlink ref="F559" r:id="rId71" xr:uid="{00000000-0004-0000-0400-000046000000}"/>
    <hyperlink ref="F564" r:id="rId72" xr:uid="{00000000-0004-0000-0400-000047000000}"/>
    <hyperlink ref="F569" r:id="rId73" xr:uid="{00000000-0004-0000-0400-000048000000}"/>
    <hyperlink ref="F574" r:id="rId74" xr:uid="{00000000-0004-0000-0400-000049000000}"/>
    <hyperlink ref="F580" r:id="rId75" xr:uid="{00000000-0004-0000-0400-00004A000000}"/>
    <hyperlink ref="F585" r:id="rId76" xr:uid="{00000000-0004-0000-0400-00004B000000}"/>
    <hyperlink ref="F595" r:id="rId77" xr:uid="{00000000-0004-0000-0400-00004C000000}"/>
    <hyperlink ref="F600" r:id="rId78" xr:uid="{00000000-0004-0000-0400-00004D000000}"/>
    <hyperlink ref="F605" r:id="rId79" xr:uid="{00000000-0004-0000-0400-00004E000000}"/>
    <hyperlink ref="F611" r:id="rId80" xr:uid="{00000000-0004-0000-0400-00004F000000}"/>
    <hyperlink ref="F616" r:id="rId81" xr:uid="{00000000-0004-0000-0400-000050000000}"/>
    <hyperlink ref="F621" r:id="rId82" xr:uid="{00000000-0004-0000-0400-000051000000}"/>
    <hyperlink ref="F626" r:id="rId83" xr:uid="{00000000-0004-0000-0400-000052000000}"/>
    <hyperlink ref="F630" r:id="rId84" xr:uid="{00000000-0004-0000-0400-000053000000}"/>
    <hyperlink ref="F638" r:id="rId85" xr:uid="{00000000-0004-0000-0400-000054000000}"/>
    <hyperlink ref="F642" r:id="rId86" xr:uid="{00000000-0004-0000-0400-000055000000}"/>
    <hyperlink ref="F646" r:id="rId87" xr:uid="{00000000-0004-0000-0400-000056000000}"/>
    <hyperlink ref="F651" r:id="rId88" xr:uid="{00000000-0004-0000-0400-000057000000}"/>
    <hyperlink ref="F662" r:id="rId89" xr:uid="{00000000-0004-0000-0400-000058000000}"/>
    <hyperlink ref="F666" r:id="rId90" xr:uid="{00000000-0004-0000-0400-000059000000}"/>
    <hyperlink ref="F677" r:id="rId91" xr:uid="{00000000-0004-0000-0400-00005A000000}"/>
    <hyperlink ref="F682" r:id="rId92" xr:uid="{00000000-0004-0000-0400-00005B000000}"/>
    <hyperlink ref="F691" r:id="rId93" xr:uid="{00000000-0004-0000-0400-00005C000000}"/>
  </hyperlinks>
  <pageMargins left="0.39370078740157483" right="0.39370078740157483" top="0.39370078740157483" bottom="0.39370078740157483" header="0" footer="0"/>
  <pageSetup paperSize="9" scale="76" fitToHeight="100" orientation="portrait" r:id="rId94"/>
  <headerFooter>
    <oddFooter>&amp;CStrana &amp;P z &amp;N</oddFooter>
  </headerFooter>
  <drawing r:id="rId9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748"/>
  <sheetViews>
    <sheetView showGridLines="0" workbookViewId="0"/>
  </sheetViews>
  <sheetFormatPr defaultRowHeight="14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AT2" s="16" t="s">
        <v>115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94</v>
      </c>
    </row>
    <row r="4" spans="2:46" ht="24.95" customHeight="1">
      <c r="B4" s="19"/>
      <c r="D4" s="20" t="s">
        <v>138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27" t="str">
        <f>'Rekapitulace stavby'!K6</f>
        <v>SSZ 4.15 Řípská - Šmahova (aktualizace na CÚ 2023/I)</v>
      </c>
      <c r="F7" s="228"/>
      <c r="G7" s="228"/>
      <c r="H7" s="228"/>
      <c r="L7" s="19"/>
    </row>
    <row r="8" spans="2:46" ht="12" customHeight="1">
      <c r="B8" s="19"/>
      <c r="D8" s="26" t="s">
        <v>139</v>
      </c>
      <c r="L8" s="19"/>
    </row>
    <row r="9" spans="2:46" s="1" customFormat="1" ht="16.5" customHeight="1">
      <c r="B9" s="32"/>
      <c r="E9" s="227" t="s">
        <v>1713</v>
      </c>
      <c r="F9" s="229"/>
      <c r="G9" s="229"/>
      <c r="H9" s="229"/>
      <c r="L9" s="32"/>
    </row>
    <row r="10" spans="2:46" s="1" customFormat="1" ht="12" customHeight="1">
      <c r="B10" s="32"/>
      <c r="D10" s="26" t="s">
        <v>141</v>
      </c>
      <c r="L10" s="32"/>
    </row>
    <row r="11" spans="2:46" s="1" customFormat="1" ht="30" customHeight="1">
      <c r="B11" s="32"/>
      <c r="E11" s="191" t="s">
        <v>2611</v>
      </c>
      <c r="F11" s="229"/>
      <c r="G11" s="229"/>
      <c r="H11" s="229"/>
      <c r="L11" s="32"/>
    </row>
    <row r="12" spans="2:46" s="1" customFormat="1" ht="11.25">
      <c r="B12" s="32"/>
      <c r="L12" s="32"/>
    </row>
    <row r="13" spans="2:46" s="1" customFormat="1" ht="12" customHeight="1">
      <c r="B13" s="32"/>
      <c r="D13" s="26" t="s">
        <v>19</v>
      </c>
      <c r="F13" s="24" t="s">
        <v>109</v>
      </c>
      <c r="I13" s="26" t="s">
        <v>21</v>
      </c>
      <c r="J13" s="24" t="s">
        <v>1715</v>
      </c>
      <c r="L13" s="32"/>
    </row>
    <row r="14" spans="2:46" s="1" customFormat="1" ht="12" customHeight="1">
      <c r="B14" s="32"/>
      <c r="D14" s="26" t="s">
        <v>24</v>
      </c>
      <c r="F14" s="24" t="s">
        <v>25</v>
      </c>
      <c r="I14" s="26" t="s">
        <v>26</v>
      </c>
      <c r="J14" s="49" t="str">
        <f>'Rekapitulace stavby'!AN8</f>
        <v>13. 1. 2023</v>
      </c>
      <c r="L14" s="32"/>
    </row>
    <row r="15" spans="2:46" s="1" customFormat="1" ht="21.75" customHeight="1">
      <c r="B15" s="32"/>
      <c r="D15" s="23" t="s">
        <v>29</v>
      </c>
      <c r="F15" s="28" t="s">
        <v>1716</v>
      </c>
      <c r="I15" s="23" t="s">
        <v>31</v>
      </c>
      <c r="J15" s="28" t="s">
        <v>1717</v>
      </c>
      <c r="L15" s="32"/>
    </row>
    <row r="16" spans="2:46" s="1" customFormat="1" ht="12" customHeight="1">
      <c r="B16" s="32"/>
      <c r="D16" s="26" t="s">
        <v>34</v>
      </c>
      <c r="I16" s="26" t="s">
        <v>35</v>
      </c>
      <c r="J16" s="24" t="s">
        <v>36</v>
      </c>
      <c r="L16" s="32"/>
    </row>
    <row r="17" spans="2:12" s="1" customFormat="1" ht="18" customHeight="1">
      <c r="B17" s="32"/>
      <c r="E17" s="24" t="s">
        <v>37</v>
      </c>
      <c r="I17" s="26" t="s">
        <v>38</v>
      </c>
      <c r="J17" s="24" t="s">
        <v>39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6" t="s">
        <v>40</v>
      </c>
      <c r="I19" s="26" t="s">
        <v>35</v>
      </c>
      <c r="J19" s="27" t="str">
        <f>'Rekapitulace stavby'!AN13</f>
        <v>Vyplň údaj</v>
      </c>
      <c r="L19" s="32"/>
    </row>
    <row r="20" spans="2:12" s="1" customFormat="1" ht="18" customHeight="1">
      <c r="B20" s="32"/>
      <c r="E20" s="230" t="str">
        <f>'Rekapitulace stavby'!E14</f>
        <v>Vyplň údaj</v>
      </c>
      <c r="F20" s="197"/>
      <c r="G20" s="197"/>
      <c r="H20" s="197"/>
      <c r="I20" s="26" t="s">
        <v>38</v>
      </c>
      <c r="J20" s="27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6" t="s">
        <v>42</v>
      </c>
      <c r="I22" s="26" t="s">
        <v>35</v>
      </c>
      <c r="J22" s="24" t="s">
        <v>43</v>
      </c>
      <c r="L22" s="32"/>
    </row>
    <row r="23" spans="2:12" s="1" customFormat="1" ht="18" customHeight="1">
      <c r="B23" s="32"/>
      <c r="E23" s="24" t="s">
        <v>44</v>
      </c>
      <c r="I23" s="26" t="s">
        <v>38</v>
      </c>
      <c r="J23" s="24" t="s">
        <v>45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6" t="s">
        <v>47</v>
      </c>
      <c r="I25" s="26" t="s">
        <v>35</v>
      </c>
      <c r="J25" s="24" t="s">
        <v>48</v>
      </c>
      <c r="L25" s="32"/>
    </row>
    <row r="26" spans="2:12" s="1" customFormat="1" ht="18" customHeight="1">
      <c r="B26" s="32"/>
      <c r="E26" s="24" t="s">
        <v>1718</v>
      </c>
      <c r="I26" s="26" t="s">
        <v>38</v>
      </c>
      <c r="J26" s="24" t="s">
        <v>48</v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6" t="s">
        <v>50</v>
      </c>
      <c r="L28" s="32"/>
    </row>
    <row r="29" spans="2:12" s="7" customFormat="1" ht="16.5" customHeight="1">
      <c r="B29" s="91"/>
      <c r="E29" s="202" t="s">
        <v>48</v>
      </c>
      <c r="F29" s="202"/>
      <c r="G29" s="202"/>
      <c r="H29" s="202"/>
      <c r="L29" s="91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>
      <c r="B32" s="32"/>
      <c r="D32" s="92" t="s">
        <v>52</v>
      </c>
      <c r="J32" s="63">
        <f>ROUND(J94, 2)</f>
        <v>0</v>
      </c>
      <c r="L32" s="32"/>
    </row>
    <row r="33" spans="2:12" s="1" customFormat="1" ht="6.95" customHeight="1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5" customHeight="1">
      <c r="B34" s="32"/>
      <c r="F34" s="35" t="s">
        <v>54</v>
      </c>
      <c r="I34" s="35" t="s">
        <v>53</v>
      </c>
      <c r="J34" s="35" t="s">
        <v>55</v>
      </c>
      <c r="L34" s="32"/>
    </row>
    <row r="35" spans="2:12" s="1" customFormat="1" ht="14.45" customHeight="1">
      <c r="B35" s="32"/>
      <c r="D35" s="52" t="s">
        <v>56</v>
      </c>
      <c r="E35" s="26" t="s">
        <v>57</v>
      </c>
      <c r="F35" s="83">
        <f>ROUND((SUM(BE94:BE747)),  2)</f>
        <v>0</v>
      </c>
      <c r="I35" s="93">
        <v>0.21</v>
      </c>
      <c r="J35" s="83">
        <f>ROUND(((SUM(BE94:BE747))*I35),  2)</f>
        <v>0</v>
      </c>
      <c r="L35" s="32"/>
    </row>
    <row r="36" spans="2:12" s="1" customFormat="1" ht="14.45" customHeight="1">
      <c r="B36" s="32"/>
      <c r="E36" s="26" t="s">
        <v>58</v>
      </c>
      <c r="F36" s="83">
        <f>ROUND((SUM(BF94:BF747)),  2)</f>
        <v>0</v>
      </c>
      <c r="I36" s="93">
        <v>0.15</v>
      </c>
      <c r="J36" s="83">
        <f>ROUND(((SUM(BF94:BF747))*I36),  2)</f>
        <v>0</v>
      </c>
      <c r="L36" s="32"/>
    </row>
    <row r="37" spans="2:12" s="1" customFormat="1" ht="14.45" hidden="1" customHeight="1">
      <c r="B37" s="32"/>
      <c r="E37" s="26" t="s">
        <v>59</v>
      </c>
      <c r="F37" s="83">
        <f>ROUND((SUM(BG94:BG747)),  2)</f>
        <v>0</v>
      </c>
      <c r="I37" s="93">
        <v>0.21</v>
      </c>
      <c r="J37" s="83">
        <f>0</f>
        <v>0</v>
      </c>
      <c r="L37" s="32"/>
    </row>
    <row r="38" spans="2:12" s="1" customFormat="1" ht="14.45" hidden="1" customHeight="1">
      <c r="B38" s="32"/>
      <c r="E38" s="26" t="s">
        <v>60</v>
      </c>
      <c r="F38" s="83">
        <f>ROUND((SUM(BH94:BH747)),  2)</f>
        <v>0</v>
      </c>
      <c r="I38" s="93">
        <v>0.15</v>
      </c>
      <c r="J38" s="83">
        <f>0</f>
        <v>0</v>
      </c>
      <c r="L38" s="32"/>
    </row>
    <row r="39" spans="2:12" s="1" customFormat="1" ht="14.45" hidden="1" customHeight="1">
      <c r="B39" s="32"/>
      <c r="E39" s="26" t="s">
        <v>61</v>
      </c>
      <c r="F39" s="83">
        <f>ROUND((SUM(BI94:BI747)),  2)</f>
        <v>0</v>
      </c>
      <c r="I39" s="93">
        <v>0</v>
      </c>
      <c r="J39" s="83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4"/>
      <c r="D41" s="95" t="s">
        <v>62</v>
      </c>
      <c r="E41" s="54"/>
      <c r="F41" s="54"/>
      <c r="G41" s="96" t="s">
        <v>63</v>
      </c>
      <c r="H41" s="97" t="s">
        <v>64</v>
      </c>
      <c r="I41" s="54"/>
      <c r="J41" s="98">
        <f>SUM(J32:J39)</f>
        <v>0</v>
      </c>
      <c r="K41" s="99"/>
      <c r="L41" s="32"/>
    </row>
    <row r="42" spans="2:12" s="1" customFormat="1" ht="14.45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5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5" customHeight="1">
      <c r="B47" s="32"/>
      <c r="C47" s="20" t="s">
        <v>143</v>
      </c>
      <c r="L47" s="32"/>
    </row>
    <row r="48" spans="2:12" s="1" customFormat="1" ht="6.95" customHeight="1">
      <c r="B48" s="32"/>
      <c r="L48" s="32"/>
    </row>
    <row r="49" spans="2:47" s="1" customFormat="1" ht="12" customHeight="1">
      <c r="B49" s="32"/>
      <c r="C49" s="26" t="s">
        <v>16</v>
      </c>
      <c r="L49" s="32"/>
    </row>
    <row r="50" spans="2:47" s="1" customFormat="1" ht="16.5" customHeight="1">
      <c r="B50" s="32"/>
      <c r="E50" s="227" t="str">
        <f>E7</f>
        <v>SSZ 4.15 Řípská - Šmahova (aktualizace na CÚ 2023/I)</v>
      </c>
      <c r="F50" s="228"/>
      <c r="G50" s="228"/>
      <c r="H50" s="228"/>
      <c r="L50" s="32"/>
    </row>
    <row r="51" spans="2:47" ht="12" customHeight="1">
      <c r="B51" s="19"/>
      <c r="C51" s="26" t="s">
        <v>139</v>
      </c>
      <c r="L51" s="19"/>
    </row>
    <row r="52" spans="2:47" s="1" customFormat="1" ht="16.5" customHeight="1">
      <c r="B52" s="32"/>
      <c r="E52" s="227" t="s">
        <v>1713</v>
      </c>
      <c r="F52" s="229"/>
      <c r="G52" s="229"/>
      <c r="H52" s="229"/>
      <c r="L52" s="32"/>
    </row>
    <row r="53" spans="2:47" s="1" customFormat="1" ht="12" customHeight="1">
      <c r="B53" s="32"/>
      <c r="C53" s="26" t="s">
        <v>141</v>
      </c>
      <c r="L53" s="32"/>
    </row>
    <row r="54" spans="2:47" s="1" customFormat="1" ht="30" customHeight="1">
      <c r="B54" s="32"/>
      <c r="E54" s="191" t="str">
        <f>E11</f>
        <v>SO101.3 - Stavební úpravy na ulici Šmahově u firmy RENOCAR, a.s.</v>
      </c>
      <c r="F54" s="229"/>
      <c r="G54" s="229"/>
      <c r="H54" s="229"/>
      <c r="L54" s="32"/>
    </row>
    <row r="55" spans="2:47" s="1" customFormat="1" ht="6.95" customHeight="1">
      <c r="B55" s="32"/>
      <c r="L55" s="32"/>
    </row>
    <row r="56" spans="2:47" s="1" customFormat="1" ht="12" customHeight="1">
      <c r="B56" s="32"/>
      <c r="C56" s="26" t="s">
        <v>24</v>
      </c>
      <c r="F56" s="24" t="str">
        <f>F14</f>
        <v>Brno - Slatina</v>
      </c>
      <c r="I56" s="26" t="s">
        <v>26</v>
      </c>
      <c r="J56" s="49" t="str">
        <f>IF(J14="","",J14)</f>
        <v>13. 1. 2023</v>
      </c>
      <c r="L56" s="32"/>
    </row>
    <row r="57" spans="2:47" s="1" customFormat="1" ht="6.95" customHeight="1">
      <c r="B57" s="32"/>
      <c r="L57" s="32"/>
    </row>
    <row r="58" spans="2:47" s="1" customFormat="1" ht="25.7" customHeight="1">
      <c r="B58" s="32"/>
      <c r="C58" s="26" t="s">
        <v>34</v>
      </c>
      <c r="F58" s="24" t="str">
        <f>E17</f>
        <v>Brněnské komunikace, a.s.</v>
      </c>
      <c r="I58" s="26" t="s">
        <v>42</v>
      </c>
      <c r="J58" s="30" t="str">
        <f>E23</f>
        <v>PK SSZ Obrdlík, s.r.o.</v>
      </c>
      <c r="L58" s="32"/>
    </row>
    <row r="59" spans="2:47" s="1" customFormat="1" ht="15.2" customHeight="1">
      <c r="B59" s="32"/>
      <c r="C59" s="26" t="s">
        <v>40</v>
      </c>
      <c r="F59" s="24" t="str">
        <f>IF(E20="","",E20)</f>
        <v>Vyplň údaj</v>
      </c>
      <c r="I59" s="26" t="s">
        <v>47</v>
      </c>
      <c r="J59" s="30" t="str">
        <f>E26</f>
        <v>Ing. Petr Jarolím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144</v>
      </c>
      <c r="D61" s="94"/>
      <c r="E61" s="94"/>
      <c r="F61" s="94"/>
      <c r="G61" s="94"/>
      <c r="H61" s="94"/>
      <c r="I61" s="94"/>
      <c r="J61" s="101" t="s">
        <v>145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9" customHeight="1">
      <c r="B63" s="32"/>
      <c r="C63" s="102" t="s">
        <v>84</v>
      </c>
      <c r="J63" s="63">
        <f>J94</f>
        <v>0</v>
      </c>
      <c r="L63" s="32"/>
      <c r="AU63" s="16" t="s">
        <v>146</v>
      </c>
    </row>
    <row r="64" spans="2:47" s="8" customFormat="1" ht="24.95" customHeight="1">
      <c r="B64" s="103"/>
      <c r="D64" s="104" t="s">
        <v>147</v>
      </c>
      <c r="E64" s="105"/>
      <c r="F64" s="105"/>
      <c r="G64" s="105"/>
      <c r="H64" s="105"/>
      <c r="I64" s="105"/>
      <c r="J64" s="106">
        <f>J95</f>
        <v>0</v>
      </c>
      <c r="L64" s="103"/>
    </row>
    <row r="65" spans="2:12" s="9" customFormat="1" ht="19.899999999999999" customHeight="1">
      <c r="B65" s="107"/>
      <c r="D65" s="108" t="s">
        <v>148</v>
      </c>
      <c r="E65" s="109"/>
      <c r="F65" s="109"/>
      <c r="G65" s="109"/>
      <c r="H65" s="109"/>
      <c r="I65" s="109"/>
      <c r="J65" s="110">
        <f>J96</f>
        <v>0</v>
      </c>
      <c r="L65" s="107"/>
    </row>
    <row r="66" spans="2:12" s="9" customFormat="1" ht="19.899999999999999" customHeight="1">
      <c r="B66" s="107"/>
      <c r="D66" s="108" t="s">
        <v>1720</v>
      </c>
      <c r="E66" s="109"/>
      <c r="F66" s="109"/>
      <c r="G66" s="109"/>
      <c r="H66" s="109"/>
      <c r="I66" s="109"/>
      <c r="J66" s="110">
        <f>J223</f>
        <v>0</v>
      </c>
      <c r="L66" s="107"/>
    </row>
    <row r="67" spans="2:12" s="9" customFormat="1" ht="19.899999999999999" customHeight="1">
      <c r="B67" s="107"/>
      <c r="D67" s="108" t="s">
        <v>1721</v>
      </c>
      <c r="E67" s="109"/>
      <c r="F67" s="109"/>
      <c r="G67" s="109"/>
      <c r="H67" s="109"/>
      <c r="I67" s="109"/>
      <c r="J67" s="110">
        <f>J229</f>
        <v>0</v>
      </c>
      <c r="L67" s="107"/>
    </row>
    <row r="68" spans="2:12" s="9" customFormat="1" ht="19.899999999999999" customHeight="1">
      <c r="B68" s="107"/>
      <c r="D68" s="108" t="s">
        <v>1325</v>
      </c>
      <c r="E68" s="109"/>
      <c r="F68" s="109"/>
      <c r="G68" s="109"/>
      <c r="H68" s="109"/>
      <c r="I68" s="109"/>
      <c r="J68" s="110">
        <f>J264</f>
        <v>0</v>
      </c>
      <c r="L68" s="107"/>
    </row>
    <row r="69" spans="2:12" s="9" customFormat="1" ht="19.899999999999999" customHeight="1">
      <c r="B69" s="107"/>
      <c r="D69" s="108" t="s">
        <v>1722</v>
      </c>
      <c r="E69" s="109"/>
      <c r="F69" s="109"/>
      <c r="G69" s="109"/>
      <c r="H69" s="109"/>
      <c r="I69" s="109"/>
      <c r="J69" s="110">
        <f>J404</f>
        <v>0</v>
      </c>
      <c r="L69" s="107"/>
    </row>
    <row r="70" spans="2:12" s="9" customFormat="1" ht="19.899999999999999" customHeight="1">
      <c r="B70" s="107"/>
      <c r="D70" s="108" t="s">
        <v>1326</v>
      </c>
      <c r="E70" s="109"/>
      <c r="F70" s="109"/>
      <c r="G70" s="109"/>
      <c r="H70" s="109"/>
      <c r="I70" s="109"/>
      <c r="J70" s="110">
        <f>J499</f>
        <v>0</v>
      </c>
      <c r="L70" s="107"/>
    </row>
    <row r="71" spans="2:12" s="9" customFormat="1" ht="19.899999999999999" customHeight="1">
      <c r="B71" s="107"/>
      <c r="D71" s="108" t="s">
        <v>1327</v>
      </c>
      <c r="E71" s="109"/>
      <c r="F71" s="109"/>
      <c r="G71" s="109"/>
      <c r="H71" s="109"/>
      <c r="I71" s="109"/>
      <c r="J71" s="110">
        <f>J674</f>
        <v>0</v>
      </c>
      <c r="L71" s="107"/>
    </row>
    <row r="72" spans="2:12" s="9" customFormat="1" ht="19.899999999999999" customHeight="1">
      <c r="B72" s="107"/>
      <c r="D72" s="108" t="s">
        <v>1328</v>
      </c>
      <c r="E72" s="109"/>
      <c r="F72" s="109"/>
      <c r="G72" s="109"/>
      <c r="H72" s="109"/>
      <c r="I72" s="109"/>
      <c r="J72" s="110">
        <f>J745</f>
        <v>0</v>
      </c>
      <c r="L72" s="107"/>
    </row>
    <row r="73" spans="2:12" s="1" customFormat="1" ht="21.75" customHeight="1">
      <c r="B73" s="32"/>
      <c r="L73" s="32"/>
    </row>
    <row r="74" spans="2:12" s="1" customFormat="1" ht="6.95" customHeight="1"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32"/>
    </row>
    <row r="78" spans="2:12" s="1" customFormat="1" ht="6.95" customHeight="1">
      <c r="B78" s="43"/>
      <c r="C78" s="44"/>
      <c r="D78" s="44"/>
      <c r="E78" s="44"/>
      <c r="F78" s="44"/>
      <c r="G78" s="44"/>
      <c r="H78" s="44"/>
      <c r="I78" s="44"/>
      <c r="J78" s="44"/>
      <c r="K78" s="44"/>
      <c r="L78" s="32"/>
    </row>
    <row r="79" spans="2:12" s="1" customFormat="1" ht="24.95" customHeight="1">
      <c r="B79" s="32"/>
      <c r="C79" s="20" t="s">
        <v>160</v>
      </c>
      <c r="L79" s="32"/>
    </row>
    <row r="80" spans="2:12" s="1" customFormat="1" ht="6.95" customHeight="1">
      <c r="B80" s="32"/>
      <c r="L80" s="32"/>
    </row>
    <row r="81" spans="2:63" s="1" customFormat="1" ht="12" customHeight="1">
      <c r="B81" s="32"/>
      <c r="C81" s="26" t="s">
        <v>16</v>
      </c>
      <c r="L81" s="32"/>
    </row>
    <row r="82" spans="2:63" s="1" customFormat="1" ht="16.5" customHeight="1">
      <c r="B82" s="32"/>
      <c r="E82" s="227" t="str">
        <f>E7</f>
        <v>SSZ 4.15 Řípská - Šmahova (aktualizace na CÚ 2023/I)</v>
      </c>
      <c r="F82" s="228"/>
      <c r="G82" s="228"/>
      <c r="H82" s="228"/>
      <c r="L82" s="32"/>
    </row>
    <row r="83" spans="2:63" ht="12" customHeight="1">
      <c r="B83" s="19"/>
      <c r="C83" s="26" t="s">
        <v>139</v>
      </c>
      <c r="L83" s="19"/>
    </row>
    <row r="84" spans="2:63" s="1" customFormat="1" ht="16.5" customHeight="1">
      <c r="B84" s="32"/>
      <c r="E84" s="227" t="s">
        <v>1713</v>
      </c>
      <c r="F84" s="229"/>
      <c r="G84" s="229"/>
      <c r="H84" s="229"/>
      <c r="L84" s="32"/>
    </row>
    <row r="85" spans="2:63" s="1" customFormat="1" ht="12" customHeight="1">
      <c r="B85" s="32"/>
      <c r="C85" s="26" t="s">
        <v>141</v>
      </c>
      <c r="L85" s="32"/>
    </row>
    <row r="86" spans="2:63" s="1" customFormat="1" ht="30" customHeight="1">
      <c r="B86" s="32"/>
      <c r="E86" s="191" t="str">
        <f>E11</f>
        <v>SO101.3 - Stavební úpravy na ulici Šmahově u firmy RENOCAR, a.s.</v>
      </c>
      <c r="F86" s="229"/>
      <c r="G86" s="229"/>
      <c r="H86" s="229"/>
      <c r="L86" s="32"/>
    </row>
    <row r="87" spans="2:63" s="1" customFormat="1" ht="6.95" customHeight="1">
      <c r="B87" s="32"/>
      <c r="L87" s="32"/>
    </row>
    <row r="88" spans="2:63" s="1" customFormat="1" ht="12" customHeight="1">
      <c r="B88" s="32"/>
      <c r="C88" s="26" t="s">
        <v>24</v>
      </c>
      <c r="F88" s="24" t="str">
        <f>F14</f>
        <v>Brno - Slatina</v>
      </c>
      <c r="I88" s="26" t="s">
        <v>26</v>
      </c>
      <c r="J88" s="49" t="str">
        <f>IF(J14="","",J14)</f>
        <v>13. 1. 2023</v>
      </c>
      <c r="L88" s="32"/>
    </row>
    <row r="89" spans="2:63" s="1" customFormat="1" ht="6.95" customHeight="1">
      <c r="B89" s="32"/>
      <c r="L89" s="32"/>
    </row>
    <row r="90" spans="2:63" s="1" customFormat="1" ht="25.7" customHeight="1">
      <c r="B90" s="32"/>
      <c r="C90" s="26" t="s">
        <v>34</v>
      </c>
      <c r="F90" s="24" t="str">
        <f>E17</f>
        <v>Brněnské komunikace, a.s.</v>
      </c>
      <c r="I90" s="26" t="s">
        <v>42</v>
      </c>
      <c r="J90" s="30" t="str">
        <f>E23</f>
        <v>PK SSZ Obrdlík, s.r.o.</v>
      </c>
      <c r="L90" s="32"/>
    </row>
    <row r="91" spans="2:63" s="1" customFormat="1" ht="15.2" customHeight="1">
      <c r="B91" s="32"/>
      <c r="C91" s="26" t="s">
        <v>40</v>
      </c>
      <c r="F91" s="24" t="str">
        <f>IF(E20="","",E20)</f>
        <v>Vyplň údaj</v>
      </c>
      <c r="I91" s="26" t="s">
        <v>47</v>
      </c>
      <c r="J91" s="30" t="str">
        <f>E26</f>
        <v>Ing. Petr Jarolím</v>
      </c>
      <c r="L91" s="32"/>
    </row>
    <row r="92" spans="2:63" s="1" customFormat="1" ht="10.35" customHeight="1">
      <c r="B92" s="32"/>
      <c r="L92" s="32"/>
    </row>
    <row r="93" spans="2:63" s="10" customFormat="1" ht="29.25" customHeight="1">
      <c r="B93" s="111"/>
      <c r="C93" s="112" t="s">
        <v>161</v>
      </c>
      <c r="D93" s="113" t="s">
        <v>71</v>
      </c>
      <c r="E93" s="113" t="s">
        <v>67</v>
      </c>
      <c r="F93" s="113" t="s">
        <v>68</v>
      </c>
      <c r="G93" s="113" t="s">
        <v>162</v>
      </c>
      <c r="H93" s="113" t="s">
        <v>163</v>
      </c>
      <c r="I93" s="113" t="s">
        <v>164</v>
      </c>
      <c r="J93" s="113" t="s">
        <v>145</v>
      </c>
      <c r="K93" s="114" t="s">
        <v>165</v>
      </c>
      <c r="L93" s="111"/>
      <c r="M93" s="56" t="s">
        <v>48</v>
      </c>
      <c r="N93" s="57" t="s">
        <v>56</v>
      </c>
      <c r="O93" s="57" t="s">
        <v>166</v>
      </c>
      <c r="P93" s="57" t="s">
        <v>167</v>
      </c>
      <c r="Q93" s="57" t="s">
        <v>168</v>
      </c>
      <c r="R93" s="57" t="s">
        <v>169</v>
      </c>
      <c r="S93" s="57" t="s">
        <v>170</v>
      </c>
      <c r="T93" s="58" t="s">
        <v>171</v>
      </c>
    </row>
    <row r="94" spans="2:63" s="1" customFormat="1" ht="22.9" customHeight="1">
      <c r="B94" s="32"/>
      <c r="C94" s="61" t="s">
        <v>172</v>
      </c>
      <c r="J94" s="115">
        <f>BK94</f>
        <v>0</v>
      </c>
      <c r="L94" s="32"/>
      <c r="M94" s="59"/>
      <c r="N94" s="50"/>
      <c r="O94" s="50"/>
      <c r="P94" s="116">
        <f>P95</f>
        <v>0</v>
      </c>
      <c r="Q94" s="50"/>
      <c r="R94" s="116">
        <f>R95</f>
        <v>59.132372759999996</v>
      </c>
      <c r="S94" s="50"/>
      <c r="T94" s="117">
        <f>T95</f>
        <v>79.544949999999986</v>
      </c>
      <c r="AT94" s="16" t="s">
        <v>85</v>
      </c>
      <c r="AU94" s="16" t="s">
        <v>146</v>
      </c>
      <c r="BK94" s="118">
        <f>BK95</f>
        <v>0</v>
      </c>
    </row>
    <row r="95" spans="2:63" s="11" customFormat="1" ht="25.9" customHeight="1">
      <c r="B95" s="119"/>
      <c r="D95" s="120" t="s">
        <v>85</v>
      </c>
      <c r="E95" s="121" t="s">
        <v>173</v>
      </c>
      <c r="F95" s="121" t="s">
        <v>174</v>
      </c>
      <c r="I95" s="122"/>
      <c r="J95" s="123">
        <f>BK95</f>
        <v>0</v>
      </c>
      <c r="L95" s="119"/>
      <c r="M95" s="124"/>
      <c r="P95" s="125">
        <f>P96+P223+P229+P264+P404+P499+P674+P745</f>
        <v>0</v>
      </c>
      <c r="R95" s="125">
        <f>R96+R223+R229+R264+R404+R499+R674+R745</f>
        <v>59.132372759999996</v>
      </c>
      <c r="T95" s="126">
        <f>T96+T223+T229+T264+T404+T499+T674+T745</f>
        <v>79.544949999999986</v>
      </c>
      <c r="AR95" s="120" t="s">
        <v>23</v>
      </c>
      <c r="AT95" s="127" t="s">
        <v>85</v>
      </c>
      <c r="AU95" s="127" t="s">
        <v>86</v>
      </c>
      <c r="AY95" s="120" t="s">
        <v>175</v>
      </c>
      <c r="BK95" s="128">
        <f>BK96+BK223+BK229+BK264+BK404+BK499+BK674+BK745</f>
        <v>0</v>
      </c>
    </row>
    <row r="96" spans="2:63" s="11" customFormat="1" ht="22.9" customHeight="1">
      <c r="B96" s="119"/>
      <c r="D96" s="120" t="s">
        <v>85</v>
      </c>
      <c r="E96" s="129" t="s">
        <v>23</v>
      </c>
      <c r="F96" s="129" t="s">
        <v>176</v>
      </c>
      <c r="I96" s="122"/>
      <c r="J96" s="130">
        <f>BK96</f>
        <v>0</v>
      </c>
      <c r="L96" s="119"/>
      <c r="M96" s="124"/>
      <c r="P96" s="125">
        <f>SUM(P97:P222)</f>
        <v>0</v>
      </c>
      <c r="R96" s="125">
        <f>SUM(R97:R222)</f>
        <v>3.2637000000000006E-2</v>
      </c>
      <c r="T96" s="126">
        <f>SUM(T97:T222)</f>
        <v>75.937749999999994</v>
      </c>
      <c r="AR96" s="120" t="s">
        <v>23</v>
      </c>
      <c r="AT96" s="127" t="s">
        <v>85</v>
      </c>
      <c r="AU96" s="127" t="s">
        <v>23</v>
      </c>
      <c r="AY96" s="120" t="s">
        <v>175</v>
      </c>
      <c r="BK96" s="128">
        <f>SUM(BK97:BK222)</f>
        <v>0</v>
      </c>
    </row>
    <row r="97" spans="2:65" s="1" customFormat="1" ht="62.65" customHeight="1">
      <c r="B97" s="32"/>
      <c r="C97" s="131" t="s">
        <v>23</v>
      </c>
      <c r="D97" s="131" t="s">
        <v>177</v>
      </c>
      <c r="E97" s="132" t="s">
        <v>1329</v>
      </c>
      <c r="F97" s="133" t="s">
        <v>1330</v>
      </c>
      <c r="G97" s="134" t="s">
        <v>1075</v>
      </c>
      <c r="H97" s="135">
        <v>51.1</v>
      </c>
      <c r="I97" s="136"/>
      <c r="J97" s="137">
        <f>ROUND(I97*H97,2)</f>
        <v>0</v>
      </c>
      <c r="K97" s="133" t="s">
        <v>181</v>
      </c>
      <c r="L97" s="32"/>
      <c r="M97" s="138" t="s">
        <v>48</v>
      </c>
      <c r="N97" s="139" t="s">
        <v>57</v>
      </c>
      <c r="P97" s="140">
        <f>O97*H97</f>
        <v>0</v>
      </c>
      <c r="Q97" s="140">
        <v>0</v>
      </c>
      <c r="R97" s="140">
        <f>Q97*H97</f>
        <v>0</v>
      </c>
      <c r="S97" s="140">
        <v>0.26</v>
      </c>
      <c r="T97" s="141">
        <f>S97*H97</f>
        <v>13.286000000000001</v>
      </c>
      <c r="AR97" s="142" t="s">
        <v>210</v>
      </c>
      <c r="AT97" s="142" t="s">
        <v>177</v>
      </c>
      <c r="AU97" s="142" t="s">
        <v>94</v>
      </c>
      <c r="AY97" s="16" t="s">
        <v>175</v>
      </c>
      <c r="BE97" s="143">
        <f>IF(N97="základní",J97,0)</f>
        <v>0</v>
      </c>
      <c r="BF97" s="143">
        <f>IF(N97="snížená",J97,0)</f>
        <v>0</v>
      </c>
      <c r="BG97" s="143">
        <f>IF(N97="zákl. přenesená",J97,0)</f>
        <v>0</v>
      </c>
      <c r="BH97" s="143">
        <f>IF(N97="sníž. přenesená",J97,0)</f>
        <v>0</v>
      </c>
      <c r="BI97" s="143">
        <f>IF(N97="nulová",J97,0)</f>
        <v>0</v>
      </c>
      <c r="BJ97" s="16" t="s">
        <v>23</v>
      </c>
      <c r="BK97" s="143">
        <f>ROUND(I97*H97,2)</f>
        <v>0</v>
      </c>
      <c r="BL97" s="16" t="s">
        <v>210</v>
      </c>
      <c r="BM97" s="142" t="s">
        <v>2612</v>
      </c>
    </row>
    <row r="98" spans="2:65" s="1" customFormat="1" ht="11.25">
      <c r="B98" s="32"/>
      <c r="D98" s="144" t="s">
        <v>183</v>
      </c>
      <c r="F98" s="145" t="s">
        <v>1332</v>
      </c>
      <c r="I98" s="146"/>
      <c r="L98" s="32"/>
      <c r="M98" s="147"/>
      <c r="T98" s="53"/>
      <c r="AT98" s="16" t="s">
        <v>183</v>
      </c>
      <c r="AU98" s="16" t="s">
        <v>94</v>
      </c>
    </row>
    <row r="99" spans="2:65" s="12" customFormat="1" ht="11.25">
      <c r="B99" s="148"/>
      <c r="D99" s="149" t="s">
        <v>185</v>
      </c>
      <c r="E99" s="150" t="s">
        <v>48</v>
      </c>
      <c r="F99" s="151" t="s">
        <v>1724</v>
      </c>
      <c r="H99" s="150" t="s">
        <v>48</v>
      </c>
      <c r="I99" s="152"/>
      <c r="L99" s="148"/>
      <c r="M99" s="153"/>
      <c r="T99" s="154"/>
      <c r="AT99" s="150" t="s">
        <v>185</v>
      </c>
      <c r="AU99" s="150" t="s">
        <v>94</v>
      </c>
      <c r="AV99" s="12" t="s">
        <v>23</v>
      </c>
      <c r="AW99" s="12" t="s">
        <v>46</v>
      </c>
      <c r="AX99" s="12" t="s">
        <v>86</v>
      </c>
      <c r="AY99" s="150" t="s">
        <v>175</v>
      </c>
    </row>
    <row r="100" spans="2:65" s="13" customFormat="1" ht="11.25">
      <c r="B100" s="155"/>
      <c r="D100" s="149" t="s">
        <v>185</v>
      </c>
      <c r="E100" s="156" t="s">
        <v>48</v>
      </c>
      <c r="F100" s="157" t="s">
        <v>2613</v>
      </c>
      <c r="H100" s="158">
        <v>51.1</v>
      </c>
      <c r="I100" s="159"/>
      <c r="L100" s="155"/>
      <c r="M100" s="160"/>
      <c r="T100" s="161"/>
      <c r="AT100" s="156" t="s">
        <v>185</v>
      </c>
      <c r="AU100" s="156" t="s">
        <v>94</v>
      </c>
      <c r="AV100" s="13" t="s">
        <v>94</v>
      </c>
      <c r="AW100" s="13" t="s">
        <v>46</v>
      </c>
      <c r="AX100" s="13" t="s">
        <v>23</v>
      </c>
      <c r="AY100" s="156" t="s">
        <v>175</v>
      </c>
    </row>
    <row r="101" spans="2:65" s="1" customFormat="1" ht="49.15" customHeight="1">
      <c r="B101" s="32"/>
      <c r="C101" s="131" t="s">
        <v>94</v>
      </c>
      <c r="D101" s="131" t="s">
        <v>177</v>
      </c>
      <c r="E101" s="132" t="s">
        <v>2614</v>
      </c>
      <c r="F101" s="133" t="s">
        <v>2615</v>
      </c>
      <c r="G101" s="134" t="s">
        <v>1075</v>
      </c>
      <c r="H101" s="135">
        <v>11.25</v>
      </c>
      <c r="I101" s="136"/>
      <c r="J101" s="137">
        <f>ROUND(I101*H101,2)</f>
        <v>0</v>
      </c>
      <c r="K101" s="133" t="s">
        <v>181</v>
      </c>
      <c r="L101" s="32"/>
      <c r="M101" s="138" t="s">
        <v>48</v>
      </c>
      <c r="N101" s="139" t="s">
        <v>57</v>
      </c>
      <c r="P101" s="140">
        <f>O101*H101</f>
        <v>0</v>
      </c>
      <c r="Q101" s="140">
        <v>0</v>
      </c>
      <c r="R101" s="140">
        <f>Q101*H101</f>
        <v>0</v>
      </c>
      <c r="S101" s="140">
        <v>0.22</v>
      </c>
      <c r="T101" s="141">
        <f>S101*H101</f>
        <v>2.4750000000000001</v>
      </c>
      <c r="AR101" s="142" t="s">
        <v>210</v>
      </c>
      <c r="AT101" s="142" t="s">
        <v>177</v>
      </c>
      <c r="AU101" s="142" t="s">
        <v>94</v>
      </c>
      <c r="AY101" s="16" t="s">
        <v>175</v>
      </c>
      <c r="BE101" s="143">
        <f>IF(N101="základní",J101,0)</f>
        <v>0</v>
      </c>
      <c r="BF101" s="143">
        <f>IF(N101="snížená",J101,0)</f>
        <v>0</v>
      </c>
      <c r="BG101" s="143">
        <f>IF(N101="zákl. přenesená",J101,0)</f>
        <v>0</v>
      </c>
      <c r="BH101" s="143">
        <f>IF(N101="sníž. přenesená",J101,0)</f>
        <v>0</v>
      </c>
      <c r="BI101" s="143">
        <f>IF(N101="nulová",J101,0)</f>
        <v>0</v>
      </c>
      <c r="BJ101" s="16" t="s">
        <v>23</v>
      </c>
      <c r="BK101" s="143">
        <f>ROUND(I101*H101,2)</f>
        <v>0</v>
      </c>
      <c r="BL101" s="16" t="s">
        <v>210</v>
      </c>
      <c r="BM101" s="142" t="s">
        <v>2616</v>
      </c>
    </row>
    <row r="102" spans="2:65" s="1" customFormat="1" ht="11.25">
      <c r="B102" s="32"/>
      <c r="D102" s="144" t="s">
        <v>183</v>
      </c>
      <c r="F102" s="145" t="s">
        <v>2617</v>
      </c>
      <c r="I102" s="146"/>
      <c r="L102" s="32"/>
      <c r="M102" s="147"/>
      <c r="T102" s="53"/>
      <c r="AT102" s="16" t="s">
        <v>183</v>
      </c>
      <c r="AU102" s="16" t="s">
        <v>94</v>
      </c>
    </row>
    <row r="103" spans="2:65" s="12" customFormat="1" ht="11.25">
      <c r="B103" s="148"/>
      <c r="D103" s="149" t="s">
        <v>185</v>
      </c>
      <c r="E103" s="150" t="s">
        <v>48</v>
      </c>
      <c r="F103" s="151" t="s">
        <v>1724</v>
      </c>
      <c r="H103" s="150" t="s">
        <v>48</v>
      </c>
      <c r="I103" s="152"/>
      <c r="L103" s="148"/>
      <c r="M103" s="153"/>
      <c r="T103" s="154"/>
      <c r="AT103" s="150" t="s">
        <v>185</v>
      </c>
      <c r="AU103" s="150" t="s">
        <v>94</v>
      </c>
      <c r="AV103" s="12" t="s">
        <v>23</v>
      </c>
      <c r="AW103" s="12" t="s">
        <v>46</v>
      </c>
      <c r="AX103" s="12" t="s">
        <v>86</v>
      </c>
      <c r="AY103" s="150" t="s">
        <v>175</v>
      </c>
    </row>
    <row r="104" spans="2:65" s="12" customFormat="1" ht="11.25">
      <c r="B104" s="148"/>
      <c r="D104" s="149" t="s">
        <v>185</v>
      </c>
      <c r="E104" s="150" t="s">
        <v>48</v>
      </c>
      <c r="F104" s="151" t="s">
        <v>2618</v>
      </c>
      <c r="H104" s="150" t="s">
        <v>48</v>
      </c>
      <c r="I104" s="152"/>
      <c r="L104" s="148"/>
      <c r="M104" s="153"/>
      <c r="T104" s="154"/>
      <c r="AT104" s="150" t="s">
        <v>185</v>
      </c>
      <c r="AU104" s="150" t="s">
        <v>94</v>
      </c>
      <c r="AV104" s="12" t="s">
        <v>23</v>
      </c>
      <c r="AW104" s="12" t="s">
        <v>46</v>
      </c>
      <c r="AX104" s="12" t="s">
        <v>86</v>
      </c>
      <c r="AY104" s="150" t="s">
        <v>175</v>
      </c>
    </row>
    <row r="105" spans="2:65" s="13" customFormat="1" ht="11.25">
      <c r="B105" s="155"/>
      <c r="D105" s="149" t="s">
        <v>185</v>
      </c>
      <c r="E105" s="156" t="s">
        <v>48</v>
      </c>
      <c r="F105" s="157" t="s">
        <v>2619</v>
      </c>
      <c r="H105" s="158">
        <v>11.25</v>
      </c>
      <c r="I105" s="159"/>
      <c r="L105" s="155"/>
      <c r="M105" s="160"/>
      <c r="T105" s="161"/>
      <c r="AT105" s="156" t="s">
        <v>185</v>
      </c>
      <c r="AU105" s="156" t="s">
        <v>94</v>
      </c>
      <c r="AV105" s="13" t="s">
        <v>94</v>
      </c>
      <c r="AW105" s="13" t="s">
        <v>46</v>
      </c>
      <c r="AX105" s="13" t="s">
        <v>23</v>
      </c>
      <c r="AY105" s="156" t="s">
        <v>175</v>
      </c>
    </row>
    <row r="106" spans="2:65" s="1" customFormat="1" ht="55.5" customHeight="1">
      <c r="B106" s="32"/>
      <c r="C106" s="131" t="s">
        <v>230</v>
      </c>
      <c r="D106" s="131" t="s">
        <v>177</v>
      </c>
      <c r="E106" s="132" t="s">
        <v>2620</v>
      </c>
      <c r="F106" s="133" t="s">
        <v>2621</v>
      </c>
      <c r="G106" s="134" t="s">
        <v>1075</v>
      </c>
      <c r="H106" s="135">
        <v>48</v>
      </c>
      <c r="I106" s="136"/>
      <c r="J106" s="137">
        <f>ROUND(I106*H106,2)</f>
        <v>0</v>
      </c>
      <c r="K106" s="133" t="s">
        <v>181</v>
      </c>
      <c r="L106" s="32"/>
      <c r="M106" s="138" t="s">
        <v>48</v>
      </c>
      <c r="N106" s="139" t="s">
        <v>57</v>
      </c>
      <c r="P106" s="140">
        <f>O106*H106</f>
        <v>0</v>
      </c>
      <c r="Q106" s="140">
        <v>0</v>
      </c>
      <c r="R106" s="140">
        <f>Q106*H106</f>
        <v>0</v>
      </c>
      <c r="S106" s="140">
        <v>0.316</v>
      </c>
      <c r="T106" s="141">
        <f>S106*H106</f>
        <v>15.167999999999999</v>
      </c>
      <c r="AR106" s="142" t="s">
        <v>210</v>
      </c>
      <c r="AT106" s="142" t="s">
        <v>177</v>
      </c>
      <c r="AU106" s="142" t="s">
        <v>94</v>
      </c>
      <c r="AY106" s="16" t="s">
        <v>175</v>
      </c>
      <c r="BE106" s="143">
        <f>IF(N106="základní",J106,0)</f>
        <v>0</v>
      </c>
      <c r="BF106" s="143">
        <f>IF(N106="snížená",J106,0)</f>
        <v>0</v>
      </c>
      <c r="BG106" s="143">
        <f>IF(N106="zákl. přenesená",J106,0)</f>
        <v>0</v>
      </c>
      <c r="BH106" s="143">
        <f>IF(N106="sníž. přenesená",J106,0)</f>
        <v>0</v>
      </c>
      <c r="BI106" s="143">
        <f>IF(N106="nulová",J106,0)</f>
        <v>0</v>
      </c>
      <c r="BJ106" s="16" t="s">
        <v>23</v>
      </c>
      <c r="BK106" s="143">
        <f>ROUND(I106*H106,2)</f>
        <v>0</v>
      </c>
      <c r="BL106" s="16" t="s">
        <v>210</v>
      </c>
      <c r="BM106" s="142" t="s">
        <v>2622</v>
      </c>
    </row>
    <row r="107" spans="2:65" s="1" customFormat="1" ht="11.25">
      <c r="B107" s="32"/>
      <c r="D107" s="144" t="s">
        <v>183</v>
      </c>
      <c r="F107" s="145" t="s">
        <v>2623</v>
      </c>
      <c r="I107" s="146"/>
      <c r="L107" s="32"/>
      <c r="M107" s="147"/>
      <c r="T107" s="53"/>
      <c r="AT107" s="16" t="s">
        <v>183</v>
      </c>
      <c r="AU107" s="16" t="s">
        <v>94</v>
      </c>
    </row>
    <row r="108" spans="2:65" s="12" customFormat="1" ht="11.25">
      <c r="B108" s="148"/>
      <c r="D108" s="149" t="s">
        <v>185</v>
      </c>
      <c r="E108" s="150" t="s">
        <v>48</v>
      </c>
      <c r="F108" s="151" t="s">
        <v>1724</v>
      </c>
      <c r="H108" s="150" t="s">
        <v>48</v>
      </c>
      <c r="I108" s="152"/>
      <c r="L108" s="148"/>
      <c r="M108" s="153"/>
      <c r="T108" s="154"/>
      <c r="AT108" s="150" t="s">
        <v>185</v>
      </c>
      <c r="AU108" s="150" t="s">
        <v>94</v>
      </c>
      <c r="AV108" s="12" t="s">
        <v>23</v>
      </c>
      <c r="AW108" s="12" t="s">
        <v>46</v>
      </c>
      <c r="AX108" s="12" t="s">
        <v>86</v>
      </c>
      <c r="AY108" s="150" t="s">
        <v>175</v>
      </c>
    </row>
    <row r="109" spans="2:65" s="12" customFormat="1" ht="11.25">
      <c r="B109" s="148"/>
      <c r="D109" s="149" t="s">
        <v>185</v>
      </c>
      <c r="E109" s="150" t="s">
        <v>48</v>
      </c>
      <c r="F109" s="151" t="s">
        <v>2624</v>
      </c>
      <c r="H109" s="150" t="s">
        <v>48</v>
      </c>
      <c r="I109" s="152"/>
      <c r="L109" s="148"/>
      <c r="M109" s="153"/>
      <c r="T109" s="154"/>
      <c r="AT109" s="150" t="s">
        <v>185</v>
      </c>
      <c r="AU109" s="150" t="s">
        <v>94</v>
      </c>
      <c r="AV109" s="12" t="s">
        <v>23</v>
      </c>
      <c r="AW109" s="12" t="s">
        <v>46</v>
      </c>
      <c r="AX109" s="12" t="s">
        <v>86</v>
      </c>
      <c r="AY109" s="150" t="s">
        <v>175</v>
      </c>
    </row>
    <row r="110" spans="2:65" s="13" customFormat="1" ht="11.25">
      <c r="B110" s="155"/>
      <c r="D110" s="149" t="s">
        <v>185</v>
      </c>
      <c r="E110" s="156" t="s">
        <v>48</v>
      </c>
      <c r="F110" s="157" t="s">
        <v>2625</v>
      </c>
      <c r="H110" s="158">
        <v>48</v>
      </c>
      <c r="I110" s="159"/>
      <c r="L110" s="155"/>
      <c r="M110" s="160"/>
      <c r="T110" s="161"/>
      <c r="AT110" s="156" t="s">
        <v>185</v>
      </c>
      <c r="AU110" s="156" t="s">
        <v>94</v>
      </c>
      <c r="AV110" s="13" t="s">
        <v>94</v>
      </c>
      <c r="AW110" s="13" t="s">
        <v>46</v>
      </c>
      <c r="AX110" s="13" t="s">
        <v>23</v>
      </c>
      <c r="AY110" s="156" t="s">
        <v>175</v>
      </c>
    </row>
    <row r="111" spans="2:65" s="1" customFormat="1" ht="62.65" customHeight="1">
      <c r="B111" s="32"/>
      <c r="C111" s="131" t="s">
        <v>210</v>
      </c>
      <c r="D111" s="131" t="s">
        <v>177</v>
      </c>
      <c r="E111" s="132" t="s">
        <v>1345</v>
      </c>
      <c r="F111" s="133" t="s">
        <v>1346</v>
      </c>
      <c r="G111" s="134" t="s">
        <v>1075</v>
      </c>
      <c r="H111" s="135">
        <v>11.25</v>
      </c>
      <c r="I111" s="136"/>
      <c r="J111" s="137">
        <f>ROUND(I111*H111,2)</f>
        <v>0</v>
      </c>
      <c r="K111" s="133" t="s">
        <v>181</v>
      </c>
      <c r="L111" s="32"/>
      <c r="M111" s="138" t="s">
        <v>48</v>
      </c>
      <c r="N111" s="139" t="s">
        <v>57</v>
      </c>
      <c r="P111" s="140">
        <f>O111*H111</f>
        <v>0</v>
      </c>
      <c r="Q111" s="140">
        <v>0</v>
      </c>
      <c r="R111" s="140">
        <f>Q111*H111</f>
        <v>0</v>
      </c>
      <c r="S111" s="140">
        <v>0.32500000000000001</v>
      </c>
      <c r="T111" s="141">
        <f>S111*H111</f>
        <v>3.65625</v>
      </c>
      <c r="AR111" s="142" t="s">
        <v>210</v>
      </c>
      <c r="AT111" s="142" t="s">
        <v>177</v>
      </c>
      <c r="AU111" s="142" t="s">
        <v>94</v>
      </c>
      <c r="AY111" s="16" t="s">
        <v>175</v>
      </c>
      <c r="BE111" s="143">
        <f>IF(N111="základní",J111,0)</f>
        <v>0</v>
      </c>
      <c r="BF111" s="143">
        <f>IF(N111="snížená",J111,0)</f>
        <v>0</v>
      </c>
      <c r="BG111" s="143">
        <f>IF(N111="zákl. přenesená",J111,0)</f>
        <v>0</v>
      </c>
      <c r="BH111" s="143">
        <f>IF(N111="sníž. přenesená",J111,0)</f>
        <v>0</v>
      </c>
      <c r="BI111" s="143">
        <f>IF(N111="nulová",J111,0)</f>
        <v>0</v>
      </c>
      <c r="BJ111" s="16" t="s">
        <v>23</v>
      </c>
      <c r="BK111" s="143">
        <f>ROUND(I111*H111,2)</f>
        <v>0</v>
      </c>
      <c r="BL111" s="16" t="s">
        <v>210</v>
      </c>
      <c r="BM111" s="142" t="s">
        <v>2626</v>
      </c>
    </row>
    <row r="112" spans="2:65" s="1" customFormat="1" ht="11.25">
      <c r="B112" s="32"/>
      <c r="D112" s="144" t="s">
        <v>183</v>
      </c>
      <c r="F112" s="145" t="s">
        <v>1348</v>
      </c>
      <c r="I112" s="146"/>
      <c r="L112" s="32"/>
      <c r="M112" s="147"/>
      <c r="T112" s="53"/>
      <c r="AT112" s="16" t="s">
        <v>183</v>
      </c>
      <c r="AU112" s="16" t="s">
        <v>94</v>
      </c>
    </row>
    <row r="113" spans="2:65" s="12" customFormat="1" ht="11.25">
      <c r="B113" s="148"/>
      <c r="D113" s="149" t="s">
        <v>185</v>
      </c>
      <c r="E113" s="150" t="s">
        <v>48</v>
      </c>
      <c r="F113" s="151" t="s">
        <v>1724</v>
      </c>
      <c r="H113" s="150" t="s">
        <v>48</v>
      </c>
      <c r="I113" s="152"/>
      <c r="L113" s="148"/>
      <c r="M113" s="153"/>
      <c r="T113" s="154"/>
      <c r="AT113" s="150" t="s">
        <v>185</v>
      </c>
      <c r="AU113" s="150" t="s">
        <v>94</v>
      </c>
      <c r="AV113" s="12" t="s">
        <v>23</v>
      </c>
      <c r="AW113" s="12" t="s">
        <v>46</v>
      </c>
      <c r="AX113" s="12" t="s">
        <v>86</v>
      </c>
      <c r="AY113" s="150" t="s">
        <v>175</v>
      </c>
    </row>
    <row r="114" spans="2:65" s="12" customFormat="1" ht="11.25">
      <c r="B114" s="148"/>
      <c r="D114" s="149" t="s">
        <v>185</v>
      </c>
      <c r="E114" s="150" t="s">
        <v>48</v>
      </c>
      <c r="F114" s="151" t="s">
        <v>2627</v>
      </c>
      <c r="H114" s="150" t="s">
        <v>48</v>
      </c>
      <c r="I114" s="152"/>
      <c r="L114" s="148"/>
      <c r="M114" s="153"/>
      <c r="T114" s="154"/>
      <c r="AT114" s="150" t="s">
        <v>185</v>
      </c>
      <c r="AU114" s="150" t="s">
        <v>94</v>
      </c>
      <c r="AV114" s="12" t="s">
        <v>23</v>
      </c>
      <c r="AW114" s="12" t="s">
        <v>46</v>
      </c>
      <c r="AX114" s="12" t="s">
        <v>86</v>
      </c>
      <c r="AY114" s="150" t="s">
        <v>175</v>
      </c>
    </row>
    <row r="115" spans="2:65" s="13" customFormat="1" ht="11.25">
      <c r="B115" s="155"/>
      <c r="D115" s="149" t="s">
        <v>185</v>
      </c>
      <c r="E115" s="156" t="s">
        <v>48</v>
      </c>
      <c r="F115" s="157" t="s">
        <v>2628</v>
      </c>
      <c r="H115" s="158">
        <v>11.25</v>
      </c>
      <c r="I115" s="159"/>
      <c r="L115" s="155"/>
      <c r="M115" s="160"/>
      <c r="T115" s="161"/>
      <c r="AT115" s="156" t="s">
        <v>185</v>
      </c>
      <c r="AU115" s="156" t="s">
        <v>94</v>
      </c>
      <c r="AV115" s="13" t="s">
        <v>94</v>
      </c>
      <c r="AW115" s="13" t="s">
        <v>46</v>
      </c>
      <c r="AX115" s="13" t="s">
        <v>23</v>
      </c>
      <c r="AY115" s="156" t="s">
        <v>175</v>
      </c>
    </row>
    <row r="116" spans="2:65" s="1" customFormat="1" ht="49.15" customHeight="1">
      <c r="B116" s="32"/>
      <c r="C116" s="131" t="s">
        <v>245</v>
      </c>
      <c r="D116" s="131" t="s">
        <v>177</v>
      </c>
      <c r="E116" s="132" t="s">
        <v>1745</v>
      </c>
      <c r="F116" s="133" t="s">
        <v>1746</v>
      </c>
      <c r="G116" s="134" t="s">
        <v>1075</v>
      </c>
      <c r="H116" s="135">
        <v>265.5</v>
      </c>
      <c r="I116" s="136"/>
      <c r="J116" s="137">
        <f>ROUND(I116*H116,2)</f>
        <v>0</v>
      </c>
      <c r="K116" s="133" t="s">
        <v>181</v>
      </c>
      <c r="L116" s="32"/>
      <c r="M116" s="138" t="s">
        <v>48</v>
      </c>
      <c r="N116" s="139" t="s">
        <v>57</v>
      </c>
      <c r="P116" s="140">
        <f>O116*H116</f>
        <v>0</v>
      </c>
      <c r="Q116" s="140">
        <v>5.0000000000000002E-5</v>
      </c>
      <c r="R116" s="140">
        <f>Q116*H116</f>
        <v>1.3275E-2</v>
      </c>
      <c r="S116" s="140">
        <v>0.115</v>
      </c>
      <c r="T116" s="141">
        <f>S116*H116</f>
        <v>30.532500000000002</v>
      </c>
      <c r="AR116" s="142" t="s">
        <v>210</v>
      </c>
      <c r="AT116" s="142" t="s">
        <v>177</v>
      </c>
      <c r="AU116" s="142" t="s">
        <v>94</v>
      </c>
      <c r="AY116" s="16" t="s">
        <v>175</v>
      </c>
      <c r="BE116" s="143">
        <f>IF(N116="základní",J116,0)</f>
        <v>0</v>
      </c>
      <c r="BF116" s="143">
        <f>IF(N116="snížená",J116,0)</f>
        <v>0</v>
      </c>
      <c r="BG116" s="143">
        <f>IF(N116="zákl. přenesená",J116,0)</f>
        <v>0</v>
      </c>
      <c r="BH116" s="143">
        <f>IF(N116="sníž. přenesená",J116,0)</f>
        <v>0</v>
      </c>
      <c r="BI116" s="143">
        <f>IF(N116="nulová",J116,0)</f>
        <v>0</v>
      </c>
      <c r="BJ116" s="16" t="s">
        <v>23</v>
      </c>
      <c r="BK116" s="143">
        <f>ROUND(I116*H116,2)</f>
        <v>0</v>
      </c>
      <c r="BL116" s="16" t="s">
        <v>210</v>
      </c>
      <c r="BM116" s="142" t="s">
        <v>2629</v>
      </c>
    </row>
    <row r="117" spans="2:65" s="1" customFormat="1" ht="11.25">
      <c r="B117" s="32"/>
      <c r="D117" s="144" t="s">
        <v>183</v>
      </c>
      <c r="F117" s="145" t="s">
        <v>1748</v>
      </c>
      <c r="I117" s="146"/>
      <c r="L117" s="32"/>
      <c r="M117" s="147"/>
      <c r="T117" s="53"/>
      <c r="AT117" s="16" t="s">
        <v>183</v>
      </c>
      <c r="AU117" s="16" t="s">
        <v>94</v>
      </c>
    </row>
    <row r="118" spans="2:65" s="12" customFormat="1" ht="11.25">
      <c r="B118" s="148"/>
      <c r="D118" s="149" t="s">
        <v>185</v>
      </c>
      <c r="E118" s="150" t="s">
        <v>48</v>
      </c>
      <c r="F118" s="151" t="s">
        <v>1724</v>
      </c>
      <c r="H118" s="150" t="s">
        <v>48</v>
      </c>
      <c r="I118" s="152"/>
      <c r="L118" s="148"/>
      <c r="M118" s="153"/>
      <c r="T118" s="154"/>
      <c r="AT118" s="150" t="s">
        <v>185</v>
      </c>
      <c r="AU118" s="150" t="s">
        <v>94</v>
      </c>
      <c r="AV118" s="12" t="s">
        <v>23</v>
      </c>
      <c r="AW118" s="12" t="s">
        <v>46</v>
      </c>
      <c r="AX118" s="12" t="s">
        <v>86</v>
      </c>
      <c r="AY118" s="150" t="s">
        <v>175</v>
      </c>
    </row>
    <row r="119" spans="2:65" s="12" customFormat="1" ht="11.25">
      <c r="B119" s="148"/>
      <c r="D119" s="149" t="s">
        <v>185</v>
      </c>
      <c r="E119" s="150" t="s">
        <v>48</v>
      </c>
      <c r="F119" s="151" t="s">
        <v>1749</v>
      </c>
      <c r="H119" s="150" t="s">
        <v>48</v>
      </c>
      <c r="I119" s="152"/>
      <c r="L119" s="148"/>
      <c r="M119" s="153"/>
      <c r="T119" s="154"/>
      <c r="AT119" s="150" t="s">
        <v>185</v>
      </c>
      <c r="AU119" s="150" t="s">
        <v>94</v>
      </c>
      <c r="AV119" s="12" t="s">
        <v>23</v>
      </c>
      <c r="AW119" s="12" t="s">
        <v>46</v>
      </c>
      <c r="AX119" s="12" t="s">
        <v>86</v>
      </c>
      <c r="AY119" s="150" t="s">
        <v>175</v>
      </c>
    </row>
    <row r="120" spans="2:65" s="13" customFormat="1" ht="22.5">
      <c r="B120" s="155"/>
      <c r="D120" s="149" t="s">
        <v>185</v>
      </c>
      <c r="E120" s="156" t="s">
        <v>48</v>
      </c>
      <c r="F120" s="157" t="s">
        <v>2630</v>
      </c>
      <c r="H120" s="158">
        <v>265.5</v>
      </c>
      <c r="I120" s="159"/>
      <c r="L120" s="155"/>
      <c r="M120" s="160"/>
      <c r="T120" s="161"/>
      <c r="AT120" s="156" t="s">
        <v>185</v>
      </c>
      <c r="AU120" s="156" t="s">
        <v>94</v>
      </c>
      <c r="AV120" s="13" t="s">
        <v>94</v>
      </c>
      <c r="AW120" s="13" t="s">
        <v>46</v>
      </c>
      <c r="AX120" s="13" t="s">
        <v>23</v>
      </c>
      <c r="AY120" s="156" t="s">
        <v>175</v>
      </c>
    </row>
    <row r="121" spans="2:65" s="1" customFormat="1" ht="49.15" customHeight="1">
      <c r="B121" s="32"/>
      <c r="C121" s="131" t="s">
        <v>253</v>
      </c>
      <c r="D121" s="131" t="s">
        <v>177</v>
      </c>
      <c r="E121" s="132" t="s">
        <v>1757</v>
      </c>
      <c r="F121" s="133" t="s">
        <v>1758</v>
      </c>
      <c r="G121" s="134" t="s">
        <v>295</v>
      </c>
      <c r="H121" s="135">
        <v>44</v>
      </c>
      <c r="I121" s="136"/>
      <c r="J121" s="137">
        <f>ROUND(I121*H121,2)</f>
        <v>0</v>
      </c>
      <c r="K121" s="133" t="s">
        <v>181</v>
      </c>
      <c r="L121" s="32"/>
      <c r="M121" s="138" t="s">
        <v>48</v>
      </c>
      <c r="N121" s="139" t="s">
        <v>57</v>
      </c>
      <c r="P121" s="140">
        <f>O121*H121</f>
        <v>0</v>
      </c>
      <c r="Q121" s="140">
        <v>0</v>
      </c>
      <c r="R121" s="140">
        <f>Q121*H121</f>
        <v>0</v>
      </c>
      <c r="S121" s="140">
        <v>0.20499999999999999</v>
      </c>
      <c r="T121" s="141">
        <f>S121*H121</f>
        <v>9.02</v>
      </c>
      <c r="AR121" s="142" t="s">
        <v>210</v>
      </c>
      <c r="AT121" s="142" t="s">
        <v>177</v>
      </c>
      <c r="AU121" s="142" t="s">
        <v>94</v>
      </c>
      <c r="AY121" s="16" t="s">
        <v>175</v>
      </c>
      <c r="BE121" s="143">
        <f>IF(N121="základní",J121,0)</f>
        <v>0</v>
      </c>
      <c r="BF121" s="143">
        <f>IF(N121="snížená",J121,0)</f>
        <v>0</v>
      </c>
      <c r="BG121" s="143">
        <f>IF(N121="zákl. přenesená",J121,0)</f>
        <v>0</v>
      </c>
      <c r="BH121" s="143">
        <f>IF(N121="sníž. přenesená",J121,0)</f>
        <v>0</v>
      </c>
      <c r="BI121" s="143">
        <f>IF(N121="nulová",J121,0)</f>
        <v>0</v>
      </c>
      <c r="BJ121" s="16" t="s">
        <v>23</v>
      </c>
      <c r="BK121" s="143">
        <f>ROUND(I121*H121,2)</f>
        <v>0</v>
      </c>
      <c r="BL121" s="16" t="s">
        <v>210</v>
      </c>
      <c r="BM121" s="142" t="s">
        <v>2631</v>
      </c>
    </row>
    <row r="122" spans="2:65" s="1" customFormat="1" ht="11.25">
      <c r="B122" s="32"/>
      <c r="D122" s="144" t="s">
        <v>183</v>
      </c>
      <c r="F122" s="145" t="s">
        <v>1760</v>
      </c>
      <c r="I122" s="146"/>
      <c r="L122" s="32"/>
      <c r="M122" s="147"/>
      <c r="T122" s="53"/>
      <c r="AT122" s="16" t="s">
        <v>183</v>
      </c>
      <c r="AU122" s="16" t="s">
        <v>94</v>
      </c>
    </row>
    <row r="123" spans="2:65" s="12" customFormat="1" ht="11.25">
      <c r="B123" s="148"/>
      <c r="D123" s="149" t="s">
        <v>185</v>
      </c>
      <c r="E123" s="150" t="s">
        <v>48</v>
      </c>
      <c r="F123" s="151" t="s">
        <v>1724</v>
      </c>
      <c r="H123" s="150" t="s">
        <v>48</v>
      </c>
      <c r="I123" s="152"/>
      <c r="L123" s="148"/>
      <c r="M123" s="153"/>
      <c r="T123" s="154"/>
      <c r="AT123" s="150" t="s">
        <v>185</v>
      </c>
      <c r="AU123" s="150" t="s">
        <v>94</v>
      </c>
      <c r="AV123" s="12" t="s">
        <v>23</v>
      </c>
      <c r="AW123" s="12" t="s">
        <v>46</v>
      </c>
      <c r="AX123" s="12" t="s">
        <v>86</v>
      </c>
      <c r="AY123" s="150" t="s">
        <v>175</v>
      </c>
    </row>
    <row r="124" spans="2:65" s="12" customFormat="1" ht="11.25">
      <c r="B124" s="148"/>
      <c r="D124" s="149" t="s">
        <v>185</v>
      </c>
      <c r="E124" s="150" t="s">
        <v>48</v>
      </c>
      <c r="F124" s="151" t="s">
        <v>2632</v>
      </c>
      <c r="H124" s="150" t="s">
        <v>48</v>
      </c>
      <c r="I124" s="152"/>
      <c r="L124" s="148"/>
      <c r="M124" s="153"/>
      <c r="T124" s="154"/>
      <c r="AT124" s="150" t="s">
        <v>185</v>
      </c>
      <c r="AU124" s="150" t="s">
        <v>94</v>
      </c>
      <c r="AV124" s="12" t="s">
        <v>23</v>
      </c>
      <c r="AW124" s="12" t="s">
        <v>46</v>
      </c>
      <c r="AX124" s="12" t="s">
        <v>86</v>
      </c>
      <c r="AY124" s="150" t="s">
        <v>175</v>
      </c>
    </row>
    <row r="125" spans="2:65" s="13" customFormat="1" ht="11.25">
      <c r="B125" s="155"/>
      <c r="D125" s="149" t="s">
        <v>185</v>
      </c>
      <c r="E125" s="156" t="s">
        <v>48</v>
      </c>
      <c r="F125" s="157" t="s">
        <v>2633</v>
      </c>
      <c r="H125" s="158">
        <v>44</v>
      </c>
      <c r="I125" s="159"/>
      <c r="L125" s="155"/>
      <c r="M125" s="160"/>
      <c r="T125" s="161"/>
      <c r="AT125" s="156" t="s">
        <v>185</v>
      </c>
      <c r="AU125" s="156" t="s">
        <v>94</v>
      </c>
      <c r="AV125" s="13" t="s">
        <v>94</v>
      </c>
      <c r="AW125" s="13" t="s">
        <v>46</v>
      </c>
      <c r="AX125" s="13" t="s">
        <v>23</v>
      </c>
      <c r="AY125" s="156" t="s">
        <v>175</v>
      </c>
    </row>
    <row r="126" spans="2:65" s="1" customFormat="1" ht="37.9" customHeight="1">
      <c r="B126" s="32"/>
      <c r="C126" s="131" t="s">
        <v>258</v>
      </c>
      <c r="D126" s="131" t="s">
        <v>177</v>
      </c>
      <c r="E126" s="132" t="s">
        <v>1768</v>
      </c>
      <c r="F126" s="133" t="s">
        <v>1769</v>
      </c>
      <c r="G126" s="134" t="s">
        <v>295</v>
      </c>
      <c r="H126" s="135">
        <v>45</v>
      </c>
      <c r="I126" s="136"/>
      <c r="J126" s="137">
        <f>ROUND(I126*H126,2)</f>
        <v>0</v>
      </c>
      <c r="K126" s="133" t="s">
        <v>181</v>
      </c>
      <c r="L126" s="32"/>
      <c r="M126" s="138" t="s">
        <v>48</v>
      </c>
      <c r="N126" s="139" t="s">
        <v>57</v>
      </c>
      <c r="P126" s="140">
        <f>O126*H126</f>
        <v>0</v>
      </c>
      <c r="Q126" s="140">
        <v>0</v>
      </c>
      <c r="R126" s="140">
        <f>Q126*H126</f>
        <v>0</v>
      </c>
      <c r="S126" s="140">
        <v>0.04</v>
      </c>
      <c r="T126" s="141">
        <f>S126*H126</f>
        <v>1.8</v>
      </c>
      <c r="AR126" s="142" t="s">
        <v>210</v>
      </c>
      <c r="AT126" s="142" t="s">
        <v>177</v>
      </c>
      <c r="AU126" s="142" t="s">
        <v>94</v>
      </c>
      <c r="AY126" s="16" t="s">
        <v>175</v>
      </c>
      <c r="BE126" s="143">
        <f>IF(N126="základní",J126,0)</f>
        <v>0</v>
      </c>
      <c r="BF126" s="143">
        <f>IF(N126="snížená",J126,0)</f>
        <v>0</v>
      </c>
      <c r="BG126" s="143">
        <f>IF(N126="zákl. přenesená",J126,0)</f>
        <v>0</v>
      </c>
      <c r="BH126" s="143">
        <f>IF(N126="sníž. přenesená",J126,0)</f>
        <v>0</v>
      </c>
      <c r="BI126" s="143">
        <f>IF(N126="nulová",J126,0)</f>
        <v>0</v>
      </c>
      <c r="BJ126" s="16" t="s">
        <v>23</v>
      </c>
      <c r="BK126" s="143">
        <f>ROUND(I126*H126,2)</f>
        <v>0</v>
      </c>
      <c r="BL126" s="16" t="s">
        <v>210</v>
      </c>
      <c r="BM126" s="142" t="s">
        <v>2634</v>
      </c>
    </row>
    <row r="127" spans="2:65" s="1" customFormat="1" ht="11.25">
      <c r="B127" s="32"/>
      <c r="D127" s="144" t="s">
        <v>183</v>
      </c>
      <c r="F127" s="145" t="s">
        <v>1771</v>
      </c>
      <c r="I127" s="146"/>
      <c r="L127" s="32"/>
      <c r="M127" s="147"/>
      <c r="T127" s="53"/>
      <c r="AT127" s="16" t="s">
        <v>183</v>
      </c>
      <c r="AU127" s="16" t="s">
        <v>94</v>
      </c>
    </row>
    <row r="128" spans="2:65" s="12" customFormat="1" ht="11.25">
      <c r="B128" s="148"/>
      <c r="D128" s="149" t="s">
        <v>185</v>
      </c>
      <c r="E128" s="150" t="s">
        <v>48</v>
      </c>
      <c r="F128" s="151" t="s">
        <v>1724</v>
      </c>
      <c r="H128" s="150" t="s">
        <v>48</v>
      </c>
      <c r="I128" s="152"/>
      <c r="L128" s="148"/>
      <c r="M128" s="153"/>
      <c r="T128" s="154"/>
      <c r="AT128" s="150" t="s">
        <v>185</v>
      </c>
      <c r="AU128" s="150" t="s">
        <v>94</v>
      </c>
      <c r="AV128" s="12" t="s">
        <v>23</v>
      </c>
      <c r="AW128" s="12" t="s">
        <v>46</v>
      </c>
      <c r="AX128" s="12" t="s">
        <v>86</v>
      </c>
      <c r="AY128" s="150" t="s">
        <v>175</v>
      </c>
    </row>
    <row r="129" spans="2:65" s="13" customFormat="1" ht="11.25">
      <c r="B129" s="155"/>
      <c r="D129" s="149" t="s">
        <v>185</v>
      </c>
      <c r="E129" s="156" t="s">
        <v>48</v>
      </c>
      <c r="F129" s="157" t="s">
        <v>2635</v>
      </c>
      <c r="H129" s="158">
        <v>45</v>
      </c>
      <c r="I129" s="159"/>
      <c r="L129" s="155"/>
      <c r="M129" s="160"/>
      <c r="T129" s="161"/>
      <c r="AT129" s="156" t="s">
        <v>185</v>
      </c>
      <c r="AU129" s="156" t="s">
        <v>94</v>
      </c>
      <c r="AV129" s="13" t="s">
        <v>94</v>
      </c>
      <c r="AW129" s="13" t="s">
        <v>46</v>
      </c>
      <c r="AX129" s="13" t="s">
        <v>23</v>
      </c>
      <c r="AY129" s="156" t="s">
        <v>175</v>
      </c>
    </row>
    <row r="130" spans="2:65" s="1" customFormat="1" ht="33" customHeight="1">
      <c r="B130" s="32"/>
      <c r="C130" s="131" t="s">
        <v>262</v>
      </c>
      <c r="D130" s="131" t="s">
        <v>177</v>
      </c>
      <c r="E130" s="132" t="s">
        <v>1773</v>
      </c>
      <c r="F130" s="133" t="s">
        <v>1774</v>
      </c>
      <c r="G130" s="134" t="s">
        <v>180</v>
      </c>
      <c r="H130" s="135">
        <v>52.1</v>
      </c>
      <c r="I130" s="136"/>
      <c r="J130" s="137">
        <f>ROUND(I130*H130,2)</f>
        <v>0</v>
      </c>
      <c r="K130" s="133" t="s">
        <v>181</v>
      </c>
      <c r="L130" s="32"/>
      <c r="M130" s="138" t="s">
        <v>48</v>
      </c>
      <c r="N130" s="139" t="s">
        <v>57</v>
      </c>
      <c r="P130" s="140">
        <f>O130*H130</f>
        <v>0</v>
      </c>
      <c r="Q130" s="140">
        <v>0</v>
      </c>
      <c r="R130" s="140">
        <f>Q130*H130</f>
        <v>0</v>
      </c>
      <c r="S130" s="140">
        <v>0</v>
      </c>
      <c r="T130" s="141">
        <f>S130*H130</f>
        <v>0</v>
      </c>
      <c r="AR130" s="142" t="s">
        <v>210</v>
      </c>
      <c r="AT130" s="142" t="s">
        <v>177</v>
      </c>
      <c r="AU130" s="142" t="s">
        <v>94</v>
      </c>
      <c r="AY130" s="16" t="s">
        <v>175</v>
      </c>
      <c r="BE130" s="143">
        <f>IF(N130="základní",J130,0)</f>
        <v>0</v>
      </c>
      <c r="BF130" s="143">
        <f>IF(N130="snížená",J130,0)</f>
        <v>0</v>
      </c>
      <c r="BG130" s="143">
        <f>IF(N130="zákl. přenesená",J130,0)</f>
        <v>0</v>
      </c>
      <c r="BH130" s="143">
        <f>IF(N130="sníž. přenesená",J130,0)</f>
        <v>0</v>
      </c>
      <c r="BI130" s="143">
        <f>IF(N130="nulová",J130,0)</f>
        <v>0</v>
      </c>
      <c r="BJ130" s="16" t="s">
        <v>23</v>
      </c>
      <c r="BK130" s="143">
        <f>ROUND(I130*H130,2)</f>
        <v>0</v>
      </c>
      <c r="BL130" s="16" t="s">
        <v>210</v>
      </c>
      <c r="BM130" s="142" t="s">
        <v>2636</v>
      </c>
    </row>
    <row r="131" spans="2:65" s="1" customFormat="1" ht="11.25">
      <c r="B131" s="32"/>
      <c r="D131" s="144" t="s">
        <v>183</v>
      </c>
      <c r="F131" s="145" t="s">
        <v>1776</v>
      </c>
      <c r="I131" s="146"/>
      <c r="L131" s="32"/>
      <c r="M131" s="147"/>
      <c r="T131" s="53"/>
      <c r="AT131" s="16" t="s">
        <v>183</v>
      </c>
      <c r="AU131" s="16" t="s">
        <v>94</v>
      </c>
    </row>
    <row r="132" spans="2:65" s="12" customFormat="1" ht="11.25">
      <c r="B132" s="148"/>
      <c r="D132" s="149" t="s">
        <v>185</v>
      </c>
      <c r="E132" s="150" t="s">
        <v>48</v>
      </c>
      <c r="F132" s="151" t="s">
        <v>1724</v>
      </c>
      <c r="H132" s="150" t="s">
        <v>48</v>
      </c>
      <c r="I132" s="152"/>
      <c r="L132" s="148"/>
      <c r="M132" s="153"/>
      <c r="T132" s="154"/>
      <c r="AT132" s="150" t="s">
        <v>185</v>
      </c>
      <c r="AU132" s="150" t="s">
        <v>94</v>
      </c>
      <c r="AV132" s="12" t="s">
        <v>23</v>
      </c>
      <c r="AW132" s="12" t="s">
        <v>46</v>
      </c>
      <c r="AX132" s="12" t="s">
        <v>86</v>
      </c>
      <c r="AY132" s="150" t="s">
        <v>175</v>
      </c>
    </row>
    <row r="133" spans="2:65" s="12" customFormat="1" ht="11.25">
      <c r="B133" s="148"/>
      <c r="D133" s="149" t="s">
        <v>185</v>
      </c>
      <c r="E133" s="150" t="s">
        <v>48</v>
      </c>
      <c r="F133" s="151" t="s">
        <v>1777</v>
      </c>
      <c r="H133" s="150" t="s">
        <v>48</v>
      </c>
      <c r="I133" s="152"/>
      <c r="L133" s="148"/>
      <c r="M133" s="153"/>
      <c r="T133" s="154"/>
      <c r="AT133" s="150" t="s">
        <v>185</v>
      </c>
      <c r="AU133" s="150" t="s">
        <v>94</v>
      </c>
      <c r="AV133" s="12" t="s">
        <v>23</v>
      </c>
      <c r="AW133" s="12" t="s">
        <v>46</v>
      </c>
      <c r="AX133" s="12" t="s">
        <v>86</v>
      </c>
      <c r="AY133" s="150" t="s">
        <v>175</v>
      </c>
    </row>
    <row r="134" spans="2:65" s="13" customFormat="1" ht="11.25">
      <c r="B134" s="155"/>
      <c r="D134" s="149" t="s">
        <v>185</v>
      </c>
      <c r="E134" s="156" t="s">
        <v>48</v>
      </c>
      <c r="F134" s="157" t="s">
        <v>2637</v>
      </c>
      <c r="H134" s="158">
        <v>52.1</v>
      </c>
      <c r="I134" s="159"/>
      <c r="L134" s="155"/>
      <c r="M134" s="160"/>
      <c r="T134" s="161"/>
      <c r="AT134" s="156" t="s">
        <v>185</v>
      </c>
      <c r="AU134" s="156" t="s">
        <v>94</v>
      </c>
      <c r="AV134" s="13" t="s">
        <v>94</v>
      </c>
      <c r="AW134" s="13" t="s">
        <v>46</v>
      </c>
      <c r="AX134" s="13" t="s">
        <v>23</v>
      </c>
      <c r="AY134" s="156" t="s">
        <v>175</v>
      </c>
    </row>
    <row r="135" spans="2:65" s="1" customFormat="1" ht="49.15" customHeight="1">
      <c r="B135" s="32"/>
      <c r="C135" s="131" t="s">
        <v>268</v>
      </c>
      <c r="D135" s="131" t="s">
        <v>177</v>
      </c>
      <c r="E135" s="132" t="s">
        <v>1785</v>
      </c>
      <c r="F135" s="133" t="s">
        <v>1786</v>
      </c>
      <c r="G135" s="134" t="s">
        <v>180</v>
      </c>
      <c r="H135" s="135">
        <v>13.305</v>
      </c>
      <c r="I135" s="136"/>
      <c r="J135" s="137">
        <f>ROUND(I135*H135,2)</f>
        <v>0</v>
      </c>
      <c r="K135" s="133" t="s">
        <v>181</v>
      </c>
      <c r="L135" s="32"/>
      <c r="M135" s="138" t="s">
        <v>48</v>
      </c>
      <c r="N135" s="139" t="s">
        <v>57</v>
      </c>
      <c r="P135" s="140">
        <f>O135*H135</f>
        <v>0</v>
      </c>
      <c r="Q135" s="140">
        <v>0</v>
      </c>
      <c r="R135" s="140">
        <f>Q135*H135</f>
        <v>0</v>
      </c>
      <c r="S135" s="140">
        <v>0</v>
      </c>
      <c r="T135" s="141">
        <f>S135*H135</f>
        <v>0</v>
      </c>
      <c r="AR135" s="142" t="s">
        <v>210</v>
      </c>
      <c r="AT135" s="142" t="s">
        <v>177</v>
      </c>
      <c r="AU135" s="142" t="s">
        <v>94</v>
      </c>
      <c r="AY135" s="16" t="s">
        <v>175</v>
      </c>
      <c r="BE135" s="143">
        <f>IF(N135="základní",J135,0)</f>
        <v>0</v>
      </c>
      <c r="BF135" s="143">
        <f>IF(N135="snížená",J135,0)</f>
        <v>0</v>
      </c>
      <c r="BG135" s="143">
        <f>IF(N135="zákl. přenesená",J135,0)</f>
        <v>0</v>
      </c>
      <c r="BH135" s="143">
        <f>IF(N135="sníž. přenesená",J135,0)</f>
        <v>0</v>
      </c>
      <c r="BI135" s="143">
        <f>IF(N135="nulová",J135,0)</f>
        <v>0</v>
      </c>
      <c r="BJ135" s="16" t="s">
        <v>23</v>
      </c>
      <c r="BK135" s="143">
        <f>ROUND(I135*H135,2)</f>
        <v>0</v>
      </c>
      <c r="BL135" s="16" t="s">
        <v>210</v>
      </c>
      <c r="BM135" s="142" t="s">
        <v>2638</v>
      </c>
    </row>
    <row r="136" spans="2:65" s="1" customFormat="1" ht="11.25">
      <c r="B136" s="32"/>
      <c r="D136" s="144" t="s">
        <v>183</v>
      </c>
      <c r="F136" s="145" t="s">
        <v>1788</v>
      </c>
      <c r="I136" s="146"/>
      <c r="L136" s="32"/>
      <c r="M136" s="147"/>
      <c r="T136" s="53"/>
      <c r="AT136" s="16" t="s">
        <v>183</v>
      </c>
      <c r="AU136" s="16" t="s">
        <v>94</v>
      </c>
    </row>
    <row r="137" spans="2:65" s="12" customFormat="1" ht="11.25">
      <c r="B137" s="148"/>
      <c r="D137" s="149" t="s">
        <v>185</v>
      </c>
      <c r="E137" s="150" t="s">
        <v>48</v>
      </c>
      <c r="F137" s="151" t="s">
        <v>1789</v>
      </c>
      <c r="H137" s="150" t="s">
        <v>48</v>
      </c>
      <c r="I137" s="152"/>
      <c r="L137" s="148"/>
      <c r="M137" s="153"/>
      <c r="T137" s="154"/>
      <c r="AT137" s="150" t="s">
        <v>185</v>
      </c>
      <c r="AU137" s="150" t="s">
        <v>94</v>
      </c>
      <c r="AV137" s="12" t="s">
        <v>23</v>
      </c>
      <c r="AW137" s="12" t="s">
        <v>46</v>
      </c>
      <c r="AX137" s="12" t="s">
        <v>86</v>
      </c>
      <c r="AY137" s="150" t="s">
        <v>175</v>
      </c>
    </row>
    <row r="138" spans="2:65" s="13" customFormat="1" ht="11.25">
      <c r="B138" s="155"/>
      <c r="D138" s="149" t="s">
        <v>185</v>
      </c>
      <c r="E138" s="156" t="s">
        <v>48</v>
      </c>
      <c r="F138" s="157" t="s">
        <v>2639</v>
      </c>
      <c r="H138" s="158">
        <v>13.305</v>
      </c>
      <c r="I138" s="159"/>
      <c r="L138" s="155"/>
      <c r="M138" s="160"/>
      <c r="T138" s="161"/>
      <c r="AT138" s="156" t="s">
        <v>185</v>
      </c>
      <c r="AU138" s="156" t="s">
        <v>94</v>
      </c>
      <c r="AV138" s="13" t="s">
        <v>94</v>
      </c>
      <c r="AW138" s="13" t="s">
        <v>46</v>
      </c>
      <c r="AX138" s="13" t="s">
        <v>23</v>
      </c>
      <c r="AY138" s="156" t="s">
        <v>175</v>
      </c>
    </row>
    <row r="139" spans="2:65" s="1" customFormat="1" ht="66.75" customHeight="1">
      <c r="B139" s="32"/>
      <c r="C139" s="131" t="s">
        <v>28</v>
      </c>
      <c r="D139" s="131" t="s">
        <v>177</v>
      </c>
      <c r="E139" s="132" t="s">
        <v>1800</v>
      </c>
      <c r="F139" s="133" t="s">
        <v>1801</v>
      </c>
      <c r="G139" s="134" t="s">
        <v>180</v>
      </c>
      <c r="H139" s="135">
        <v>13.305</v>
      </c>
      <c r="I139" s="136"/>
      <c r="J139" s="137">
        <f>ROUND(I139*H139,2)</f>
        <v>0</v>
      </c>
      <c r="K139" s="133" t="s">
        <v>181</v>
      </c>
      <c r="L139" s="32"/>
      <c r="M139" s="138" t="s">
        <v>48</v>
      </c>
      <c r="N139" s="139" t="s">
        <v>57</v>
      </c>
      <c r="P139" s="140">
        <f>O139*H139</f>
        <v>0</v>
      </c>
      <c r="Q139" s="140">
        <v>0</v>
      </c>
      <c r="R139" s="140">
        <f>Q139*H139</f>
        <v>0</v>
      </c>
      <c r="S139" s="140">
        <v>0</v>
      </c>
      <c r="T139" s="141">
        <f>S139*H139</f>
        <v>0</v>
      </c>
      <c r="AR139" s="142" t="s">
        <v>210</v>
      </c>
      <c r="AT139" s="142" t="s">
        <v>177</v>
      </c>
      <c r="AU139" s="142" t="s">
        <v>94</v>
      </c>
      <c r="AY139" s="16" t="s">
        <v>175</v>
      </c>
      <c r="BE139" s="143">
        <f>IF(N139="základní",J139,0)</f>
        <v>0</v>
      </c>
      <c r="BF139" s="143">
        <f>IF(N139="snížená",J139,0)</f>
        <v>0</v>
      </c>
      <c r="BG139" s="143">
        <f>IF(N139="zákl. přenesená",J139,0)</f>
        <v>0</v>
      </c>
      <c r="BH139" s="143">
        <f>IF(N139="sníž. přenesená",J139,0)</f>
        <v>0</v>
      </c>
      <c r="BI139" s="143">
        <f>IF(N139="nulová",J139,0)</f>
        <v>0</v>
      </c>
      <c r="BJ139" s="16" t="s">
        <v>23</v>
      </c>
      <c r="BK139" s="143">
        <f>ROUND(I139*H139,2)</f>
        <v>0</v>
      </c>
      <c r="BL139" s="16" t="s">
        <v>210</v>
      </c>
      <c r="BM139" s="142" t="s">
        <v>2640</v>
      </c>
    </row>
    <row r="140" spans="2:65" s="1" customFormat="1" ht="11.25">
      <c r="B140" s="32"/>
      <c r="D140" s="144" t="s">
        <v>183</v>
      </c>
      <c r="F140" s="145" t="s">
        <v>1803</v>
      </c>
      <c r="I140" s="146"/>
      <c r="L140" s="32"/>
      <c r="M140" s="147"/>
      <c r="T140" s="53"/>
      <c r="AT140" s="16" t="s">
        <v>183</v>
      </c>
      <c r="AU140" s="16" t="s">
        <v>94</v>
      </c>
    </row>
    <row r="141" spans="2:65" s="12" customFormat="1" ht="11.25">
      <c r="B141" s="148"/>
      <c r="D141" s="149" t="s">
        <v>185</v>
      </c>
      <c r="E141" s="150" t="s">
        <v>48</v>
      </c>
      <c r="F141" s="151" t="s">
        <v>1789</v>
      </c>
      <c r="H141" s="150" t="s">
        <v>48</v>
      </c>
      <c r="I141" s="152"/>
      <c r="L141" s="148"/>
      <c r="M141" s="153"/>
      <c r="T141" s="154"/>
      <c r="AT141" s="150" t="s">
        <v>185</v>
      </c>
      <c r="AU141" s="150" t="s">
        <v>94</v>
      </c>
      <c r="AV141" s="12" t="s">
        <v>23</v>
      </c>
      <c r="AW141" s="12" t="s">
        <v>46</v>
      </c>
      <c r="AX141" s="12" t="s">
        <v>86</v>
      </c>
      <c r="AY141" s="150" t="s">
        <v>175</v>
      </c>
    </row>
    <row r="142" spans="2:65" s="13" customFormat="1" ht="11.25">
      <c r="B142" s="155"/>
      <c r="D142" s="149" t="s">
        <v>185</v>
      </c>
      <c r="E142" s="156" t="s">
        <v>48</v>
      </c>
      <c r="F142" s="157" t="s">
        <v>2639</v>
      </c>
      <c r="H142" s="158">
        <v>13.305</v>
      </c>
      <c r="I142" s="159"/>
      <c r="L142" s="155"/>
      <c r="M142" s="160"/>
      <c r="T142" s="161"/>
      <c r="AT142" s="156" t="s">
        <v>185</v>
      </c>
      <c r="AU142" s="156" t="s">
        <v>94</v>
      </c>
      <c r="AV142" s="13" t="s">
        <v>94</v>
      </c>
      <c r="AW142" s="13" t="s">
        <v>46</v>
      </c>
      <c r="AX142" s="13" t="s">
        <v>23</v>
      </c>
      <c r="AY142" s="156" t="s">
        <v>175</v>
      </c>
    </row>
    <row r="143" spans="2:65" s="1" customFormat="1" ht="37.9" customHeight="1">
      <c r="B143" s="32"/>
      <c r="C143" s="131" t="s">
        <v>277</v>
      </c>
      <c r="D143" s="131" t="s">
        <v>177</v>
      </c>
      <c r="E143" s="132" t="s">
        <v>1791</v>
      </c>
      <c r="F143" s="133" t="s">
        <v>1792</v>
      </c>
      <c r="G143" s="134" t="s">
        <v>1075</v>
      </c>
      <c r="H143" s="135">
        <v>21.8</v>
      </c>
      <c r="I143" s="136"/>
      <c r="J143" s="137">
        <f>ROUND(I143*H143,2)</f>
        <v>0</v>
      </c>
      <c r="K143" s="133" t="s">
        <v>181</v>
      </c>
      <c r="L143" s="32"/>
      <c r="M143" s="138" t="s">
        <v>48</v>
      </c>
      <c r="N143" s="139" t="s">
        <v>57</v>
      </c>
      <c r="P143" s="140">
        <f>O143*H143</f>
        <v>0</v>
      </c>
      <c r="Q143" s="140">
        <v>8.4000000000000003E-4</v>
      </c>
      <c r="R143" s="140">
        <f>Q143*H143</f>
        <v>1.8312000000000002E-2</v>
      </c>
      <c r="S143" s="140">
        <v>0</v>
      </c>
      <c r="T143" s="141">
        <f>S143*H143</f>
        <v>0</v>
      </c>
      <c r="AR143" s="142" t="s">
        <v>210</v>
      </c>
      <c r="AT143" s="142" t="s">
        <v>177</v>
      </c>
      <c r="AU143" s="142" t="s">
        <v>94</v>
      </c>
      <c r="AY143" s="16" t="s">
        <v>175</v>
      </c>
      <c r="BE143" s="143">
        <f>IF(N143="základní",J143,0)</f>
        <v>0</v>
      </c>
      <c r="BF143" s="143">
        <f>IF(N143="snížená",J143,0)</f>
        <v>0</v>
      </c>
      <c r="BG143" s="143">
        <f>IF(N143="zákl. přenesená",J143,0)</f>
        <v>0</v>
      </c>
      <c r="BH143" s="143">
        <f>IF(N143="sníž. přenesená",J143,0)</f>
        <v>0</v>
      </c>
      <c r="BI143" s="143">
        <f>IF(N143="nulová",J143,0)</f>
        <v>0</v>
      </c>
      <c r="BJ143" s="16" t="s">
        <v>23</v>
      </c>
      <c r="BK143" s="143">
        <f>ROUND(I143*H143,2)</f>
        <v>0</v>
      </c>
      <c r="BL143" s="16" t="s">
        <v>210</v>
      </c>
      <c r="BM143" s="142" t="s">
        <v>2641</v>
      </c>
    </row>
    <row r="144" spans="2:65" s="1" customFormat="1" ht="11.25">
      <c r="B144" s="32"/>
      <c r="D144" s="144" t="s">
        <v>183</v>
      </c>
      <c r="F144" s="145" t="s">
        <v>1794</v>
      </c>
      <c r="I144" s="146"/>
      <c r="L144" s="32"/>
      <c r="M144" s="147"/>
      <c r="T144" s="53"/>
      <c r="AT144" s="16" t="s">
        <v>183</v>
      </c>
      <c r="AU144" s="16" t="s">
        <v>94</v>
      </c>
    </row>
    <row r="145" spans="2:65" s="12" customFormat="1" ht="11.25">
      <c r="B145" s="148"/>
      <c r="D145" s="149" t="s">
        <v>185</v>
      </c>
      <c r="E145" s="150" t="s">
        <v>48</v>
      </c>
      <c r="F145" s="151" t="s">
        <v>1724</v>
      </c>
      <c r="H145" s="150" t="s">
        <v>48</v>
      </c>
      <c r="I145" s="152"/>
      <c r="L145" s="148"/>
      <c r="M145" s="153"/>
      <c r="T145" s="154"/>
      <c r="AT145" s="150" t="s">
        <v>185</v>
      </c>
      <c r="AU145" s="150" t="s">
        <v>94</v>
      </c>
      <c r="AV145" s="12" t="s">
        <v>23</v>
      </c>
      <c r="AW145" s="12" t="s">
        <v>46</v>
      </c>
      <c r="AX145" s="12" t="s">
        <v>86</v>
      </c>
      <c r="AY145" s="150" t="s">
        <v>175</v>
      </c>
    </row>
    <row r="146" spans="2:65" s="13" customFormat="1" ht="11.25">
      <c r="B146" s="155"/>
      <c r="D146" s="149" t="s">
        <v>185</v>
      </c>
      <c r="E146" s="156" t="s">
        <v>48</v>
      </c>
      <c r="F146" s="157" t="s">
        <v>2642</v>
      </c>
      <c r="H146" s="158">
        <v>21.8</v>
      </c>
      <c r="I146" s="159"/>
      <c r="L146" s="155"/>
      <c r="M146" s="160"/>
      <c r="T146" s="161"/>
      <c r="AT146" s="156" t="s">
        <v>185</v>
      </c>
      <c r="AU146" s="156" t="s">
        <v>94</v>
      </c>
      <c r="AV146" s="13" t="s">
        <v>94</v>
      </c>
      <c r="AW146" s="13" t="s">
        <v>46</v>
      </c>
      <c r="AX146" s="13" t="s">
        <v>23</v>
      </c>
      <c r="AY146" s="156" t="s">
        <v>175</v>
      </c>
    </row>
    <row r="147" spans="2:65" s="1" customFormat="1" ht="44.25" customHeight="1">
      <c r="B147" s="32"/>
      <c r="C147" s="131" t="s">
        <v>281</v>
      </c>
      <c r="D147" s="131" t="s">
        <v>177</v>
      </c>
      <c r="E147" s="132" t="s">
        <v>1796</v>
      </c>
      <c r="F147" s="133" t="s">
        <v>1797</v>
      </c>
      <c r="G147" s="134" t="s">
        <v>1075</v>
      </c>
      <c r="H147" s="135">
        <v>21.8</v>
      </c>
      <c r="I147" s="136"/>
      <c r="J147" s="137">
        <f>ROUND(I147*H147,2)</f>
        <v>0</v>
      </c>
      <c r="K147" s="133" t="s">
        <v>181</v>
      </c>
      <c r="L147" s="32"/>
      <c r="M147" s="138" t="s">
        <v>48</v>
      </c>
      <c r="N147" s="139" t="s">
        <v>57</v>
      </c>
      <c r="P147" s="140">
        <f>O147*H147</f>
        <v>0</v>
      </c>
      <c r="Q147" s="140">
        <v>0</v>
      </c>
      <c r="R147" s="140">
        <f>Q147*H147</f>
        <v>0</v>
      </c>
      <c r="S147" s="140">
        <v>0</v>
      </c>
      <c r="T147" s="141">
        <f>S147*H147</f>
        <v>0</v>
      </c>
      <c r="AR147" s="142" t="s">
        <v>210</v>
      </c>
      <c r="AT147" s="142" t="s">
        <v>177</v>
      </c>
      <c r="AU147" s="142" t="s">
        <v>94</v>
      </c>
      <c r="AY147" s="16" t="s">
        <v>175</v>
      </c>
      <c r="BE147" s="143">
        <f>IF(N147="základní",J147,0)</f>
        <v>0</v>
      </c>
      <c r="BF147" s="143">
        <f>IF(N147="snížená",J147,0)</f>
        <v>0</v>
      </c>
      <c r="BG147" s="143">
        <f>IF(N147="zákl. přenesená",J147,0)</f>
        <v>0</v>
      </c>
      <c r="BH147" s="143">
        <f>IF(N147="sníž. přenesená",J147,0)</f>
        <v>0</v>
      </c>
      <c r="BI147" s="143">
        <f>IF(N147="nulová",J147,0)</f>
        <v>0</v>
      </c>
      <c r="BJ147" s="16" t="s">
        <v>23</v>
      </c>
      <c r="BK147" s="143">
        <f>ROUND(I147*H147,2)</f>
        <v>0</v>
      </c>
      <c r="BL147" s="16" t="s">
        <v>210</v>
      </c>
      <c r="BM147" s="142" t="s">
        <v>2643</v>
      </c>
    </row>
    <row r="148" spans="2:65" s="1" customFormat="1" ht="11.25">
      <c r="B148" s="32"/>
      <c r="D148" s="144" t="s">
        <v>183</v>
      </c>
      <c r="F148" s="145" t="s">
        <v>1799</v>
      </c>
      <c r="I148" s="146"/>
      <c r="L148" s="32"/>
      <c r="M148" s="147"/>
      <c r="T148" s="53"/>
      <c r="AT148" s="16" t="s">
        <v>183</v>
      </c>
      <c r="AU148" s="16" t="s">
        <v>94</v>
      </c>
    </row>
    <row r="149" spans="2:65" s="12" customFormat="1" ht="11.25">
      <c r="B149" s="148"/>
      <c r="D149" s="149" t="s">
        <v>185</v>
      </c>
      <c r="E149" s="150" t="s">
        <v>48</v>
      </c>
      <c r="F149" s="151" t="s">
        <v>1724</v>
      </c>
      <c r="H149" s="150" t="s">
        <v>48</v>
      </c>
      <c r="I149" s="152"/>
      <c r="L149" s="148"/>
      <c r="M149" s="153"/>
      <c r="T149" s="154"/>
      <c r="AT149" s="150" t="s">
        <v>185</v>
      </c>
      <c r="AU149" s="150" t="s">
        <v>94</v>
      </c>
      <c r="AV149" s="12" t="s">
        <v>23</v>
      </c>
      <c r="AW149" s="12" t="s">
        <v>46</v>
      </c>
      <c r="AX149" s="12" t="s">
        <v>86</v>
      </c>
      <c r="AY149" s="150" t="s">
        <v>175</v>
      </c>
    </row>
    <row r="150" spans="2:65" s="13" customFormat="1" ht="11.25">
      <c r="B150" s="155"/>
      <c r="D150" s="149" t="s">
        <v>185</v>
      </c>
      <c r="E150" s="156" t="s">
        <v>48</v>
      </c>
      <c r="F150" s="157" t="s">
        <v>2642</v>
      </c>
      <c r="H150" s="158">
        <v>21.8</v>
      </c>
      <c r="I150" s="159"/>
      <c r="L150" s="155"/>
      <c r="M150" s="160"/>
      <c r="T150" s="161"/>
      <c r="AT150" s="156" t="s">
        <v>185</v>
      </c>
      <c r="AU150" s="156" t="s">
        <v>94</v>
      </c>
      <c r="AV150" s="13" t="s">
        <v>94</v>
      </c>
      <c r="AW150" s="13" t="s">
        <v>46</v>
      </c>
      <c r="AX150" s="13" t="s">
        <v>23</v>
      </c>
      <c r="AY150" s="156" t="s">
        <v>175</v>
      </c>
    </row>
    <row r="151" spans="2:65" s="1" customFormat="1" ht="62.65" customHeight="1">
      <c r="B151" s="32"/>
      <c r="C151" s="131" t="s">
        <v>288</v>
      </c>
      <c r="D151" s="131" t="s">
        <v>177</v>
      </c>
      <c r="E151" s="132" t="s">
        <v>1804</v>
      </c>
      <c r="F151" s="133" t="s">
        <v>1805</v>
      </c>
      <c r="G151" s="134" t="s">
        <v>180</v>
      </c>
      <c r="H151" s="135">
        <v>55.9</v>
      </c>
      <c r="I151" s="136"/>
      <c r="J151" s="137">
        <f>ROUND(I151*H151,2)</f>
        <v>0</v>
      </c>
      <c r="K151" s="133" t="s">
        <v>181</v>
      </c>
      <c r="L151" s="32"/>
      <c r="M151" s="138" t="s">
        <v>48</v>
      </c>
      <c r="N151" s="139" t="s">
        <v>57</v>
      </c>
      <c r="P151" s="140">
        <f>O151*H151</f>
        <v>0</v>
      </c>
      <c r="Q151" s="140">
        <v>0</v>
      </c>
      <c r="R151" s="140">
        <f>Q151*H151</f>
        <v>0</v>
      </c>
      <c r="S151" s="140">
        <v>0</v>
      </c>
      <c r="T151" s="141">
        <f>S151*H151</f>
        <v>0</v>
      </c>
      <c r="AR151" s="142" t="s">
        <v>210</v>
      </c>
      <c r="AT151" s="142" t="s">
        <v>177</v>
      </c>
      <c r="AU151" s="142" t="s">
        <v>94</v>
      </c>
      <c r="AY151" s="16" t="s">
        <v>175</v>
      </c>
      <c r="BE151" s="143">
        <f>IF(N151="základní",J151,0)</f>
        <v>0</v>
      </c>
      <c r="BF151" s="143">
        <f>IF(N151="snížená",J151,0)</f>
        <v>0</v>
      </c>
      <c r="BG151" s="143">
        <f>IF(N151="zákl. přenesená",J151,0)</f>
        <v>0</v>
      </c>
      <c r="BH151" s="143">
        <f>IF(N151="sníž. přenesená",J151,0)</f>
        <v>0</v>
      </c>
      <c r="BI151" s="143">
        <f>IF(N151="nulová",J151,0)</f>
        <v>0</v>
      </c>
      <c r="BJ151" s="16" t="s">
        <v>23</v>
      </c>
      <c r="BK151" s="143">
        <f>ROUND(I151*H151,2)</f>
        <v>0</v>
      </c>
      <c r="BL151" s="16" t="s">
        <v>210</v>
      </c>
      <c r="BM151" s="142" t="s">
        <v>2644</v>
      </c>
    </row>
    <row r="152" spans="2:65" s="1" customFormat="1" ht="11.25">
      <c r="B152" s="32"/>
      <c r="D152" s="144" t="s">
        <v>183</v>
      </c>
      <c r="F152" s="145" t="s">
        <v>1807</v>
      </c>
      <c r="I152" s="146"/>
      <c r="L152" s="32"/>
      <c r="M152" s="147"/>
      <c r="T152" s="53"/>
      <c r="AT152" s="16" t="s">
        <v>183</v>
      </c>
      <c r="AU152" s="16" t="s">
        <v>94</v>
      </c>
    </row>
    <row r="153" spans="2:65" s="12" customFormat="1" ht="11.25">
      <c r="B153" s="148"/>
      <c r="D153" s="149" t="s">
        <v>185</v>
      </c>
      <c r="E153" s="150" t="s">
        <v>48</v>
      </c>
      <c r="F153" s="151" t="s">
        <v>1724</v>
      </c>
      <c r="H153" s="150" t="s">
        <v>48</v>
      </c>
      <c r="I153" s="152"/>
      <c r="L153" s="148"/>
      <c r="M153" s="153"/>
      <c r="T153" s="154"/>
      <c r="AT153" s="150" t="s">
        <v>185</v>
      </c>
      <c r="AU153" s="150" t="s">
        <v>94</v>
      </c>
      <c r="AV153" s="12" t="s">
        <v>23</v>
      </c>
      <c r="AW153" s="12" t="s">
        <v>46</v>
      </c>
      <c r="AX153" s="12" t="s">
        <v>86</v>
      </c>
      <c r="AY153" s="150" t="s">
        <v>175</v>
      </c>
    </row>
    <row r="154" spans="2:65" s="12" customFormat="1" ht="11.25">
      <c r="B154" s="148"/>
      <c r="D154" s="149" t="s">
        <v>185</v>
      </c>
      <c r="E154" s="150" t="s">
        <v>48</v>
      </c>
      <c r="F154" s="151" t="s">
        <v>1808</v>
      </c>
      <c r="H154" s="150" t="s">
        <v>48</v>
      </c>
      <c r="I154" s="152"/>
      <c r="L154" s="148"/>
      <c r="M154" s="153"/>
      <c r="T154" s="154"/>
      <c r="AT154" s="150" t="s">
        <v>185</v>
      </c>
      <c r="AU154" s="150" t="s">
        <v>94</v>
      </c>
      <c r="AV154" s="12" t="s">
        <v>23</v>
      </c>
      <c r="AW154" s="12" t="s">
        <v>46</v>
      </c>
      <c r="AX154" s="12" t="s">
        <v>86</v>
      </c>
      <c r="AY154" s="150" t="s">
        <v>175</v>
      </c>
    </row>
    <row r="155" spans="2:65" s="13" customFormat="1" ht="11.25">
      <c r="B155" s="155"/>
      <c r="D155" s="149" t="s">
        <v>185</v>
      </c>
      <c r="E155" s="156" t="s">
        <v>48</v>
      </c>
      <c r="F155" s="157" t="s">
        <v>1809</v>
      </c>
      <c r="H155" s="158">
        <v>55.9</v>
      </c>
      <c r="I155" s="159"/>
      <c r="L155" s="155"/>
      <c r="M155" s="160"/>
      <c r="T155" s="161"/>
      <c r="AT155" s="156" t="s">
        <v>185</v>
      </c>
      <c r="AU155" s="156" t="s">
        <v>94</v>
      </c>
      <c r="AV155" s="13" t="s">
        <v>94</v>
      </c>
      <c r="AW155" s="13" t="s">
        <v>46</v>
      </c>
      <c r="AX155" s="13" t="s">
        <v>23</v>
      </c>
      <c r="AY155" s="156" t="s">
        <v>175</v>
      </c>
    </row>
    <row r="156" spans="2:65" s="1" customFormat="1" ht="44.25" customHeight="1">
      <c r="B156" s="32"/>
      <c r="C156" s="131" t="s">
        <v>292</v>
      </c>
      <c r="D156" s="131" t="s">
        <v>177</v>
      </c>
      <c r="E156" s="132" t="s">
        <v>211</v>
      </c>
      <c r="F156" s="133" t="s">
        <v>212</v>
      </c>
      <c r="G156" s="134" t="s">
        <v>213</v>
      </c>
      <c r="H156" s="135">
        <v>95.03</v>
      </c>
      <c r="I156" s="136"/>
      <c r="J156" s="137">
        <f>ROUND(I156*H156,2)</f>
        <v>0</v>
      </c>
      <c r="K156" s="133" t="s">
        <v>181</v>
      </c>
      <c r="L156" s="32"/>
      <c r="M156" s="138" t="s">
        <v>48</v>
      </c>
      <c r="N156" s="139" t="s">
        <v>57</v>
      </c>
      <c r="P156" s="140">
        <f>O156*H156</f>
        <v>0</v>
      </c>
      <c r="Q156" s="140">
        <v>0</v>
      </c>
      <c r="R156" s="140">
        <f>Q156*H156</f>
        <v>0</v>
      </c>
      <c r="S156" s="140">
        <v>0</v>
      </c>
      <c r="T156" s="141">
        <f>S156*H156</f>
        <v>0</v>
      </c>
      <c r="AR156" s="142" t="s">
        <v>210</v>
      </c>
      <c r="AT156" s="142" t="s">
        <v>177</v>
      </c>
      <c r="AU156" s="142" t="s">
        <v>94</v>
      </c>
      <c r="AY156" s="16" t="s">
        <v>175</v>
      </c>
      <c r="BE156" s="143">
        <f>IF(N156="základní",J156,0)</f>
        <v>0</v>
      </c>
      <c r="BF156" s="143">
        <f>IF(N156="snížená",J156,0)</f>
        <v>0</v>
      </c>
      <c r="BG156" s="143">
        <f>IF(N156="zákl. přenesená",J156,0)</f>
        <v>0</v>
      </c>
      <c r="BH156" s="143">
        <f>IF(N156="sníž. přenesená",J156,0)</f>
        <v>0</v>
      </c>
      <c r="BI156" s="143">
        <f>IF(N156="nulová",J156,0)</f>
        <v>0</v>
      </c>
      <c r="BJ156" s="16" t="s">
        <v>23</v>
      </c>
      <c r="BK156" s="143">
        <f>ROUND(I156*H156,2)</f>
        <v>0</v>
      </c>
      <c r="BL156" s="16" t="s">
        <v>210</v>
      </c>
      <c r="BM156" s="142" t="s">
        <v>2645</v>
      </c>
    </row>
    <row r="157" spans="2:65" s="1" customFormat="1" ht="11.25">
      <c r="B157" s="32"/>
      <c r="D157" s="144" t="s">
        <v>183</v>
      </c>
      <c r="F157" s="145" t="s">
        <v>215</v>
      </c>
      <c r="I157" s="146"/>
      <c r="L157" s="32"/>
      <c r="M157" s="147"/>
      <c r="T157" s="53"/>
      <c r="AT157" s="16" t="s">
        <v>183</v>
      </c>
      <c r="AU157" s="16" t="s">
        <v>94</v>
      </c>
    </row>
    <row r="158" spans="2:65" s="12" customFormat="1" ht="11.25">
      <c r="B158" s="148"/>
      <c r="D158" s="149" t="s">
        <v>185</v>
      </c>
      <c r="E158" s="150" t="s">
        <v>48</v>
      </c>
      <c r="F158" s="151" t="s">
        <v>1724</v>
      </c>
      <c r="H158" s="150" t="s">
        <v>48</v>
      </c>
      <c r="I158" s="152"/>
      <c r="L158" s="148"/>
      <c r="M158" s="153"/>
      <c r="T158" s="154"/>
      <c r="AT158" s="150" t="s">
        <v>185</v>
      </c>
      <c r="AU158" s="150" t="s">
        <v>94</v>
      </c>
      <c r="AV158" s="12" t="s">
        <v>23</v>
      </c>
      <c r="AW158" s="12" t="s">
        <v>46</v>
      </c>
      <c r="AX158" s="12" t="s">
        <v>86</v>
      </c>
      <c r="AY158" s="150" t="s">
        <v>175</v>
      </c>
    </row>
    <row r="159" spans="2:65" s="12" customFormat="1" ht="11.25">
      <c r="B159" s="148"/>
      <c r="D159" s="149" t="s">
        <v>185</v>
      </c>
      <c r="E159" s="150" t="s">
        <v>48</v>
      </c>
      <c r="F159" s="151" t="s">
        <v>1811</v>
      </c>
      <c r="H159" s="150" t="s">
        <v>48</v>
      </c>
      <c r="I159" s="152"/>
      <c r="L159" s="148"/>
      <c r="M159" s="153"/>
      <c r="T159" s="154"/>
      <c r="AT159" s="150" t="s">
        <v>185</v>
      </c>
      <c r="AU159" s="150" t="s">
        <v>94</v>
      </c>
      <c r="AV159" s="12" t="s">
        <v>23</v>
      </c>
      <c r="AW159" s="12" t="s">
        <v>46</v>
      </c>
      <c r="AX159" s="12" t="s">
        <v>86</v>
      </c>
      <c r="AY159" s="150" t="s">
        <v>175</v>
      </c>
    </row>
    <row r="160" spans="2:65" s="13" customFormat="1" ht="11.25">
      <c r="B160" s="155"/>
      <c r="D160" s="149" t="s">
        <v>185</v>
      </c>
      <c r="E160" s="156" t="s">
        <v>48</v>
      </c>
      <c r="F160" s="157" t="s">
        <v>1812</v>
      </c>
      <c r="H160" s="158">
        <v>95.03</v>
      </c>
      <c r="I160" s="159"/>
      <c r="L160" s="155"/>
      <c r="M160" s="160"/>
      <c r="T160" s="161"/>
      <c r="AT160" s="156" t="s">
        <v>185</v>
      </c>
      <c r="AU160" s="156" t="s">
        <v>94</v>
      </c>
      <c r="AV160" s="13" t="s">
        <v>94</v>
      </c>
      <c r="AW160" s="13" t="s">
        <v>46</v>
      </c>
      <c r="AX160" s="13" t="s">
        <v>23</v>
      </c>
      <c r="AY160" s="156" t="s">
        <v>175</v>
      </c>
    </row>
    <row r="161" spans="2:65" s="1" customFormat="1" ht="33" customHeight="1">
      <c r="B161" s="32"/>
      <c r="C161" s="131" t="s">
        <v>8</v>
      </c>
      <c r="D161" s="131" t="s">
        <v>177</v>
      </c>
      <c r="E161" s="132" t="s">
        <v>1363</v>
      </c>
      <c r="F161" s="133" t="s">
        <v>1364</v>
      </c>
      <c r="G161" s="134" t="s">
        <v>1075</v>
      </c>
      <c r="H161" s="135">
        <v>137.18</v>
      </c>
      <c r="I161" s="136"/>
      <c r="J161" s="137">
        <f>ROUND(I161*H161,2)</f>
        <v>0</v>
      </c>
      <c r="K161" s="133" t="s">
        <v>181</v>
      </c>
      <c r="L161" s="32"/>
      <c r="M161" s="138" t="s">
        <v>48</v>
      </c>
      <c r="N161" s="139" t="s">
        <v>57</v>
      </c>
      <c r="P161" s="140">
        <f>O161*H161</f>
        <v>0</v>
      </c>
      <c r="Q161" s="140">
        <v>0</v>
      </c>
      <c r="R161" s="140">
        <f>Q161*H161</f>
        <v>0</v>
      </c>
      <c r="S161" s="140">
        <v>0</v>
      </c>
      <c r="T161" s="141">
        <f>S161*H161</f>
        <v>0</v>
      </c>
      <c r="AR161" s="142" t="s">
        <v>210</v>
      </c>
      <c r="AT161" s="142" t="s">
        <v>177</v>
      </c>
      <c r="AU161" s="142" t="s">
        <v>94</v>
      </c>
      <c r="AY161" s="16" t="s">
        <v>175</v>
      </c>
      <c r="BE161" s="143">
        <f>IF(N161="základní",J161,0)</f>
        <v>0</v>
      </c>
      <c r="BF161" s="143">
        <f>IF(N161="snížená",J161,0)</f>
        <v>0</v>
      </c>
      <c r="BG161" s="143">
        <f>IF(N161="zákl. přenesená",J161,0)</f>
        <v>0</v>
      </c>
      <c r="BH161" s="143">
        <f>IF(N161="sníž. přenesená",J161,0)</f>
        <v>0</v>
      </c>
      <c r="BI161" s="143">
        <f>IF(N161="nulová",J161,0)</f>
        <v>0</v>
      </c>
      <c r="BJ161" s="16" t="s">
        <v>23</v>
      </c>
      <c r="BK161" s="143">
        <f>ROUND(I161*H161,2)</f>
        <v>0</v>
      </c>
      <c r="BL161" s="16" t="s">
        <v>210</v>
      </c>
      <c r="BM161" s="142" t="s">
        <v>2646</v>
      </c>
    </row>
    <row r="162" spans="2:65" s="1" customFormat="1" ht="11.25">
      <c r="B162" s="32"/>
      <c r="D162" s="144" t="s">
        <v>183</v>
      </c>
      <c r="F162" s="145" t="s">
        <v>1366</v>
      </c>
      <c r="I162" s="146"/>
      <c r="L162" s="32"/>
      <c r="M162" s="147"/>
      <c r="T162" s="53"/>
      <c r="AT162" s="16" t="s">
        <v>183</v>
      </c>
      <c r="AU162" s="16" t="s">
        <v>94</v>
      </c>
    </row>
    <row r="163" spans="2:65" s="12" customFormat="1" ht="11.25">
      <c r="B163" s="148"/>
      <c r="D163" s="149" t="s">
        <v>185</v>
      </c>
      <c r="E163" s="150" t="s">
        <v>48</v>
      </c>
      <c r="F163" s="151" t="s">
        <v>1724</v>
      </c>
      <c r="H163" s="150" t="s">
        <v>48</v>
      </c>
      <c r="I163" s="152"/>
      <c r="L163" s="148"/>
      <c r="M163" s="153"/>
      <c r="T163" s="154"/>
      <c r="AT163" s="150" t="s">
        <v>185</v>
      </c>
      <c r="AU163" s="150" t="s">
        <v>94</v>
      </c>
      <c r="AV163" s="12" t="s">
        <v>23</v>
      </c>
      <c r="AW163" s="12" t="s">
        <v>46</v>
      </c>
      <c r="AX163" s="12" t="s">
        <v>86</v>
      </c>
      <c r="AY163" s="150" t="s">
        <v>175</v>
      </c>
    </row>
    <row r="164" spans="2:65" s="13" customFormat="1" ht="11.25">
      <c r="B164" s="155"/>
      <c r="D164" s="149" t="s">
        <v>185</v>
      </c>
      <c r="E164" s="156" t="s">
        <v>48</v>
      </c>
      <c r="F164" s="157" t="s">
        <v>1828</v>
      </c>
      <c r="H164" s="158">
        <v>47.25</v>
      </c>
      <c r="I164" s="159"/>
      <c r="L164" s="155"/>
      <c r="M164" s="160"/>
      <c r="T164" s="161"/>
      <c r="AT164" s="156" t="s">
        <v>185</v>
      </c>
      <c r="AU164" s="156" t="s">
        <v>94</v>
      </c>
      <c r="AV164" s="13" t="s">
        <v>94</v>
      </c>
      <c r="AW164" s="13" t="s">
        <v>46</v>
      </c>
      <c r="AX164" s="13" t="s">
        <v>86</v>
      </c>
      <c r="AY164" s="156" t="s">
        <v>175</v>
      </c>
    </row>
    <row r="165" spans="2:65" s="12" customFormat="1" ht="11.25">
      <c r="B165" s="148"/>
      <c r="D165" s="149" t="s">
        <v>185</v>
      </c>
      <c r="E165" s="150" t="s">
        <v>48</v>
      </c>
      <c r="F165" s="151" t="s">
        <v>1724</v>
      </c>
      <c r="H165" s="150" t="s">
        <v>48</v>
      </c>
      <c r="I165" s="152"/>
      <c r="L165" s="148"/>
      <c r="M165" s="153"/>
      <c r="T165" s="154"/>
      <c r="AT165" s="150" t="s">
        <v>185</v>
      </c>
      <c r="AU165" s="150" t="s">
        <v>94</v>
      </c>
      <c r="AV165" s="12" t="s">
        <v>23</v>
      </c>
      <c r="AW165" s="12" t="s">
        <v>46</v>
      </c>
      <c r="AX165" s="12" t="s">
        <v>86</v>
      </c>
      <c r="AY165" s="150" t="s">
        <v>175</v>
      </c>
    </row>
    <row r="166" spans="2:65" s="12" customFormat="1" ht="11.25">
      <c r="B166" s="148"/>
      <c r="D166" s="149" t="s">
        <v>185</v>
      </c>
      <c r="E166" s="150" t="s">
        <v>48</v>
      </c>
      <c r="F166" s="151" t="s">
        <v>1367</v>
      </c>
      <c r="H166" s="150" t="s">
        <v>48</v>
      </c>
      <c r="I166" s="152"/>
      <c r="L166" s="148"/>
      <c r="M166" s="153"/>
      <c r="T166" s="154"/>
      <c r="AT166" s="150" t="s">
        <v>185</v>
      </c>
      <c r="AU166" s="150" t="s">
        <v>94</v>
      </c>
      <c r="AV166" s="12" t="s">
        <v>23</v>
      </c>
      <c r="AW166" s="12" t="s">
        <v>46</v>
      </c>
      <c r="AX166" s="12" t="s">
        <v>86</v>
      </c>
      <c r="AY166" s="150" t="s">
        <v>175</v>
      </c>
    </row>
    <row r="167" spans="2:65" s="12" customFormat="1" ht="11.25">
      <c r="B167" s="148"/>
      <c r="D167" s="149" t="s">
        <v>185</v>
      </c>
      <c r="E167" s="150" t="s">
        <v>48</v>
      </c>
      <c r="F167" s="151" t="s">
        <v>1829</v>
      </c>
      <c r="H167" s="150" t="s">
        <v>48</v>
      </c>
      <c r="I167" s="152"/>
      <c r="L167" s="148"/>
      <c r="M167" s="153"/>
      <c r="T167" s="154"/>
      <c r="AT167" s="150" t="s">
        <v>185</v>
      </c>
      <c r="AU167" s="150" t="s">
        <v>94</v>
      </c>
      <c r="AV167" s="12" t="s">
        <v>23</v>
      </c>
      <c r="AW167" s="12" t="s">
        <v>46</v>
      </c>
      <c r="AX167" s="12" t="s">
        <v>86</v>
      </c>
      <c r="AY167" s="150" t="s">
        <v>175</v>
      </c>
    </row>
    <row r="168" spans="2:65" s="13" customFormat="1" ht="11.25">
      <c r="B168" s="155"/>
      <c r="D168" s="149" t="s">
        <v>185</v>
      </c>
      <c r="E168" s="156" t="s">
        <v>48</v>
      </c>
      <c r="F168" s="157" t="s">
        <v>1830</v>
      </c>
      <c r="H168" s="158">
        <v>27.55</v>
      </c>
      <c r="I168" s="159"/>
      <c r="L168" s="155"/>
      <c r="M168" s="160"/>
      <c r="T168" s="161"/>
      <c r="AT168" s="156" t="s">
        <v>185</v>
      </c>
      <c r="AU168" s="156" t="s">
        <v>94</v>
      </c>
      <c r="AV168" s="13" t="s">
        <v>94</v>
      </c>
      <c r="AW168" s="13" t="s">
        <v>46</v>
      </c>
      <c r="AX168" s="13" t="s">
        <v>86</v>
      </c>
      <c r="AY168" s="156" t="s">
        <v>175</v>
      </c>
    </row>
    <row r="169" spans="2:65" s="12" customFormat="1" ht="11.25">
      <c r="B169" s="148"/>
      <c r="D169" s="149" t="s">
        <v>185</v>
      </c>
      <c r="E169" s="150" t="s">
        <v>48</v>
      </c>
      <c r="F169" s="151" t="s">
        <v>1831</v>
      </c>
      <c r="H169" s="150" t="s">
        <v>48</v>
      </c>
      <c r="I169" s="152"/>
      <c r="L169" s="148"/>
      <c r="M169" s="153"/>
      <c r="T169" s="154"/>
      <c r="AT169" s="150" t="s">
        <v>185</v>
      </c>
      <c r="AU169" s="150" t="s">
        <v>94</v>
      </c>
      <c r="AV169" s="12" t="s">
        <v>23</v>
      </c>
      <c r="AW169" s="12" t="s">
        <v>46</v>
      </c>
      <c r="AX169" s="12" t="s">
        <v>86</v>
      </c>
      <c r="AY169" s="150" t="s">
        <v>175</v>
      </c>
    </row>
    <row r="170" spans="2:65" s="13" customFormat="1" ht="11.25">
      <c r="B170" s="155"/>
      <c r="D170" s="149" t="s">
        <v>185</v>
      </c>
      <c r="E170" s="156" t="s">
        <v>48</v>
      </c>
      <c r="F170" s="157" t="s">
        <v>1832</v>
      </c>
      <c r="H170" s="158">
        <v>37.06</v>
      </c>
      <c r="I170" s="159"/>
      <c r="L170" s="155"/>
      <c r="M170" s="160"/>
      <c r="T170" s="161"/>
      <c r="AT170" s="156" t="s">
        <v>185</v>
      </c>
      <c r="AU170" s="156" t="s">
        <v>94</v>
      </c>
      <c r="AV170" s="13" t="s">
        <v>94</v>
      </c>
      <c r="AW170" s="13" t="s">
        <v>46</v>
      </c>
      <c r="AX170" s="13" t="s">
        <v>86</v>
      </c>
      <c r="AY170" s="156" t="s">
        <v>175</v>
      </c>
    </row>
    <row r="171" spans="2:65" s="12" customFormat="1" ht="11.25">
      <c r="B171" s="148"/>
      <c r="D171" s="149" t="s">
        <v>185</v>
      </c>
      <c r="E171" s="150" t="s">
        <v>48</v>
      </c>
      <c r="F171" s="151" t="s">
        <v>2647</v>
      </c>
      <c r="H171" s="150" t="s">
        <v>48</v>
      </c>
      <c r="I171" s="152"/>
      <c r="L171" s="148"/>
      <c r="M171" s="153"/>
      <c r="T171" s="154"/>
      <c r="AT171" s="150" t="s">
        <v>185</v>
      </c>
      <c r="AU171" s="150" t="s">
        <v>94</v>
      </c>
      <c r="AV171" s="12" t="s">
        <v>23</v>
      </c>
      <c r="AW171" s="12" t="s">
        <v>46</v>
      </c>
      <c r="AX171" s="12" t="s">
        <v>86</v>
      </c>
      <c r="AY171" s="150" t="s">
        <v>175</v>
      </c>
    </row>
    <row r="172" spans="2:65" s="13" customFormat="1" ht="11.25">
      <c r="B172" s="155"/>
      <c r="D172" s="149" t="s">
        <v>185</v>
      </c>
      <c r="E172" s="156" t="s">
        <v>48</v>
      </c>
      <c r="F172" s="157" t="s">
        <v>2648</v>
      </c>
      <c r="H172" s="158">
        <v>25.32</v>
      </c>
      <c r="I172" s="159"/>
      <c r="L172" s="155"/>
      <c r="M172" s="160"/>
      <c r="T172" s="161"/>
      <c r="AT172" s="156" t="s">
        <v>185</v>
      </c>
      <c r="AU172" s="156" t="s">
        <v>94</v>
      </c>
      <c r="AV172" s="13" t="s">
        <v>94</v>
      </c>
      <c r="AW172" s="13" t="s">
        <v>46</v>
      </c>
      <c r="AX172" s="13" t="s">
        <v>86</v>
      </c>
      <c r="AY172" s="156" t="s">
        <v>175</v>
      </c>
    </row>
    <row r="173" spans="2:65" s="14" customFormat="1" ht="11.25">
      <c r="B173" s="162"/>
      <c r="D173" s="149" t="s">
        <v>185</v>
      </c>
      <c r="E173" s="163" t="s">
        <v>48</v>
      </c>
      <c r="F173" s="164" t="s">
        <v>209</v>
      </c>
      <c r="H173" s="165">
        <v>137.18</v>
      </c>
      <c r="I173" s="166"/>
      <c r="L173" s="162"/>
      <c r="M173" s="167"/>
      <c r="T173" s="168"/>
      <c r="AT173" s="163" t="s">
        <v>185</v>
      </c>
      <c r="AU173" s="163" t="s">
        <v>94</v>
      </c>
      <c r="AV173" s="14" t="s">
        <v>210</v>
      </c>
      <c r="AW173" s="14" t="s">
        <v>46</v>
      </c>
      <c r="AX173" s="14" t="s">
        <v>23</v>
      </c>
      <c r="AY173" s="163" t="s">
        <v>175</v>
      </c>
    </row>
    <row r="174" spans="2:65" s="1" customFormat="1" ht="44.25" customHeight="1">
      <c r="B174" s="32"/>
      <c r="C174" s="131" t="s">
        <v>305</v>
      </c>
      <c r="D174" s="131" t="s">
        <v>177</v>
      </c>
      <c r="E174" s="132" t="s">
        <v>1813</v>
      </c>
      <c r="F174" s="133" t="s">
        <v>1814</v>
      </c>
      <c r="G174" s="134" t="s">
        <v>180</v>
      </c>
      <c r="H174" s="135">
        <v>11.787000000000001</v>
      </c>
      <c r="I174" s="136"/>
      <c r="J174" s="137">
        <f>ROUND(I174*H174,2)</f>
        <v>0</v>
      </c>
      <c r="K174" s="133" t="s">
        <v>181</v>
      </c>
      <c r="L174" s="32"/>
      <c r="M174" s="138" t="s">
        <v>48</v>
      </c>
      <c r="N174" s="139" t="s">
        <v>57</v>
      </c>
      <c r="P174" s="140">
        <f>O174*H174</f>
        <v>0</v>
      </c>
      <c r="Q174" s="140">
        <v>0</v>
      </c>
      <c r="R174" s="140">
        <f>Q174*H174</f>
        <v>0</v>
      </c>
      <c r="S174" s="140">
        <v>0</v>
      </c>
      <c r="T174" s="141">
        <f>S174*H174</f>
        <v>0</v>
      </c>
      <c r="AR174" s="142" t="s">
        <v>210</v>
      </c>
      <c r="AT174" s="142" t="s">
        <v>177</v>
      </c>
      <c r="AU174" s="142" t="s">
        <v>94</v>
      </c>
      <c r="AY174" s="16" t="s">
        <v>175</v>
      </c>
      <c r="BE174" s="143">
        <f>IF(N174="základní",J174,0)</f>
        <v>0</v>
      </c>
      <c r="BF174" s="143">
        <f>IF(N174="snížená",J174,0)</f>
        <v>0</v>
      </c>
      <c r="BG174" s="143">
        <f>IF(N174="zákl. přenesená",J174,0)</f>
        <v>0</v>
      </c>
      <c r="BH174" s="143">
        <f>IF(N174="sníž. přenesená",J174,0)</f>
        <v>0</v>
      </c>
      <c r="BI174" s="143">
        <f>IF(N174="nulová",J174,0)</f>
        <v>0</v>
      </c>
      <c r="BJ174" s="16" t="s">
        <v>23</v>
      </c>
      <c r="BK174" s="143">
        <f>ROUND(I174*H174,2)</f>
        <v>0</v>
      </c>
      <c r="BL174" s="16" t="s">
        <v>210</v>
      </c>
      <c r="BM174" s="142" t="s">
        <v>2649</v>
      </c>
    </row>
    <row r="175" spans="2:65" s="1" customFormat="1" ht="11.25">
      <c r="B175" s="32"/>
      <c r="D175" s="144" t="s">
        <v>183</v>
      </c>
      <c r="F175" s="145" t="s">
        <v>1816</v>
      </c>
      <c r="I175" s="146"/>
      <c r="L175" s="32"/>
      <c r="M175" s="147"/>
      <c r="T175" s="53"/>
      <c r="AT175" s="16" t="s">
        <v>183</v>
      </c>
      <c r="AU175" s="16" t="s">
        <v>94</v>
      </c>
    </row>
    <row r="176" spans="2:65" s="12" customFormat="1" ht="11.25">
      <c r="B176" s="148"/>
      <c r="D176" s="149" t="s">
        <v>185</v>
      </c>
      <c r="E176" s="150" t="s">
        <v>48</v>
      </c>
      <c r="F176" s="151" t="s">
        <v>1724</v>
      </c>
      <c r="H176" s="150" t="s">
        <v>48</v>
      </c>
      <c r="I176" s="152"/>
      <c r="L176" s="148"/>
      <c r="M176" s="153"/>
      <c r="T176" s="154"/>
      <c r="AT176" s="150" t="s">
        <v>185</v>
      </c>
      <c r="AU176" s="150" t="s">
        <v>94</v>
      </c>
      <c r="AV176" s="12" t="s">
        <v>23</v>
      </c>
      <c r="AW176" s="12" t="s">
        <v>46</v>
      </c>
      <c r="AX176" s="12" t="s">
        <v>86</v>
      </c>
      <c r="AY176" s="150" t="s">
        <v>175</v>
      </c>
    </row>
    <row r="177" spans="2:65" s="13" customFormat="1" ht="11.25">
      <c r="B177" s="155"/>
      <c r="D177" s="149" t="s">
        <v>185</v>
      </c>
      <c r="E177" s="156" t="s">
        <v>48</v>
      </c>
      <c r="F177" s="157" t="s">
        <v>2650</v>
      </c>
      <c r="H177" s="158">
        <v>11.787000000000001</v>
      </c>
      <c r="I177" s="159"/>
      <c r="L177" s="155"/>
      <c r="M177" s="160"/>
      <c r="T177" s="161"/>
      <c r="AT177" s="156" t="s">
        <v>185</v>
      </c>
      <c r="AU177" s="156" t="s">
        <v>94</v>
      </c>
      <c r="AV177" s="13" t="s">
        <v>94</v>
      </c>
      <c r="AW177" s="13" t="s">
        <v>46</v>
      </c>
      <c r="AX177" s="13" t="s">
        <v>23</v>
      </c>
      <c r="AY177" s="156" t="s">
        <v>175</v>
      </c>
    </row>
    <row r="178" spans="2:65" s="1" customFormat="1" ht="16.5" customHeight="1">
      <c r="B178" s="32"/>
      <c r="C178" s="169" t="s">
        <v>312</v>
      </c>
      <c r="D178" s="169" t="s">
        <v>238</v>
      </c>
      <c r="E178" s="170" t="s">
        <v>2651</v>
      </c>
      <c r="F178" s="171" t="s">
        <v>2652</v>
      </c>
      <c r="G178" s="172" t="s">
        <v>213</v>
      </c>
      <c r="H178" s="173">
        <v>20.038</v>
      </c>
      <c r="I178" s="174"/>
      <c r="J178" s="175">
        <f>ROUND(I178*H178,2)</f>
        <v>0</v>
      </c>
      <c r="K178" s="171" t="s">
        <v>181</v>
      </c>
      <c r="L178" s="176"/>
      <c r="M178" s="177" t="s">
        <v>48</v>
      </c>
      <c r="N178" s="178" t="s">
        <v>57</v>
      </c>
      <c r="P178" s="140">
        <f>O178*H178</f>
        <v>0</v>
      </c>
      <c r="Q178" s="140">
        <v>0</v>
      </c>
      <c r="R178" s="140">
        <f>Q178*H178</f>
        <v>0</v>
      </c>
      <c r="S178" s="140">
        <v>0</v>
      </c>
      <c r="T178" s="141">
        <f>S178*H178</f>
        <v>0</v>
      </c>
      <c r="AR178" s="142" t="s">
        <v>262</v>
      </c>
      <c r="AT178" s="142" t="s">
        <v>238</v>
      </c>
      <c r="AU178" s="142" t="s">
        <v>94</v>
      </c>
      <c r="AY178" s="16" t="s">
        <v>175</v>
      </c>
      <c r="BE178" s="143">
        <f>IF(N178="základní",J178,0)</f>
        <v>0</v>
      </c>
      <c r="BF178" s="143">
        <f>IF(N178="snížená",J178,0)</f>
        <v>0</v>
      </c>
      <c r="BG178" s="143">
        <f>IF(N178="zákl. přenesená",J178,0)</f>
        <v>0</v>
      </c>
      <c r="BH178" s="143">
        <f>IF(N178="sníž. přenesená",J178,0)</f>
        <v>0</v>
      </c>
      <c r="BI178" s="143">
        <f>IF(N178="nulová",J178,0)</f>
        <v>0</v>
      </c>
      <c r="BJ178" s="16" t="s">
        <v>23</v>
      </c>
      <c r="BK178" s="143">
        <f>ROUND(I178*H178,2)</f>
        <v>0</v>
      </c>
      <c r="BL178" s="16" t="s">
        <v>210</v>
      </c>
      <c r="BM178" s="142" t="s">
        <v>2653</v>
      </c>
    </row>
    <row r="179" spans="2:65" s="12" customFormat="1" ht="11.25">
      <c r="B179" s="148"/>
      <c r="D179" s="149" t="s">
        <v>185</v>
      </c>
      <c r="E179" s="150" t="s">
        <v>48</v>
      </c>
      <c r="F179" s="151" t="s">
        <v>1724</v>
      </c>
      <c r="H179" s="150" t="s">
        <v>48</v>
      </c>
      <c r="I179" s="152"/>
      <c r="L179" s="148"/>
      <c r="M179" s="153"/>
      <c r="T179" s="154"/>
      <c r="AT179" s="150" t="s">
        <v>185</v>
      </c>
      <c r="AU179" s="150" t="s">
        <v>94</v>
      </c>
      <c r="AV179" s="12" t="s">
        <v>23</v>
      </c>
      <c r="AW179" s="12" t="s">
        <v>46</v>
      </c>
      <c r="AX179" s="12" t="s">
        <v>86</v>
      </c>
      <c r="AY179" s="150" t="s">
        <v>175</v>
      </c>
    </row>
    <row r="180" spans="2:65" s="13" customFormat="1" ht="11.25">
      <c r="B180" s="155"/>
      <c r="D180" s="149" t="s">
        <v>185</v>
      </c>
      <c r="E180" s="156" t="s">
        <v>48</v>
      </c>
      <c r="F180" s="157" t="s">
        <v>2654</v>
      </c>
      <c r="H180" s="158">
        <v>20.038</v>
      </c>
      <c r="I180" s="159"/>
      <c r="L180" s="155"/>
      <c r="M180" s="160"/>
      <c r="T180" s="161"/>
      <c r="AT180" s="156" t="s">
        <v>185</v>
      </c>
      <c r="AU180" s="156" t="s">
        <v>94</v>
      </c>
      <c r="AV180" s="13" t="s">
        <v>94</v>
      </c>
      <c r="AW180" s="13" t="s">
        <v>46</v>
      </c>
      <c r="AX180" s="13" t="s">
        <v>23</v>
      </c>
      <c r="AY180" s="156" t="s">
        <v>175</v>
      </c>
    </row>
    <row r="181" spans="2:65" s="1" customFormat="1" ht="37.9" customHeight="1">
      <c r="B181" s="32"/>
      <c r="C181" s="131" t="s">
        <v>316</v>
      </c>
      <c r="D181" s="131" t="s">
        <v>177</v>
      </c>
      <c r="E181" s="132" t="s">
        <v>1349</v>
      </c>
      <c r="F181" s="133" t="s">
        <v>1350</v>
      </c>
      <c r="G181" s="134" t="s">
        <v>1075</v>
      </c>
      <c r="H181" s="135">
        <v>35</v>
      </c>
      <c r="I181" s="136"/>
      <c r="J181" s="137">
        <f>ROUND(I181*H181,2)</f>
        <v>0</v>
      </c>
      <c r="K181" s="133" t="s">
        <v>181</v>
      </c>
      <c r="L181" s="32"/>
      <c r="M181" s="138" t="s">
        <v>48</v>
      </c>
      <c r="N181" s="139" t="s">
        <v>57</v>
      </c>
      <c r="P181" s="140">
        <f>O181*H181</f>
        <v>0</v>
      </c>
      <c r="Q181" s="140">
        <v>0</v>
      </c>
      <c r="R181" s="140">
        <f>Q181*H181</f>
        <v>0</v>
      </c>
      <c r="S181" s="140">
        <v>0</v>
      </c>
      <c r="T181" s="141">
        <f>S181*H181</f>
        <v>0</v>
      </c>
      <c r="AR181" s="142" t="s">
        <v>210</v>
      </c>
      <c r="AT181" s="142" t="s">
        <v>177</v>
      </c>
      <c r="AU181" s="142" t="s">
        <v>94</v>
      </c>
      <c r="AY181" s="16" t="s">
        <v>175</v>
      </c>
      <c r="BE181" s="143">
        <f>IF(N181="základní",J181,0)</f>
        <v>0</v>
      </c>
      <c r="BF181" s="143">
        <f>IF(N181="snížená",J181,0)</f>
        <v>0</v>
      </c>
      <c r="BG181" s="143">
        <f>IF(N181="zákl. přenesená",J181,0)</f>
        <v>0</v>
      </c>
      <c r="BH181" s="143">
        <f>IF(N181="sníž. přenesená",J181,0)</f>
        <v>0</v>
      </c>
      <c r="BI181" s="143">
        <f>IF(N181="nulová",J181,0)</f>
        <v>0</v>
      </c>
      <c r="BJ181" s="16" t="s">
        <v>23</v>
      </c>
      <c r="BK181" s="143">
        <f>ROUND(I181*H181,2)</f>
        <v>0</v>
      </c>
      <c r="BL181" s="16" t="s">
        <v>210</v>
      </c>
      <c r="BM181" s="142" t="s">
        <v>2655</v>
      </c>
    </row>
    <row r="182" spans="2:65" s="1" customFormat="1" ht="11.25">
      <c r="B182" s="32"/>
      <c r="D182" s="144" t="s">
        <v>183</v>
      </c>
      <c r="F182" s="145" t="s">
        <v>1352</v>
      </c>
      <c r="I182" s="146"/>
      <c r="L182" s="32"/>
      <c r="M182" s="147"/>
      <c r="T182" s="53"/>
      <c r="AT182" s="16" t="s">
        <v>183</v>
      </c>
      <c r="AU182" s="16" t="s">
        <v>94</v>
      </c>
    </row>
    <row r="183" spans="2:65" s="12" customFormat="1" ht="11.25">
      <c r="B183" s="148"/>
      <c r="D183" s="149" t="s">
        <v>185</v>
      </c>
      <c r="E183" s="150" t="s">
        <v>48</v>
      </c>
      <c r="F183" s="151" t="s">
        <v>1724</v>
      </c>
      <c r="H183" s="150" t="s">
        <v>48</v>
      </c>
      <c r="I183" s="152"/>
      <c r="L183" s="148"/>
      <c r="M183" s="153"/>
      <c r="T183" s="154"/>
      <c r="AT183" s="150" t="s">
        <v>185</v>
      </c>
      <c r="AU183" s="150" t="s">
        <v>94</v>
      </c>
      <c r="AV183" s="12" t="s">
        <v>23</v>
      </c>
      <c r="AW183" s="12" t="s">
        <v>46</v>
      </c>
      <c r="AX183" s="12" t="s">
        <v>86</v>
      </c>
      <c r="AY183" s="150" t="s">
        <v>175</v>
      </c>
    </row>
    <row r="184" spans="2:65" s="12" customFormat="1" ht="22.5">
      <c r="B184" s="148"/>
      <c r="D184" s="149" t="s">
        <v>185</v>
      </c>
      <c r="E184" s="150" t="s">
        <v>48</v>
      </c>
      <c r="F184" s="151" t="s">
        <v>1353</v>
      </c>
      <c r="H184" s="150" t="s">
        <v>48</v>
      </c>
      <c r="I184" s="152"/>
      <c r="L184" s="148"/>
      <c r="M184" s="153"/>
      <c r="T184" s="154"/>
      <c r="AT184" s="150" t="s">
        <v>185</v>
      </c>
      <c r="AU184" s="150" t="s">
        <v>94</v>
      </c>
      <c r="AV184" s="12" t="s">
        <v>23</v>
      </c>
      <c r="AW184" s="12" t="s">
        <v>46</v>
      </c>
      <c r="AX184" s="12" t="s">
        <v>86</v>
      </c>
      <c r="AY184" s="150" t="s">
        <v>175</v>
      </c>
    </row>
    <row r="185" spans="2:65" s="13" customFormat="1" ht="11.25">
      <c r="B185" s="155"/>
      <c r="D185" s="149" t="s">
        <v>185</v>
      </c>
      <c r="E185" s="156" t="s">
        <v>48</v>
      </c>
      <c r="F185" s="157" t="s">
        <v>439</v>
      </c>
      <c r="H185" s="158">
        <v>35</v>
      </c>
      <c r="I185" s="159"/>
      <c r="L185" s="155"/>
      <c r="M185" s="160"/>
      <c r="T185" s="161"/>
      <c r="AT185" s="156" t="s">
        <v>185</v>
      </c>
      <c r="AU185" s="156" t="s">
        <v>94</v>
      </c>
      <c r="AV185" s="13" t="s">
        <v>94</v>
      </c>
      <c r="AW185" s="13" t="s">
        <v>46</v>
      </c>
      <c r="AX185" s="13" t="s">
        <v>23</v>
      </c>
      <c r="AY185" s="156" t="s">
        <v>175</v>
      </c>
    </row>
    <row r="186" spans="2:65" s="1" customFormat="1" ht="21.75" customHeight="1">
      <c r="B186" s="32"/>
      <c r="C186" s="131" t="s">
        <v>323</v>
      </c>
      <c r="D186" s="131" t="s">
        <v>177</v>
      </c>
      <c r="E186" s="132" t="s">
        <v>1355</v>
      </c>
      <c r="F186" s="133" t="s">
        <v>1356</v>
      </c>
      <c r="G186" s="134" t="s">
        <v>1075</v>
      </c>
      <c r="H186" s="135">
        <v>35</v>
      </c>
      <c r="I186" s="136"/>
      <c r="J186" s="137">
        <f>ROUND(I186*H186,2)</f>
        <v>0</v>
      </c>
      <c r="K186" s="133" t="s">
        <v>181</v>
      </c>
      <c r="L186" s="32"/>
      <c r="M186" s="138" t="s">
        <v>48</v>
      </c>
      <c r="N186" s="139" t="s">
        <v>57</v>
      </c>
      <c r="P186" s="140">
        <f>O186*H186</f>
        <v>0</v>
      </c>
      <c r="Q186" s="140">
        <v>0</v>
      </c>
      <c r="R186" s="140">
        <f>Q186*H186</f>
        <v>0</v>
      </c>
      <c r="S186" s="140">
        <v>0</v>
      </c>
      <c r="T186" s="141">
        <f>S186*H186</f>
        <v>0</v>
      </c>
      <c r="AR186" s="142" t="s">
        <v>210</v>
      </c>
      <c r="AT186" s="142" t="s">
        <v>177</v>
      </c>
      <c r="AU186" s="142" t="s">
        <v>94</v>
      </c>
      <c r="AY186" s="16" t="s">
        <v>175</v>
      </c>
      <c r="BE186" s="143">
        <f>IF(N186="základní",J186,0)</f>
        <v>0</v>
      </c>
      <c r="BF186" s="143">
        <f>IF(N186="snížená",J186,0)</f>
        <v>0</v>
      </c>
      <c r="BG186" s="143">
        <f>IF(N186="zákl. přenesená",J186,0)</f>
        <v>0</v>
      </c>
      <c r="BH186" s="143">
        <f>IF(N186="sníž. přenesená",J186,0)</f>
        <v>0</v>
      </c>
      <c r="BI186" s="143">
        <f>IF(N186="nulová",J186,0)</f>
        <v>0</v>
      </c>
      <c r="BJ186" s="16" t="s">
        <v>23</v>
      </c>
      <c r="BK186" s="143">
        <f>ROUND(I186*H186,2)</f>
        <v>0</v>
      </c>
      <c r="BL186" s="16" t="s">
        <v>210</v>
      </c>
      <c r="BM186" s="142" t="s">
        <v>2656</v>
      </c>
    </row>
    <row r="187" spans="2:65" s="1" customFormat="1" ht="11.25">
      <c r="B187" s="32"/>
      <c r="D187" s="144" t="s">
        <v>183</v>
      </c>
      <c r="F187" s="145" t="s">
        <v>1358</v>
      </c>
      <c r="I187" s="146"/>
      <c r="L187" s="32"/>
      <c r="M187" s="147"/>
      <c r="T187" s="53"/>
      <c r="AT187" s="16" t="s">
        <v>183</v>
      </c>
      <c r="AU187" s="16" t="s">
        <v>94</v>
      </c>
    </row>
    <row r="188" spans="2:65" s="12" customFormat="1" ht="11.25">
      <c r="B188" s="148"/>
      <c r="D188" s="149" t="s">
        <v>185</v>
      </c>
      <c r="E188" s="150" t="s">
        <v>48</v>
      </c>
      <c r="F188" s="151" t="s">
        <v>1724</v>
      </c>
      <c r="H188" s="150" t="s">
        <v>48</v>
      </c>
      <c r="I188" s="152"/>
      <c r="L188" s="148"/>
      <c r="M188" s="153"/>
      <c r="T188" s="154"/>
      <c r="AT188" s="150" t="s">
        <v>185</v>
      </c>
      <c r="AU188" s="150" t="s">
        <v>94</v>
      </c>
      <c r="AV188" s="12" t="s">
        <v>23</v>
      </c>
      <c r="AW188" s="12" t="s">
        <v>46</v>
      </c>
      <c r="AX188" s="12" t="s">
        <v>86</v>
      </c>
      <c r="AY188" s="150" t="s">
        <v>175</v>
      </c>
    </row>
    <row r="189" spans="2:65" s="12" customFormat="1" ht="11.25">
      <c r="B189" s="148"/>
      <c r="D189" s="149" t="s">
        <v>185</v>
      </c>
      <c r="E189" s="150" t="s">
        <v>48</v>
      </c>
      <c r="F189" s="151" t="s">
        <v>1400</v>
      </c>
      <c r="H189" s="150" t="s">
        <v>48</v>
      </c>
      <c r="I189" s="152"/>
      <c r="L189" s="148"/>
      <c r="M189" s="153"/>
      <c r="T189" s="154"/>
      <c r="AT189" s="150" t="s">
        <v>185</v>
      </c>
      <c r="AU189" s="150" t="s">
        <v>94</v>
      </c>
      <c r="AV189" s="12" t="s">
        <v>23</v>
      </c>
      <c r="AW189" s="12" t="s">
        <v>46</v>
      </c>
      <c r="AX189" s="12" t="s">
        <v>86</v>
      </c>
      <c r="AY189" s="150" t="s">
        <v>175</v>
      </c>
    </row>
    <row r="190" spans="2:65" s="13" customFormat="1" ht="11.25">
      <c r="B190" s="155"/>
      <c r="D190" s="149" t="s">
        <v>185</v>
      </c>
      <c r="E190" s="156" t="s">
        <v>48</v>
      </c>
      <c r="F190" s="157" t="s">
        <v>439</v>
      </c>
      <c r="H190" s="158">
        <v>35</v>
      </c>
      <c r="I190" s="159"/>
      <c r="L190" s="155"/>
      <c r="M190" s="160"/>
      <c r="T190" s="161"/>
      <c r="AT190" s="156" t="s">
        <v>185</v>
      </c>
      <c r="AU190" s="156" t="s">
        <v>94</v>
      </c>
      <c r="AV190" s="13" t="s">
        <v>94</v>
      </c>
      <c r="AW190" s="13" t="s">
        <v>46</v>
      </c>
      <c r="AX190" s="13" t="s">
        <v>23</v>
      </c>
      <c r="AY190" s="156" t="s">
        <v>175</v>
      </c>
    </row>
    <row r="191" spans="2:65" s="1" customFormat="1" ht="16.5" customHeight="1">
      <c r="B191" s="32"/>
      <c r="C191" s="169" t="s">
        <v>329</v>
      </c>
      <c r="D191" s="169" t="s">
        <v>238</v>
      </c>
      <c r="E191" s="170" t="s">
        <v>1359</v>
      </c>
      <c r="F191" s="171" t="s">
        <v>1360</v>
      </c>
      <c r="G191" s="172" t="s">
        <v>302</v>
      </c>
      <c r="H191" s="173">
        <v>1.05</v>
      </c>
      <c r="I191" s="174"/>
      <c r="J191" s="175">
        <f>ROUND(I191*H191,2)</f>
        <v>0</v>
      </c>
      <c r="K191" s="171" t="s">
        <v>181</v>
      </c>
      <c r="L191" s="176"/>
      <c r="M191" s="177" t="s">
        <v>48</v>
      </c>
      <c r="N191" s="178" t="s">
        <v>57</v>
      </c>
      <c r="P191" s="140">
        <f>O191*H191</f>
        <v>0</v>
      </c>
      <c r="Q191" s="140">
        <v>1E-3</v>
      </c>
      <c r="R191" s="140">
        <f>Q191*H191</f>
        <v>1.0500000000000002E-3</v>
      </c>
      <c r="S191" s="140">
        <v>0</v>
      </c>
      <c r="T191" s="141">
        <f>S191*H191</f>
        <v>0</v>
      </c>
      <c r="AR191" s="142" t="s">
        <v>262</v>
      </c>
      <c r="AT191" s="142" t="s">
        <v>238</v>
      </c>
      <c r="AU191" s="142" t="s">
        <v>94</v>
      </c>
      <c r="AY191" s="16" t="s">
        <v>175</v>
      </c>
      <c r="BE191" s="143">
        <f>IF(N191="základní",J191,0)</f>
        <v>0</v>
      </c>
      <c r="BF191" s="143">
        <f>IF(N191="snížená",J191,0)</f>
        <v>0</v>
      </c>
      <c r="BG191" s="143">
        <f>IF(N191="zákl. přenesená",J191,0)</f>
        <v>0</v>
      </c>
      <c r="BH191" s="143">
        <f>IF(N191="sníž. přenesená",J191,0)</f>
        <v>0</v>
      </c>
      <c r="BI191" s="143">
        <f>IF(N191="nulová",J191,0)</f>
        <v>0</v>
      </c>
      <c r="BJ191" s="16" t="s">
        <v>23</v>
      </c>
      <c r="BK191" s="143">
        <f>ROUND(I191*H191,2)</f>
        <v>0</v>
      </c>
      <c r="BL191" s="16" t="s">
        <v>210</v>
      </c>
      <c r="BM191" s="142" t="s">
        <v>2657</v>
      </c>
    </row>
    <row r="192" spans="2:65" s="12" customFormat="1" ht="11.25">
      <c r="B192" s="148"/>
      <c r="D192" s="149" t="s">
        <v>185</v>
      </c>
      <c r="E192" s="150" t="s">
        <v>48</v>
      </c>
      <c r="F192" s="151" t="s">
        <v>1724</v>
      </c>
      <c r="H192" s="150" t="s">
        <v>48</v>
      </c>
      <c r="I192" s="152"/>
      <c r="L192" s="148"/>
      <c r="M192" s="153"/>
      <c r="T192" s="154"/>
      <c r="AT192" s="150" t="s">
        <v>185</v>
      </c>
      <c r="AU192" s="150" t="s">
        <v>94</v>
      </c>
      <c r="AV192" s="12" t="s">
        <v>23</v>
      </c>
      <c r="AW192" s="12" t="s">
        <v>46</v>
      </c>
      <c r="AX192" s="12" t="s">
        <v>86</v>
      </c>
      <c r="AY192" s="150" t="s">
        <v>175</v>
      </c>
    </row>
    <row r="193" spans="2:65" s="13" customFormat="1" ht="11.25">
      <c r="B193" s="155"/>
      <c r="D193" s="149" t="s">
        <v>185</v>
      </c>
      <c r="E193" s="156" t="s">
        <v>48</v>
      </c>
      <c r="F193" s="157" t="s">
        <v>2658</v>
      </c>
      <c r="H193" s="158">
        <v>1.05</v>
      </c>
      <c r="I193" s="159"/>
      <c r="L193" s="155"/>
      <c r="M193" s="160"/>
      <c r="T193" s="161"/>
      <c r="AT193" s="156" t="s">
        <v>185</v>
      </c>
      <c r="AU193" s="156" t="s">
        <v>94</v>
      </c>
      <c r="AV193" s="13" t="s">
        <v>94</v>
      </c>
      <c r="AW193" s="13" t="s">
        <v>46</v>
      </c>
      <c r="AX193" s="13" t="s">
        <v>23</v>
      </c>
      <c r="AY193" s="156" t="s">
        <v>175</v>
      </c>
    </row>
    <row r="194" spans="2:65" s="1" customFormat="1" ht="33" customHeight="1">
      <c r="B194" s="32"/>
      <c r="C194" s="131" t="s">
        <v>7</v>
      </c>
      <c r="D194" s="131" t="s">
        <v>177</v>
      </c>
      <c r="E194" s="132" t="s">
        <v>1833</v>
      </c>
      <c r="F194" s="133" t="s">
        <v>1834</v>
      </c>
      <c r="G194" s="134" t="s">
        <v>180</v>
      </c>
      <c r="H194" s="135">
        <v>18.225000000000001</v>
      </c>
      <c r="I194" s="136"/>
      <c r="J194" s="137">
        <f>ROUND(I194*H194,2)</f>
        <v>0</v>
      </c>
      <c r="K194" s="133" t="s">
        <v>181</v>
      </c>
      <c r="L194" s="32"/>
      <c r="M194" s="138" t="s">
        <v>48</v>
      </c>
      <c r="N194" s="139" t="s">
        <v>57</v>
      </c>
      <c r="P194" s="140">
        <f>O194*H194</f>
        <v>0</v>
      </c>
      <c r="Q194" s="140">
        <v>0</v>
      </c>
      <c r="R194" s="140">
        <f>Q194*H194</f>
        <v>0</v>
      </c>
      <c r="S194" s="140">
        <v>0</v>
      </c>
      <c r="T194" s="141">
        <f>S194*H194</f>
        <v>0</v>
      </c>
      <c r="AR194" s="142" t="s">
        <v>210</v>
      </c>
      <c r="AT194" s="142" t="s">
        <v>177</v>
      </c>
      <c r="AU194" s="142" t="s">
        <v>94</v>
      </c>
      <c r="AY194" s="16" t="s">
        <v>175</v>
      </c>
      <c r="BE194" s="143">
        <f>IF(N194="základní",J194,0)</f>
        <v>0</v>
      </c>
      <c r="BF194" s="143">
        <f>IF(N194="snížená",J194,0)</f>
        <v>0</v>
      </c>
      <c r="BG194" s="143">
        <f>IF(N194="zákl. přenesená",J194,0)</f>
        <v>0</v>
      </c>
      <c r="BH194" s="143">
        <f>IF(N194="sníž. přenesená",J194,0)</f>
        <v>0</v>
      </c>
      <c r="BI194" s="143">
        <f>IF(N194="nulová",J194,0)</f>
        <v>0</v>
      </c>
      <c r="BJ194" s="16" t="s">
        <v>23</v>
      </c>
      <c r="BK194" s="143">
        <f>ROUND(I194*H194,2)</f>
        <v>0</v>
      </c>
      <c r="BL194" s="16" t="s">
        <v>210</v>
      </c>
      <c r="BM194" s="142" t="s">
        <v>2659</v>
      </c>
    </row>
    <row r="195" spans="2:65" s="1" customFormat="1" ht="11.25">
      <c r="B195" s="32"/>
      <c r="D195" s="144" t="s">
        <v>183</v>
      </c>
      <c r="F195" s="145" t="s">
        <v>1836</v>
      </c>
      <c r="I195" s="146"/>
      <c r="L195" s="32"/>
      <c r="M195" s="147"/>
      <c r="T195" s="53"/>
      <c r="AT195" s="16" t="s">
        <v>183</v>
      </c>
      <c r="AU195" s="16" t="s">
        <v>94</v>
      </c>
    </row>
    <row r="196" spans="2:65" s="12" customFormat="1" ht="11.25">
      <c r="B196" s="148"/>
      <c r="D196" s="149" t="s">
        <v>185</v>
      </c>
      <c r="E196" s="150" t="s">
        <v>48</v>
      </c>
      <c r="F196" s="151" t="s">
        <v>1724</v>
      </c>
      <c r="H196" s="150" t="s">
        <v>48</v>
      </c>
      <c r="I196" s="152"/>
      <c r="L196" s="148"/>
      <c r="M196" s="153"/>
      <c r="T196" s="154"/>
      <c r="AT196" s="150" t="s">
        <v>185</v>
      </c>
      <c r="AU196" s="150" t="s">
        <v>94</v>
      </c>
      <c r="AV196" s="12" t="s">
        <v>23</v>
      </c>
      <c r="AW196" s="12" t="s">
        <v>46</v>
      </c>
      <c r="AX196" s="12" t="s">
        <v>86</v>
      </c>
      <c r="AY196" s="150" t="s">
        <v>175</v>
      </c>
    </row>
    <row r="197" spans="2:65" s="12" customFormat="1" ht="11.25">
      <c r="B197" s="148"/>
      <c r="D197" s="149" t="s">
        <v>185</v>
      </c>
      <c r="E197" s="150" t="s">
        <v>48</v>
      </c>
      <c r="F197" s="151" t="s">
        <v>1848</v>
      </c>
      <c r="H197" s="150" t="s">
        <v>48</v>
      </c>
      <c r="I197" s="152"/>
      <c r="L197" s="148"/>
      <c r="M197" s="153"/>
      <c r="T197" s="154"/>
      <c r="AT197" s="150" t="s">
        <v>185</v>
      </c>
      <c r="AU197" s="150" t="s">
        <v>94</v>
      </c>
      <c r="AV197" s="12" t="s">
        <v>23</v>
      </c>
      <c r="AW197" s="12" t="s">
        <v>46</v>
      </c>
      <c r="AX197" s="12" t="s">
        <v>86</v>
      </c>
      <c r="AY197" s="150" t="s">
        <v>175</v>
      </c>
    </row>
    <row r="198" spans="2:65" s="13" customFormat="1" ht="11.25">
      <c r="B198" s="155"/>
      <c r="D198" s="149" t="s">
        <v>185</v>
      </c>
      <c r="E198" s="156" t="s">
        <v>48</v>
      </c>
      <c r="F198" s="157" t="s">
        <v>2660</v>
      </c>
      <c r="H198" s="158">
        <v>18.225000000000001</v>
      </c>
      <c r="I198" s="159"/>
      <c r="L198" s="155"/>
      <c r="M198" s="160"/>
      <c r="T198" s="161"/>
      <c r="AT198" s="156" t="s">
        <v>185</v>
      </c>
      <c r="AU198" s="156" t="s">
        <v>94</v>
      </c>
      <c r="AV198" s="13" t="s">
        <v>94</v>
      </c>
      <c r="AW198" s="13" t="s">
        <v>46</v>
      </c>
      <c r="AX198" s="13" t="s">
        <v>23</v>
      </c>
      <c r="AY198" s="156" t="s">
        <v>175</v>
      </c>
    </row>
    <row r="199" spans="2:65" s="1" customFormat="1" ht="66.75" customHeight="1">
      <c r="B199" s="32"/>
      <c r="C199" s="131" t="s">
        <v>343</v>
      </c>
      <c r="D199" s="131" t="s">
        <v>177</v>
      </c>
      <c r="E199" s="132" t="s">
        <v>1844</v>
      </c>
      <c r="F199" s="133" t="s">
        <v>1845</v>
      </c>
      <c r="G199" s="134" t="s">
        <v>180</v>
      </c>
      <c r="H199" s="135">
        <v>18.225000000000001</v>
      </c>
      <c r="I199" s="136"/>
      <c r="J199" s="137">
        <f>ROUND(I199*H199,2)</f>
        <v>0</v>
      </c>
      <c r="K199" s="133" t="s">
        <v>181</v>
      </c>
      <c r="L199" s="32"/>
      <c r="M199" s="138" t="s">
        <v>48</v>
      </c>
      <c r="N199" s="139" t="s">
        <v>57</v>
      </c>
      <c r="P199" s="140">
        <f>O199*H199</f>
        <v>0</v>
      </c>
      <c r="Q199" s="140">
        <v>0</v>
      </c>
      <c r="R199" s="140">
        <f>Q199*H199</f>
        <v>0</v>
      </c>
      <c r="S199" s="140">
        <v>0</v>
      </c>
      <c r="T199" s="141">
        <f>S199*H199</f>
        <v>0</v>
      </c>
      <c r="AR199" s="142" t="s">
        <v>210</v>
      </c>
      <c r="AT199" s="142" t="s">
        <v>177</v>
      </c>
      <c r="AU199" s="142" t="s">
        <v>94</v>
      </c>
      <c r="AY199" s="16" t="s">
        <v>175</v>
      </c>
      <c r="BE199" s="143">
        <f>IF(N199="základní",J199,0)</f>
        <v>0</v>
      </c>
      <c r="BF199" s="143">
        <f>IF(N199="snížená",J199,0)</f>
        <v>0</v>
      </c>
      <c r="BG199" s="143">
        <f>IF(N199="zákl. přenesená",J199,0)</f>
        <v>0</v>
      </c>
      <c r="BH199" s="143">
        <f>IF(N199="sníž. přenesená",J199,0)</f>
        <v>0</v>
      </c>
      <c r="BI199" s="143">
        <f>IF(N199="nulová",J199,0)</f>
        <v>0</v>
      </c>
      <c r="BJ199" s="16" t="s">
        <v>23</v>
      </c>
      <c r="BK199" s="143">
        <f>ROUND(I199*H199,2)</f>
        <v>0</v>
      </c>
      <c r="BL199" s="16" t="s">
        <v>210</v>
      </c>
      <c r="BM199" s="142" t="s">
        <v>2661</v>
      </c>
    </row>
    <row r="200" spans="2:65" s="1" customFormat="1" ht="11.25">
      <c r="B200" s="32"/>
      <c r="D200" s="144" t="s">
        <v>183</v>
      </c>
      <c r="F200" s="145" t="s">
        <v>1847</v>
      </c>
      <c r="I200" s="146"/>
      <c r="L200" s="32"/>
      <c r="M200" s="147"/>
      <c r="T200" s="53"/>
      <c r="AT200" s="16" t="s">
        <v>183</v>
      </c>
      <c r="AU200" s="16" t="s">
        <v>94</v>
      </c>
    </row>
    <row r="201" spans="2:65" s="12" customFormat="1" ht="11.25">
      <c r="B201" s="148"/>
      <c r="D201" s="149" t="s">
        <v>185</v>
      </c>
      <c r="E201" s="150" t="s">
        <v>48</v>
      </c>
      <c r="F201" s="151" t="s">
        <v>1724</v>
      </c>
      <c r="H201" s="150" t="s">
        <v>48</v>
      </c>
      <c r="I201" s="152"/>
      <c r="L201" s="148"/>
      <c r="M201" s="153"/>
      <c r="T201" s="154"/>
      <c r="AT201" s="150" t="s">
        <v>185</v>
      </c>
      <c r="AU201" s="150" t="s">
        <v>94</v>
      </c>
      <c r="AV201" s="12" t="s">
        <v>23</v>
      </c>
      <c r="AW201" s="12" t="s">
        <v>46</v>
      </c>
      <c r="AX201" s="12" t="s">
        <v>86</v>
      </c>
      <c r="AY201" s="150" t="s">
        <v>175</v>
      </c>
    </row>
    <row r="202" spans="2:65" s="12" customFormat="1" ht="11.25">
      <c r="B202" s="148"/>
      <c r="D202" s="149" t="s">
        <v>185</v>
      </c>
      <c r="E202" s="150" t="s">
        <v>48</v>
      </c>
      <c r="F202" s="151" t="s">
        <v>1848</v>
      </c>
      <c r="H202" s="150" t="s">
        <v>48</v>
      </c>
      <c r="I202" s="152"/>
      <c r="L202" s="148"/>
      <c r="M202" s="153"/>
      <c r="T202" s="154"/>
      <c r="AT202" s="150" t="s">
        <v>185</v>
      </c>
      <c r="AU202" s="150" t="s">
        <v>94</v>
      </c>
      <c r="AV202" s="12" t="s">
        <v>23</v>
      </c>
      <c r="AW202" s="12" t="s">
        <v>46</v>
      </c>
      <c r="AX202" s="12" t="s">
        <v>86</v>
      </c>
      <c r="AY202" s="150" t="s">
        <v>175</v>
      </c>
    </row>
    <row r="203" spans="2:65" s="13" customFormat="1" ht="11.25">
      <c r="B203" s="155"/>
      <c r="D203" s="149" t="s">
        <v>185</v>
      </c>
      <c r="E203" s="156" t="s">
        <v>48</v>
      </c>
      <c r="F203" s="157" t="s">
        <v>2660</v>
      </c>
      <c r="H203" s="158">
        <v>18.225000000000001</v>
      </c>
      <c r="I203" s="159"/>
      <c r="L203" s="155"/>
      <c r="M203" s="160"/>
      <c r="T203" s="161"/>
      <c r="AT203" s="156" t="s">
        <v>185</v>
      </c>
      <c r="AU203" s="156" t="s">
        <v>94</v>
      </c>
      <c r="AV203" s="13" t="s">
        <v>94</v>
      </c>
      <c r="AW203" s="13" t="s">
        <v>46</v>
      </c>
      <c r="AX203" s="13" t="s">
        <v>23</v>
      </c>
      <c r="AY203" s="156" t="s">
        <v>175</v>
      </c>
    </row>
    <row r="204" spans="2:65" s="1" customFormat="1" ht="76.349999999999994" customHeight="1">
      <c r="B204" s="32"/>
      <c r="C204" s="131" t="s">
        <v>349</v>
      </c>
      <c r="D204" s="131" t="s">
        <v>177</v>
      </c>
      <c r="E204" s="132" t="s">
        <v>1849</v>
      </c>
      <c r="F204" s="133" t="s">
        <v>1850</v>
      </c>
      <c r="G204" s="134" t="s">
        <v>180</v>
      </c>
      <c r="H204" s="135">
        <v>18.225000000000001</v>
      </c>
      <c r="I204" s="136"/>
      <c r="J204" s="137">
        <f>ROUND(I204*H204,2)</f>
        <v>0</v>
      </c>
      <c r="K204" s="133" t="s">
        <v>181</v>
      </c>
      <c r="L204" s="32"/>
      <c r="M204" s="138" t="s">
        <v>48</v>
      </c>
      <c r="N204" s="139" t="s">
        <v>57</v>
      </c>
      <c r="P204" s="140">
        <f>O204*H204</f>
        <v>0</v>
      </c>
      <c r="Q204" s="140">
        <v>0</v>
      </c>
      <c r="R204" s="140">
        <f>Q204*H204</f>
        <v>0</v>
      </c>
      <c r="S204" s="140">
        <v>0</v>
      </c>
      <c r="T204" s="141">
        <f>S204*H204</f>
        <v>0</v>
      </c>
      <c r="AR204" s="142" t="s">
        <v>210</v>
      </c>
      <c r="AT204" s="142" t="s">
        <v>177</v>
      </c>
      <c r="AU204" s="142" t="s">
        <v>94</v>
      </c>
      <c r="AY204" s="16" t="s">
        <v>175</v>
      </c>
      <c r="BE204" s="143">
        <f>IF(N204="základní",J204,0)</f>
        <v>0</v>
      </c>
      <c r="BF204" s="143">
        <f>IF(N204="snížená",J204,0)</f>
        <v>0</v>
      </c>
      <c r="BG204" s="143">
        <f>IF(N204="zákl. přenesená",J204,0)</f>
        <v>0</v>
      </c>
      <c r="BH204" s="143">
        <f>IF(N204="sníž. přenesená",J204,0)</f>
        <v>0</v>
      </c>
      <c r="BI204" s="143">
        <f>IF(N204="nulová",J204,0)</f>
        <v>0</v>
      </c>
      <c r="BJ204" s="16" t="s">
        <v>23</v>
      </c>
      <c r="BK204" s="143">
        <f>ROUND(I204*H204,2)</f>
        <v>0</v>
      </c>
      <c r="BL204" s="16" t="s">
        <v>210</v>
      </c>
      <c r="BM204" s="142" t="s">
        <v>2662</v>
      </c>
    </row>
    <row r="205" spans="2:65" s="1" customFormat="1" ht="11.25">
      <c r="B205" s="32"/>
      <c r="D205" s="144" t="s">
        <v>183</v>
      </c>
      <c r="F205" s="145" t="s">
        <v>1852</v>
      </c>
      <c r="I205" s="146"/>
      <c r="L205" s="32"/>
      <c r="M205" s="147"/>
      <c r="T205" s="53"/>
      <c r="AT205" s="16" t="s">
        <v>183</v>
      </c>
      <c r="AU205" s="16" t="s">
        <v>94</v>
      </c>
    </row>
    <row r="206" spans="2:65" s="12" customFormat="1" ht="11.25">
      <c r="B206" s="148"/>
      <c r="D206" s="149" t="s">
        <v>185</v>
      </c>
      <c r="E206" s="150" t="s">
        <v>48</v>
      </c>
      <c r="F206" s="151" t="s">
        <v>1724</v>
      </c>
      <c r="H206" s="150" t="s">
        <v>48</v>
      </c>
      <c r="I206" s="152"/>
      <c r="L206" s="148"/>
      <c r="M206" s="153"/>
      <c r="T206" s="154"/>
      <c r="AT206" s="150" t="s">
        <v>185</v>
      </c>
      <c r="AU206" s="150" t="s">
        <v>94</v>
      </c>
      <c r="AV206" s="12" t="s">
        <v>23</v>
      </c>
      <c r="AW206" s="12" t="s">
        <v>46</v>
      </c>
      <c r="AX206" s="12" t="s">
        <v>86</v>
      </c>
      <c r="AY206" s="150" t="s">
        <v>175</v>
      </c>
    </row>
    <row r="207" spans="2:65" s="12" customFormat="1" ht="11.25">
      <c r="B207" s="148"/>
      <c r="D207" s="149" t="s">
        <v>185</v>
      </c>
      <c r="E207" s="150" t="s">
        <v>48</v>
      </c>
      <c r="F207" s="151" t="s">
        <v>1848</v>
      </c>
      <c r="H207" s="150" t="s">
        <v>48</v>
      </c>
      <c r="I207" s="152"/>
      <c r="L207" s="148"/>
      <c r="M207" s="153"/>
      <c r="T207" s="154"/>
      <c r="AT207" s="150" t="s">
        <v>185</v>
      </c>
      <c r="AU207" s="150" t="s">
        <v>94</v>
      </c>
      <c r="AV207" s="12" t="s">
        <v>23</v>
      </c>
      <c r="AW207" s="12" t="s">
        <v>46</v>
      </c>
      <c r="AX207" s="12" t="s">
        <v>86</v>
      </c>
      <c r="AY207" s="150" t="s">
        <v>175</v>
      </c>
    </row>
    <row r="208" spans="2:65" s="13" customFormat="1" ht="11.25">
      <c r="B208" s="155"/>
      <c r="D208" s="149" t="s">
        <v>185</v>
      </c>
      <c r="E208" s="156" t="s">
        <v>48</v>
      </c>
      <c r="F208" s="157" t="s">
        <v>2660</v>
      </c>
      <c r="H208" s="158">
        <v>18.225000000000001</v>
      </c>
      <c r="I208" s="159"/>
      <c r="L208" s="155"/>
      <c r="M208" s="160"/>
      <c r="T208" s="161"/>
      <c r="AT208" s="156" t="s">
        <v>185</v>
      </c>
      <c r="AU208" s="156" t="s">
        <v>94</v>
      </c>
      <c r="AV208" s="13" t="s">
        <v>94</v>
      </c>
      <c r="AW208" s="13" t="s">
        <v>46</v>
      </c>
      <c r="AX208" s="13" t="s">
        <v>23</v>
      </c>
      <c r="AY208" s="156" t="s">
        <v>175</v>
      </c>
    </row>
    <row r="209" spans="2:65" s="1" customFormat="1" ht="24.2" customHeight="1">
      <c r="B209" s="32"/>
      <c r="C209" s="169" t="s">
        <v>356</v>
      </c>
      <c r="D209" s="169" t="s">
        <v>238</v>
      </c>
      <c r="E209" s="170" t="s">
        <v>1853</v>
      </c>
      <c r="F209" s="171" t="s">
        <v>1854</v>
      </c>
      <c r="G209" s="172" t="s">
        <v>213</v>
      </c>
      <c r="H209" s="173">
        <v>31.602</v>
      </c>
      <c r="I209" s="174"/>
      <c r="J209" s="175">
        <f>ROUND(I209*H209,2)</f>
        <v>0</v>
      </c>
      <c r="K209" s="171" t="s">
        <v>274</v>
      </c>
      <c r="L209" s="176"/>
      <c r="M209" s="177" t="s">
        <v>48</v>
      </c>
      <c r="N209" s="178" t="s">
        <v>57</v>
      </c>
      <c r="P209" s="140">
        <f>O209*H209</f>
        <v>0</v>
      </c>
      <c r="Q209" s="140">
        <v>0</v>
      </c>
      <c r="R209" s="140">
        <f>Q209*H209</f>
        <v>0</v>
      </c>
      <c r="S209" s="140">
        <v>0</v>
      </c>
      <c r="T209" s="141">
        <f>S209*H209</f>
        <v>0</v>
      </c>
      <c r="AR209" s="142" t="s">
        <v>262</v>
      </c>
      <c r="AT209" s="142" t="s">
        <v>238</v>
      </c>
      <c r="AU209" s="142" t="s">
        <v>94</v>
      </c>
      <c r="AY209" s="16" t="s">
        <v>175</v>
      </c>
      <c r="BE209" s="143">
        <f>IF(N209="základní",J209,0)</f>
        <v>0</v>
      </c>
      <c r="BF209" s="143">
        <f>IF(N209="snížená",J209,0)</f>
        <v>0</v>
      </c>
      <c r="BG209" s="143">
        <f>IF(N209="zákl. přenesená",J209,0)</f>
        <v>0</v>
      </c>
      <c r="BH209" s="143">
        <f>IF(N209="sníž. přenesená",J209,0)</f>
        <v>0</v>
      </c>
      <c r="BI209" s="143">
        <f>IF(N209="nulová",J209,0)</f>
        <v>0</v>
      </c>
      <c r="BJ209" s="16" t="s">
        <v>23</v>
      </c>
      <c r="BK209" s="143">
        <f>ROUND(I209*H209,2)</f>
        <v>0</v>
      </c>
      <c r="BL209" s="16" t="s">
        <v>210</v>
      </c>
      <c r="BM209" s="142" t="s">
        <v>2663</v>
      </c>
    </row>
    <row r="210" spans="2:65" s="12" customFormat="1" ht="11.25">
      <c r="B210" s="148"/>
      <c r="D210" s="149" t="s">
        <v>185</v>
      </c>
      <c r="E210" s="150" t="s">
        <v>48</v>
      </c>
      <c r="F210" s="151" t="s">
        <v>1724</v>
      </c>
      <c r="H210" s="150" t="s">
        <v>48</v>
      </c>
      <c r="I210" s="152"/>
      <c r="L210" s="148"/>
      <c r="M210" s="153"/>
      <c r="T210" s="154"/>
      <c r="AT210" s="150" t="s">
        <v>185</v>
      </c>
      <c r="AU210" s="150" t="s">
        <v>94</v>
      </c>
      <c r="AV210" s="12" t="s">
        <v>23</v>
      </c>
      <c r="AW210" s="12" t="s">
        <v>46</v>
      </c>
      <c r="AX210" s="12" t="s">
        <v>86</v>
      </c>
      <c r="AY210" s="150" t="s">
        <v>175</v>
      </c>
    </row>
    <row r="211" spans="2:65" s="12" customFormat="1" ht="11.25">
      <c r="B211" s="148"/>
      <c r="D211" s="149" t="s">
        <v>185</v>
      </c>
      <c r="E211" s="150" t="s">
        <v>48</v>
      </c>
      <c r="F211" s="151" t="s">
        <v>1856</v>
      </c>
      <c r="H211" s="150" t="s">
        <v>48</v>
      </c>
      <c r="I211" s="152"/>
      <c r="L211" s="148"/>
      <c r="M211" s="153"/>
      <c r="T211" s="154"/>
      <c r="AT211" s="150" t="s">
        <v>185</v>
      </c>
      <c r="AU211" s="150" t="s">
        <v>94</v>
      </c>
      <c r="AV211" s="12" t="s">
        <v>23</v>
      </c>
      <c r="AW211" s="12" t="s">
        <v>46</v>
      </c>
      <c r="AX211" s="12" t="s">
        <v>86</v>
      </c>
      <c r="AY211" s="150" t="s">
        <v>175</v>
      </c>
    </row>
    <row r="212" spans="2:65" s="13" customFormat="1" ht="11.25">
      <c r="B212" s="155"/>
      <c r="D212" s="149" t="s">
        <v>185</v>
      </c>
      <c r="E212" s="156" t="s">
        <v>48</v>
      </c>
      <c r="F212" s="157" t="s">
        <v>2664</v>
      </c>
      <c r="H212" s="158">
        <v>31.602</v>
      </c>
      <c r="I212" s="159"/>
      <c r="L212" s="155"/>
      <c r="M212" s="160"/>
      <c r="T212" s="161"/>
      <c r="AT212" s="156" t="s">
        <v>185</v>
      </c>
      <c r="AU212" s="156" t="s">
        <v>94</v>
      </c>
      <c r="AV212" s="13" t="s">
        <v>94</v>
      </c>
      <c r="AW212" s="13" t="s">
        <v>46</v>
      </c>
      <c r="AX212" s="13" t="s">
        <v>23</v>
      </c>
      <c r="AY212" s="156" t="s">
        <v>175</v>
      </c>
    </row>
    <row r="213" spans="2:65" s="1" customFormat="1" ht="62.65" customHeight="1">
      <c r="B213" s="32"/>
      <c r="C213" s="131" t="s">
        <v>362</v>
      </c>
      <c r="D213" s="131" t="s">
        <v>177</v>
      </c>
      <c r="E213" s="132" t="s">
        <v>1804</v>
      </c>
      <c r="F213" s="133" t="s">
        <v>1805</v>
      </c>
      <c r="G213" s="134" t="s">
        <v>180</v>
      </c>
      <c r="H213" s="135">
        <v>18.225000000000001</v>
      </c>
      <c r="I213" s="136"/>
      <c r="J213" s="137">
        <f>ROUND(I213*H213,2)</f>
        <v>0</v>
      </c>
      <c r="K213" s="133" t="s">
        <v>181</v>
      </c>
      <c r="L213" s="32"/>
      <c r="M213" s="138" t="s">
        <v>48</v>
      </c>
      <c r="N213" s="139" t="s">
        <v>57</v>
      </c>
      <c r="P213" s="140">
        <f>O213*H213</f>
        <v>0</v>
      </c>
      <c r="Q213" s="140">
        <v>0</v>
      </c>
      <c r="R213" s="140">
        <f>Q213*H213</f>
        <v>0</v>
      </c>
      <c r="S213" s="140">
        <v>0</v>
      </c>
      <c r="T213" s="141">
        <f>S213*H213</f>
        <v>0</v>
      </c>
      <c r="AR213" s="142" t="s">
        <v>210</v>
      </c>
      <c r="AT213" s="142" t="s">
        <v>177</v>
      </c>
      <c r="AU213" s="142" t="s">
        <v>94</v>
      </c>
      <c r="AY213" s="16" t="s">
        <v>175</v>
      </c>
      <c r="BE213" s="143">
        <f>IF(N213="základní",J213,0)</f>
        <v>0</v>
      </c>
      <c r="BF213" s="143">
        <f>IF(N213="snížená",J213,0)</f>
        <v>0</v>
      </c>
      <c r="BG213" s="143">
        <f>IF(N213="zákl. přenesená",J213,0)</f>
        <v>0</v>
      </c>
      <c r="BH213" s="143">
        <f>IF(N213="sníž. přenesená",J213,0)</f>
        <v>0</v>
      </c>
      <c r="BI213" s="143">
        <f>IF(N213="nulová",J213,0)</f>
        <v>0</v>
      </c>
      <c r="BJ213" s="16" t="s">
        <v>23</v>
      </c>
      <c r="BK213" s="143">
        <f>ROUND(I213*H213,2)</f>
        <v>0</v>
      </c>
      <c r="BL213" s="16" t="s">
        <v>210</v>
      </c>
      <c r="BM213" s="142" t="s">
        <v>2665</v>
      </c>
    </row>
    <row r="214" spans="2:65" s="1" customFormat="1" ht="11.25">
      <c r="B214" s="32"/>
      <c r="D214" s="144" t="s">
        <v>183</v>
      </c>
      <c r="F214" s="145" t="s">
        <v>1807</v>
      </c>
      <c r="I214" s="146"/>
      <c r="L214" s="32"/>
      <c r="M214" s="147"/>
      <c r="T214" s="53"/>
      <c r="AT214" s="16" t="s">
        <v>183</v>
      </c>
      <c r="AU214" s="16" t="s">
        <v>94</v>
      </c>
    </row>
    <row r="215" spans="2:65" s="12" customFormat="1" ht="11.25">
      <c r="B215" s="148"/>
      <c r="D215" s="149" t="s">
        <v>185</v>
      </c>
      <c r="E215" s="150" t="s">
        <v>48</v>
      </c>
      <c r="F215" s="151" t="s">
        <v>1724</v>
      </c>
      <c r="H215" s="150" t="s">
        <v>48</v>
      </c>
      <c r="I215" s="152"/>
      <c r="L215" s="148"/>
      <c r="M215" s="153"/>
      <c r="T215" s="154"/>
      <c r="AT215" s="150" t="s">
        <v>185</v>
      </c>
      <c r="AU215" s="150" t="s">
        <v>94</v>
      </c>
      <c r="AV215" s="12" t="s">
        <v>23</v>
      </c>
      <c r="AW215" s="12" t="s">
        <v>46</v>
      </c>
      <c r="AX215" s="12" t="s">
        <v>86</v>
      </c>
      <c r="AY215" s="150" t="s">
        <v>175</v>
      </c>
    </row>
    <row r="216" spans="2:65" s="12" customFormat="1" ht="11.25">
      <c r="B216" s="148"/>
      <c r="D216" s="149" t="s">
        <v>185</v>
      </c>
      <c r="E216" s="150" t="s">
        <v>48</v>
      </c>
      <c r="F216" s="151" t="s">
        <v>1837</v>
      </c>
      <c r="H216" s="150" t="s">
        <v>48</v>
      </c>
      <c r="I216" s="152"/>
      <c r="L216" s="148"/>
      <c r="M216" s="153"/>
      <c r="T216" s="154"/>
      <c r="AT216" s="150" t="s">
        <v>185</v>
      </c>
      <c r="AU216" s="150" t="s">
        <v>94</v>
      </c>
      <c r="AV216" s="12" t="s">
        <v>23</v>
      </c>
      <c r="AW216" s="12" t="s">
        <v>46</v>
      </c>
      <c r="AX216" s="12" t="s">
        <v>86</v>
      </c>
      <c r="AY216" s="150" t="s">
        <v>175</v>
      </c>
    </row>
    <row r="217" spans="2:65" s="13" customFormat="1" ht="11.25">
      <c r="B217" s="155"/>
      <c r="D217" s="149" t="s">
        <v>185</v>
      </c>
      <c r="E217" s="156" t="s">
        <v>48</v>
      </c>
      <c r="F217" s="157" t="s">
        <v>2660</v>
      </c>
      <c r="H217" s="158">
        <v>18.225000000000001</v>
      </c>
      <c r="I217" s="159"/>
      <c r="L217" s="155"/>
      <c r="M217" s="160"/>
      <c r="T217" s="161"/>
      <c r="AT217" s="156" t="s">
        <v>185</v>
      </c>
      <c r="AU217" s="156" t="s">
        <v>94</v>
      </c>
      <c r="AV217" s="13" t="s">
        <v>94</v>
      </c>
      <c r="AW217" s="13" t="s">
        <v>46</v>
      </c>
      <c r="AX217" s="13" t="s">
        <v>23</v>
      </c>
      <c r="AY217" s="156" t="s">
        <v>175</v>
      </c>
    </row>
    <row r="218" spans="2:65" s="1" customFormat="1" ht="44.25" customHeight="1">
      <c r="B218" s="32"/>
      <c r="C218" s="131" t="s">
        <v>380</v>
      </c>
      <c r="D218" s="131" t="s">
        <v>177</v>
      </c>
      <c r="E218" s="132" t="s">
        <v>211</v>
      </c>
      <c r="F218" s="133" t="s">
        <v>212</v>
      </c>
      <c r="G218" s="134" t="s">
        <v>213</v>
      </c>
      <c r="H218" s="135">
        <v>30.983000000000001</v>
      </c>
      <c r="I218" s="136"/>
      <c r="J218" s="137">
        <f>ROUND(I218*H218,2)</f>
        <v>0</v>
      </c>
      <c r="K218" s="133" t="s">
        <v>181</v>
      </c>
      <c r="L218" s="32"/>
      <c r="M218" s="138" t="s">
        <v>48</v>
      </c>
      <c r="N218" s="139" t="s">
        <v>57</v>
      </c>
      <c r="P218" s="140">
        <f>O218*H218</f>
        <v>0</v>
      </c>
      <c r="Q218" s="140">
        <v>0</v>
      </c>
      <c r="R218" s="140">
        <f>Q218*H218</f>
        <v>0</v>
      </c>
      <c r="S218" s="140">
        <v>0</v>
      </c>
      <c r="T218" s="141">
        <f>S218*H218</f>
        <v>0</v>
      </c>
      <c r="AR218" s="142" t="s">
        <v>210</v>
      </c>
      <c r="AT218" s="142" t="s">
        <v>177</v>
      </c>
      <c r="AU218" s="142" t="s">
        <v>94</v>
      </c>
      <c r="AY218" s="16" t="s">
        <v>175</v>
      </c>
      <c r="BE218" s="143">
        <f>IF(N218="základní",J218,0)</f>
        <v>0</v>
      </c>
      <c r="BF218" s="143">
        <f>IF(N218="snížená",J218,0)</f>
        <v>0</v>
      </c>
      <c r="BG218" s="143">
        <f>IF(N218="zákl. přenesená",J218,0)</f>
        <v>0</v>
      </c>
      <c r="BH218" s="143">
        <f>IF(N218="sníž. přenesená",J218,0)</f>
        <v>0</v>
      </c>
      <c r="BI218" s="143">
        <f>IF(N218="nulová",J218,0)</f>
        <v>0</v>
      </c>
      <c r="BJ218" s="16" t="s">
        <v>23</v>
      </c>
      <c r="BK218" s="143">
        <f>ROUND(I218*H218,2)</f>
        <v>0</v>
      </c>
      <c r="BL218" s="16" t="s">
        <v>210</v>
      </c>
      <c r="BM218" s="142" t="s">
        <v>2666</v>
      </c>
    </row>
    <row r="219" spans="2:65" s="1" customFormat="1" ht="11.25">
      <c r="B219" s="32"/>
      <c r="D219" s="144" t="s">
        <v>183</v>
      </c>
      <c r="F219" s="145" t="s">
        <v>215</v>
      </c>
      <c r="I219" s="146"/>
      <c r="L219" s="32"/>
      <c r="M219" s="147"/>
      <c r="T219" s="53"/>
      <c r="AT219" s="16" t="s">
        <v>183</v>
      </c>
      <c r="AU219" s="16" t="s">
        <v>94</v>
      </c>
    </row>
    <row r="220" spans="2:65" s="12" customFormat="1" ht="11.25">
      <c r="B220" s="148"/>
      <c r="D220" s="149" t="s">
        <v>185</v>
      </c>
      <c r="E220" s="150" t="s">
        <v>48</v>
      </c>
      <c r="F220" s="151" t="s">
        <v>1724</v>
      </c>
      <c r="H220" s="150" t="s">
        <v>48</v>
      </c>
      <c r="I220" s="152"/>
      <c r="L220" s="148"/>
      <c r="M220" s="153"/>
      <c r="T220" s="154"/>
      <c r="AT220" s="150" t="s">
        <v>185</v>
      </c>
      <c r="AU220" s="150" t="s">
        <v>94</v>
      </c>
      <c r="AV220" s="12" t="s">
        <v>23</v>
      </c>
      <c r="AW220" s="12" t="s">
        <v>46</v>
      </c>
      <c r="AX220" s="12" t="s">
        <v>86</v>
      </c>
      <c r="AY220" s="150" t="s">
        <v>175</v>
      </c>
    </row>
    <row r="221" spans="2:65" s="12" customFormat="1" ht="11.25">
      <c r="B221" s="148"/>
      <c r="D221" s="149" t="s">
        <v>185</v>
      </c>
      <c r="E221" s="150" t="s">
        <v>48</v>
      </c>
      <c r="F221" s="151" t="s">
        <v>1860</v>
      </c>
      <c r="H221" s="150" t="s">
        <v>48</v>
      </c>
      <c r="I221" s="152"/>
      <c r="L221" s="148"/>
      <c r="M221" s="153"/>
      <c r="T221" s="154"/>
      <c r="AT221" s="150" t="s">
        <v>185</v>
      </c>
      <c r="AU221" s="150" t="s">
        <v>94</v>
      </c>
      <c r="AV221" s="12" t="s">
        <v>23</v>
      </c>
      <c r="AW221" s="12" t="s">
        <v>46</v>
      </c>
      <c r="AX221" s="12" t="s">
        <v>86</v>
      </c>
      <c r="AY221" s="150" t="s">
        <v>175</v>
      </c>
    </row>
    <row r="222" spans="2:65" s="13" customFormat="1" ht="11.25">
      <c r="B222" s="155"/>
      <c r="D222" s="149" t="s">
        <v>185</v>
      </c>
      <c r="E222" s="156" t="s">
        <v>48</v>
      </c>
      <c r="F222" s="157" t="s">
        <v>2667</v>
      </c>
      <c r="H222" s="158">
        <v>30.983000000000001</v>
      </c>
      <c r="I222" s="159"/>
      <c r="L222" s="155"/>
      <c r="M222" s="160"/>
      <c r="T222" s="161"/>
      <c r="AT222" s="156" t="s">
        <v>185</v>
      </c>
      <c r="AU222" s="156" t="s">
        <v>94</v>
      </c>
      <c r="AV222" s="13" t="s">
        <v>94</v>
      </c>
      <c r="AW222" s="13" t="s">
        <v>46</v>
      </c>
      <c r="AX222" s="13" t="s">
        <v>23</v>
      </c>
      <c r="AY222" s="156" t="s">
        <v>175</v>
      </c>
    </row>
    <row r="223" spans="2:65" s="11" customFormat="1" ht="22.9" customHeight="1">
      <c r="B223" s="119"/>
      <c r="D223" s="120" t="s">
        <v>85</v>
      </c>
      <c r="E223" s="129" t="s">
        <v>230</v>
      </c>
      <c r="F223" s="129" t="s">
        <v>1887</v>
      </c>
      <c r="I223" s="122"/>
      <c r="J223" s="130">
        <f>BK223</f>
        <v>0</v>
      </c>
      <c r="L223" s="119"/>
      <c r="M223" s="124"/>
      <c r="P223" s="125">
        <f>SUM(P224:P228)</f>
        <v>0</v>
      </c>
      <c r="R223" s="125">
        <f>SUM(R224:R228)</f>
        <v>0</v>
      </c>
      <c r="T223" s="126">
        <f>SUM(T224:T228)</f>
        <v>2.5542000000000002</v>
      </c>
      <c r="AR223" s="120" t="s">
        <v>23</v>
      </c>
      <c r="AT223" s="127" t="s">
        <v>85</v>
      </c>
      <c r="AU223" s="127" t="s">
        <v>23</v>
      </c>
      <c r="AY223" s="120" t="s">
        <v>175</v>
      </c>
      <c r="BK223" s="128">
        <f>SUM(BK224:BK228)</f>
        <v>0</v>
      </c>
    </row>
    <row r="224" spans="2:65" s="1" customFormat="1" ht="37.9" customHeight="1">
      <c r="B224" s="32"/>
      <c r="C224" s="131" t="s">
        <v>389</v>
      </c>
      <c r="D224" s="131" t="s">
        <v>177</v>
      </c>
      <c r="E224" s="132" t="s">
        <v>1912</v>
      </c>
      <c r="F224" s="133" t="s">
        <v>1913</v>
      </c>
      <c r="G224" s="134" t="s">
        <v>180</v>
      </c>
      <c r="H224" s="135">
        <v>1.161</v>
      </c>
      <c r="I224" s="136"/>
      <c r="J224" s="137">
        <f>ROUND(I224*H224,2)</f>
        <v>0</v>
      </c>
      <c r="K224" s="133" t="s">
        <v>181</v>
      </c>
      <c r="L224" s="32"/>
      <c r="M224" s="138" t="s">
        <v>48</v>
      </c>
      <c r="N224" s="139" t="s">
        <v>57</v>
      </c>
      <c r="P224" s="140">
        <f>O224*H224</f>
        <v>0</v>
      </c>
      <c r="Q224" s="140">
        <v>0</v>
      </c>
      <c r="R224" s="140">
        <f>Q224*H224</f>
        <v>0</v>
      </c>
      <c r="S224" s="140">
        <v>2.2000000000000002</v>
      </c>
      <c r="T224" s="141">
        <f>S224*H224</f>
        <v>2.5542000000000002</v>
      </c>
      <c r="AR224" s="142" t="s">
        <v>210</v>
      </c>
      <c r="AT224" s="142" t="s">
        <v>177</v>
      </c>
      <c r="AU224" s="142" t="s">
        <v>94</v>
      </c>
      <c r="AY224" s="16" t="s">
        <v>175</v>
      </c>
      <c r="BE224" s="143">
        <f>IF(N224="základní",J224,0)</f>
        <v>0</v>
      </c>
      <c r="BF224" s="143">
        <f>IF(N224="snížená",J224,0)</f>
        <v>0</v>
      </c>
      <c r="BG224" s="143">
        <f>IF(N224="zákl. přenesená",J224,0)</f>
        <v>0</v>
      </c>
      <c r="BH224" s="143">
        <f>IF(N224="sníž. přenesená",J224,0)</f>
        <v>0</v>
      </c>
      <c r="BI224" s="143">
        <f>IF(N224="nulová",J224,0)</f>
        <v>0</v>
      </c>
      <c r="BJ224" s="16" t="s">
        <v>23</v>
      </c>
      <c r="BK224" s="143">
        <f>ROUND(I224*H224,2)</f>
        <v>0</v>
      </c>
      <c r="BL224" s="16" t="s">
        <v>210</v>
      </c>
      <c r="BM224" s="142" t="s">
        <v>2668</v>
      </c>
    </row>
    <row r="225" spans="2:65" s="1" customFormat="1" ht="11.25">
      <c r="B225" s="32"/>
      <c r="D225" s="144" t="s">
        <v>183</v>
      </c>
      <c r="F225" s="145" t="s">
        <v>1915</v>
      </c>
      <c r="I225" s="146"/>
      <c r="L225" s="32"/>
      <c r="M225" s="147"/>
      <c r="T225" s="53"/>
      <c r="AT225" s="16" t="s">
        <v>183</v>
      </c>
      <c r="AU225" s="16" t="s">
        <v>94</v>
      </c>
    </row>
    <row r="226" spans="2:65" s="12" customFormat="1" ht="11.25">
      <c r="B226" s="148"/>
      <c r="D226" s="149" t="s">
        <v>185</v>
      </c>
      <c r="E226" s="150" t="s">
        <v>48</v>
      </c>
      <c r="F226" s="151" t="s">
        <v>1724</v>
      </c>
      <c r="H226" s="150" t="s">
        <v>48</v>
      </c>
      <c r="I226" s="152"/>
      <c r="L226" s="148"/>
      <c r="M226" s="153"/>
      <c r="T226" s="154"/>
      <c r="AT226" s="150" t="s">
        <v>185</v>
      </c>
      <c r="AU226" s="150" t="s">
        <v>94</v>
      </c>
      <c r="AV226" s="12" t="s">
        <v>23</v>
      </c>
      <c r="AW226" s="12" t="s">
        <v>46</v>
      </c>
      <c r="AX226" s="12" t="s">
        <v>86</v>
      </c>
      <c r="AY226" s="150" t="s">
        <v>175</v>
      </c>
    </row>
    <row r="227" spans="2:65" s="12" customFormat="1" ht="11.25">
      <c r="B227" s="148"/>
      <c r="D227" s="149" t="s">
        <v>185</v>
      </c>
      <c r="E227" s="150" t="s">
        <v>48</v>
      </c>
      <c r="F227" s="151" t="s">
        <v>2669</v>
      </c>
      <c r="H227" s="150" t="s">
        <v>48</v>
      </c>
      <c r="I227" s="152"/>
      <c r="L227" s="148"/>
      <c r="M227" s="153"/>
      <c r="T227" s="154"/>
      <c r="AT227" s="150" t="s">
        <v>185</v>
      </c>
      <c r="AU227" s="150" t="s">
        <v>94</v>
      </c>
      <c r="AV227" s="12" t="s">
        <v>23</v>
      </c>
      <c r="AW227" s="12" t="s">
        <v>46</v>
      </c>
      <c r="AX227" s="12" t="s">
        <v>86</v>
      </c>
      <c r="AY227" s="150" t="s">
        <v>175</v>
      </c>
    </row>
    <row r="228" spans="2:65" s="13" customFormat="1" ht="11.25">
      <c r="B228" s="155"/>
      <c r="D228" s="149" t="s">
        <v>185</v>
      </c>
      <c r="E228" s="156" t="s">
        <v>48</v>
      </c>
      <c r="F228" s="157" t="s">
        <v>2670</v>
      </c>
      <c r="H228" s="158">
        <v>1.161</v>
      </c>
      <c r="I228" s="159"/>
      <c r="L228" s="155"/>
      <c r="M228" s="160"/>
      <c r="T228" s="161"/>
      <c r="AT228" s="156" t="s">
        <v>185</v>
      </c>
      <c r="AU228" s="156" t="s">
        <v>94</v>
      </c>
      <c r="AV228" s="13" t="s">
        <v>94</v>
      </c>
      <c r="AW228" s="13" t="s">
        <v>46</v>
      </c>
      <c r="AX228" s="13" t="s">
        <v>23</v>
      </c>
      <c r="AY228" s="156" t="s">
        <v>175</v>
      </c>
    </row>
    <row r="229" spans="2:65" s="11" customFormat="1" ht="22.9" customHeight="1">
      <c r="B229" s="119"/>
      <c r="D229" s="120" t="s">
        <v>85</v>
      </c>
      <c r="E229" s="129" t="s">
        <v>210</v>
      </c>
      <c r="F229" s="129" t="s">
        <v>1918</v>
      </c>
      <c r="I229" s="122"/>
      <c r="J229" s="130">
        <f>BK229</f>
        <v>0</v>
      </c>
      <c r="L229" s="119"/>
      <c r="M229" s="124"/>
      <c r="P229" s="125">
        <f>SUM(P230:P263)</f>
        <v>0</v>
      </c>
      <c r="R229" s="125">
        <f>SUM(R230:R263)</f>
        <v>5.7610286400000001</v>
      </c>
      <c r="T229" s="126">
        <f>SUM(T230:T263)</f>
        <v>0</v>
      </c>
      <c r="AR229" s="120" t="s">
        <v>23</v>
      </c>
      <c r="AT229" s="127" t="s">
        <v>85</v>
      </c>
      <c r="AU229" s="127" t="s">
        <v>23</v>
      </c>
      <c r="AY229" s="120" t="s">
        <v>175</v>
      </c>
      <c r="BK229" s="128">
        <f>SUM(BK230:BK263)</f>
        <v>0</v>
      </c>
    </row>
    <row r="230" spans="2:65" s="1" customFormat="1" ht="33" customHeight="1">
      <c r="B230" s="32"/>
      <c r="C230" s="131" t="s">
        <v>395</v>
      </c>
      <c r="D230" s="131" t="s">
        <v>177</v>
      </c>
      <c r="E230" s="132" t="s">
        <v>1919</v>
      </c>
      <c r="F230" s="133" t="s">
        <v>1920</v>
      </c>
      <c r="G230" s="134" t="s">
        <v>233</v>
      </c>
      <c r="H230" s="135">
        <v>4</v>
      </c>
      <c r="I230" s="136"/>
      <c r="J230" s="137">
        <f>ROUND(I230*H230,2)</f>
        <v>0</v>
      </c>
      <c r="K230" s="133" t="s">
        <v>181</v>
      </c>
      <c r="L230" s="32"/>
      <c r="M230" s="138" t="s">
        <v>48</v>
      </c>
      <c r="N230" s="139" t="s">
        <v>57</v>
      </c>
      <c r="P230" s="140">
        <f>O230*H230</f>
        <v>0</v>
      </c>
      <c r="Q230" s="140">
        <v>1.65E-3</v>
      </c>
      <c r="R230" s="140">
        <f>Q230*H230</f>
        <v>6.6E-3</v>
      </c>
      <c r="S230" s="140">
        <v>0</v>
      </c>
      <c r="T230" s="141">
        <f>S230*H230</f>
        <v>0</v>
      </c>
      <c r="AR230" s="142" t="s">
        <v>210</v>
      </c>
      <c r="AT230" s="142" t="s">
        <v>177</v>
      </c>
      <c r="AU230" s="142" t="s">
        <v>94</v>
      </c>
      <c r="AY230" s="16" t="s">
        <v>175</v>
      </c>
      <c r="BE230" s="143">
        <f>IF(N230="základní",J230,0)</f>
        <v>0</v>
      </c>
      <c r="BF230" s="143">
        <f>IF(N230="snížená",J230,0)</f>
        <v>0</v>
      </c>
      <c r="BG230" s="143">
        <f>IF(N230="zákl. přenesená",J230,0)</f>
        <v>0</v>
      </c>
      <c r="BH230" s="143">
        <f>IF(N230="sníž. přenesená",J230,0)</f>
        <v>0</v>
      </c>
      <c r="BI230" s="143">
        <f>IF(N230="nulová",J230,0)</f>
        <v>0</v>
      </c>
      <c r="BJ230" s="16" t="s">
        <v>23</v>
      </c>
      <c r="BK230" s="143">
        <f>ROUND(I230*H230,2)</f>
        <v>0</v>
      </c>
      <c r="BL230" s="16" t="s">
        <v>210</v>
      </c>
      <c r="BM230" s="142" t="s">
        <v>2671</v>
      </c>
    </row>
    <row r="231" spans="2:65" s="1" customFormat="1" ht="11.25">
      <c r="B231" s="32"/>
      <c r="D231" s="144" t="s">
        <v>183</v>
      </c>
      <c r="F231" s="145" t="s">
        <v>1922</v>
      </c>
      <c r="I231" s="146"/>
      <c r="L231" s="32"/>
      <c r="M231" s="147"/>
      <c r="T231" s="53"/>
      <c r="AT231" s="16" t="s">
        <v>183</v>
      </c>
      <c r="AU231" s="16" t="s">
        <v>94</v>
      </c>
    </row>
    <row r="232" spans="2:65" s="12" customFormat="1" ht="11.25">
      <c r="B232" s="148"/>
      <c r="D232" s="149" t="s">
        <v>185</v>
      </c>
      <c r="E232" s="150" t="s">
        <v>48</v>
      </c>
      <c r="F232" s="151" t="s">
        <v>1923</v>
      </c>
      <c r="H232" s="150" t="s">
        <v>48</v>
      </c>
      <c r="I232" s="152"/>
      <c r="L232" s="148"/>
      <c r="M232" s="153"/>
      <c r="T232" s="154"/>
      <c r="AT232" s="150" t="s">
        <v>185</v>
      </c>
      <c r="AU232" s="150" t="s">
        <v>94</v>
      </c>
      <c r="AV232" s="12" t="s">
        <v>23</v>
      </c>
      <c r="AW232" s="12" t="s">
        <v>46</v>
      </c>
      <c r="AX232" s="12" t="s">
        <v>86</v>
      </c>
      <c r="AY232" s="150" t="s">
        <v>175</v>
      </c>
    </row>
    <row r="233" spans="2:65" s="12" customFormat="1" ht="22.5">
      <c r="B233" s="148"/>
      <c r="D233" s="149" t="s">
        <v>185</v>
      </c>
      <c r="E233" s="150" t="s">
        <v>48</v>
      </c>
      <c r="F233" s="151" t="s">
        <v>1924</v>
      </c>
      <c r="H233" s="150" t="s">
        <v>48</v>
      </c>
      <c r="I233" s="152"/>
      <c r="L233" s="148"/>
      <c r="M233" s="153"/>
      <c r="T233" s="154"/>
      <c r="AT233" s="150" t="s">
        <v>185</v>
      </c>
      <c r="AU233" s="150" t="s">
        <v>94</v>
      </c>
      <c r="AV233" s="12" t="s">
        <v>23</v>
      </c>
      <c r="AW233" s="12" t="s">
        <v>46</v>
      </c>
      <c r="AX233" s="12" t="s">
        <v>86</v>
      </c>
      <c r="AY233" s="150" t="s">
        <v>175</v>
      </c>
    </row>
    <row r="234" spans="2:65" s="13" customFormat="1" ht="11.25">
      <c r="B234" s="155"/>
      <c r="D234" s="149" t="s">
        <v>185</v>
      </c>
      <c r="E234" s="156" t="s">
        <v>48</v>
      </c>
      <c r="F234" s="157" t="s">
        <v>2672</v>
      </c>
      <c r="H234" s="158">
        <v>4</v>
      </c>
      <c r="I234" s="159"/>
      <c r="L234" s="155"/>
      <c r="M234" s="160"/>
      <c r="T234" s="161"/>
      <c r="AT234" s="156" t="s">
        <v>185</v>
      </c>
      <c r="AU234" s="156" t="s">
        <v>94</v>
      </c>
      <c r="AV234" s="13" t="s">
        <v>94</v>
      </c>
      <c r="AW234" s="13" t="s">
        <v>46</v>
      </c>
      <c r="AX234" s="13" t="s">
        <v>23</v>
      </c>
      <c r="AY234" s="156" t="s">
        <v>175</v>
      </c>
    </row>
    <row r="235" spans="2:65" s="1" customFormat="1" ht="33" customHeight="1">
      <c r="B235" s="32"/>
      <c r="C235" s="131" t="s">
        <v>400</v>
      </c>
      <c r="D235" s="131" t="s">
        <v>177</v>
      </c>
      <c r="E235" s="132" t="s">
        <v>1925</v>
      </c>
      <c r="F235" s="133" t="s">
        <v>1926</v>
      </c>
      <c r="G235" s="134" t="s">
        <v>233</v>
      </c>
      <c r="H235" s="135">
        <v>2</v>
      </c>
      <c r="I235" s="136"/>
      <c r="J235" s="137">
        <f>ROUND(I235*H235,2)</f>
        <v>0</v>
      </c>
      <c r="K235" s="133" t="s">
        <v>181</v>
      </c>
      <c r="L235" s="32"/>
      <c r="M235" s="138" t="s">
        <v>48</v>
      </c>
      <c r="N235" s="139" t="s">
        <v>57</v>
      </c>
      <c r="P235" s="140">
        <f>O235*H235</f>
        <v>0</v>
      </c>
      <c r="Q235" s="140">
        <v>0.22394</v>
      </c>
      <c r="R235" s="140">
        <f>Q235*H235</f>
        <v>0.44788</v>
      </c>
      <c r="S235" s="140">
        <v>0</v>
      </c>
      <c r="T235" s="141">
        <f>S235*H235</f>
        <v>0</v>
      </c>
      <c r="AR235" s="142" t="s">
        <v>210</v>
      </c>
      <c r="AT235" s="142" t="s">
        <v>177</v>
      </c>
      <c r="AU235" s="142" t="s">
        <v>94</v>
      </c>
      <c r="AY235" s="16" t="s">
        <v>175</v>
      </c>
      <c r="BE235" s="143">
        <f>IF(N235="základní",J235,0)</f>
        <v>0</v>
      </c>
      <c r="BF235" s="143">
        <f>IF(N235="snížená",J235,0)</f>
        <v>0</v>
      </c>
      <c r="BG235" s="143">
        <f>IF(N235="zákl. přenesená",J235,0)</f>
        <v>0</v>
      </c>
      <c r="BH235" s="143">
        <f>IF(N235="sníž. přenesená",J235,0)</f>
        <v>0</v>
      </c>
      <c r="BI235" s="143">
        <f>IF(N235="nulová",J235,0)</f>
        <v>0</v>
      </c>
      <c r="BJ235" s="16" t="s">
        <v>23</v>
      </c>
      <c r="BK235" s="143">
        <f>ROUND(I235*H235,2)</f>
        <v>0</v>
      </c>
      <c r="BL235" s="16" t="s">
        <v>210</v>
      </c>
      <c r="BM235" s="142" t="s">
        <v>2673</v>
      </c>
    </row>
    <row r="236" spans="2:65" s="1" customFormat="1" ht="11.25">
      <c r="B236" s="32"/>
      <c r="D236" s="144" t="s">
        <v>183</v>
      </c>
      <c r="F236" s="145" t="s">
        <v>1928</v>
      </c>
      <c r="I236" s="146"/>
      <c r="L236" s="32"/>
      <c r="M236" s="147"/>
      <c r="T236" s="53"/>
      <c r="AT236" s="16" t="s">
        <v>183</v>
      </c>
      <c r="AU236" s="16" t="s">
        <v>94</v>
      </c>
    </row>
    <row r="237" spans="2:65" s="12" customFormat="1" ht="11.25">
      <c r="B237" s="148"/>
      <c r="D237" s="149" t="s">
        <v>185</v>
      </c>
      <c r="E237" s="150" t="s">
        <v>48</v>
      </c>
      <c r="F237" s="151" t="s">
        <v>1724</v>
      </c>
      <c r="H237" s="150" t="s">
        <v>48</v>
      </c>
      <c r="I237" s="152"/>
      <c r="L237" s="148"/>
      <c r="M237" s="153"/>
      <c r="T237" s="154"/>
      <c r="AT237" s="150" t="s">
        <v>185</v>
      </c>
      <c r="AU237" s="150" t="s">
        <v>94</v>
      </c>
      <c r="AV237" s="12" t="s">
        <v>23</v>
      </c>
      <c r="AW237" s="12" t="s">
        <v>46</v>
      </c>
      <c r="AX237" s="12" t="s">
        <v>86</v>
      </c>
      <c r="AY237" s="150" t="s">
        <v>175</v>
      </c>
    </row>
    <row r="238" spans="2:65" s="12" customFormat="1" ht="11.25">
      <c r="B238" s="148"/>
      <c r="D238" s="149" t="s">
        <v>185</v>
      </c>
      <c r="E238" s="150" t="s">
        <v>48</v>
      </c>
      <c r="F238" s="151" t="s">
        <v>1789</v>
      </c>
      <c r="H238" s="150" t="s">
        <v>48</v>
      </c>
      <c r="I238" s="152"/>
      <c r="L238" s="148"/>
      <c r="M238" s="153"/>
      <c r="T238" s="154"/>
      <c r="AT238" s="150" t="s">
        <v>185</v>
      </c>
      <c r="AU238" s="150" t="s">
        <v>94</v>
      </c>
      <c r="AV238" s="12" t="s">
        <v>23</v>
      </c>
      <c r="AW238" s="12" t="s">
        <v>46</v>
      </c>
      <c r="AX238" s="12" t="s">
        <v>86</v>
      </c>
      <c r="AY238" s="150" t="s">
        <v>175</v>
      </c>
    </row>
    <row r="239" spans="2:65" s="12" customFormat="1" ht="22.5">
      <c r="B239" s="148"/>
      <c r="D239" s="149" t="s">
        <v>185</v>
      </c>
      <c r="E239" s="150" t="s">
        <v>48</v>
      </c>
      <c r="F239" s="151" t="s">
        <v>2674</v>
      </c>
      <c r="H239" s="150" t="s">
        <v>48</v>
      </c>
      <c r="I239" s="152"/>
      <c r="L239" s="148"/>
      <c r="M239" s="153"/>
      <c r="T239" s="154"/>
      <c r="AT239" s="150" t="s">
        <v>185</v>
      </c>
      <c r="AU239" s="150" t="s">
        <v>94</v>
      </c>
      <c r="AV239" s="12" t="s">
        <v>23</v>
      </c>
      <c r="AW239" s="12" t="s">
        <v>46</v>
      </c>
      <c r="AX239" s="12" t="s">
        <v>86</v>
      </c>
      <c r="AY239" s="150" t="s">
        <v>175</v>
      </c>
    </row>
    <row r="240" spans="2:65" s="13" customFormat="1" ht="11.25">
      <c r="B240" s="155"/>
      <c r="D240" s="149" t="s">
        <v>185</v>
      </c>
      <c r="E240" s="156" t="s">
        <v>48</v>
      </c>
      <c r="F240" s="157" t="s">
        <v>94</v>
      </c>
      <c r="H240" s="158">
        <v>2</v>
      </c>
      <c r="I240" s="159"/>
      <c r="L240" s="155"/>
      <c r="M240" s="160"/>
      <c r="T240" s="161"/>
      <c r="AT240" s="156" t="s">
        <v>185</v>
      </c>
      <c r="AU240" s="156" t="s">
        <v>94</v>
      </c>
      <c r="AV240" s="13" t="s">
        <v>94</v>
      </c>
      <c r="AW240" s="13" t="s">
        <v>46</v>
      </c>
      <c r="AX240" s="13" t="s">
        <v>23</v>
      </c>
      <c r="AY240" s="156" t="s">
        <v>175</v>
      </c>
    </row>
    <row r="241" spans="2:65" s="1" customFormat="1" ht="24.2" customHeight="1">
      <c r="B241" s="32"/>
      <c r="C241" s="169" t="s">
        <v>407</v>
      </c>
      <c r="D241" s="169" t="s">
        <v>238</v>
      </c>
      <c r="E241" s="170" t="s">
        <v>1930</v>
      </c>
      <c r="F241" s="171" t="s">
        <v>1931</v>
      </c>
      <c r="G241" s="172" t="s">
        <v>233</v>
      </c>
      <c r="H241" s="173">
        <v>2</v>
      </c>
      <c r="I241" s="174"/>
      <c r="J241" s="175">
        <f>ROUND(I241*H241,2)</f>
        <v>0</v>
      </c>
      <c r="K241" s="171" t="s">
        <v>181</v>
      </c>
      <c r="L241" s="176"/>
      <c r="M241" s="177" t="s">
        <v>48</v>
      </c>
      <c r="N241" s="178" t="s">
        <v>57</v>
      </c>
      <c r="P241" s="140">
        <f>O241*H241</f>
        <v>0</v>
      </c>
      <c r="Q241" s="140">
        <v>7.0000000000000007E-2</v>
      </c>
      <c r="R241" s="140">
        <f>Q241*H241</f>
        <v>0.14000000000000001</v>
      </c>
      <c r="S241" s="140">
        <v>0</v>
      </c>
      <c r="T241" s="141">
        <f>S241*H241</f>
        <v>0</v>
      </c>
      <c r="AR241" s="142" t="s">
        <v>262</v>
      </c>
      <c r="AT241" s="142" t="s">
        <v>238</v>
      </c>
      <c r="AU241" s="142" t="s">
        <v>94</v>
      </c>
      <c r="AY241" s="16" t="s">
        <v>175</v>
      </c>
      <c r="BE241" s="143">
        <f>IF(N241="základní",J241,0)</f>
        <v>0</v>
      </c>
      <c r="BF241" s="143">
        <f>IF(N241="snížená",J241,0)</f>
        <v>0</v>
      </c>
      <c r="BG241" s="143">
        <f>IF(N241="zákl. přenesená",J241,0)</f>
        <v>0</v>
      </c>
      <c r="BH241" s="143">
        <f>IF(N241="sníž. přenesená",J241,0)</f>
        <v>0</v>
      </c>
      <c r="BI241" s="143">
        <f>IF(N241="nulová",J241,0)</f>
        <v>0</v>
      </c>
      <c r="BJ241" s="16" t="s">
        <v>23</v>
      </c>
      <c r="BK241" s="143">
        <f>ROUND(I241*H241,2)</f>
        <v>0</v>
      </c>
      <c r="BL241" s="16" t="s">
        <v>210</v>
      </c>
      <c r="BM241" s="142" t="s">
        <v>2675</v>
      </c>
    </row>
    <row r="242" spans="2:65" s="12" customFormat="1" ht="11.25">
      <c r="B242" s="148"/>
      <c r="D242" s="149" t="s">
        <v>185</v>
      </c>
      <c r="E242" s="150" t="s">
        <v>48</v>
      </c>
      <c r="F242" s="151" t="s">
        <v>1724</v>
      </c>
      <c r="H242" s="150" t="s">
        <v>48</v>
      </c>
      <c r="I242" s="152"/>
      <c r="L242" s="148"/>
      <c r="M242" s="153"/>
      <c r="T242" s="154"/>
      <c r="AT242" s="150" t="s">
        <v>185</v>
      </c>
      <c r="AU242" s="150" t="s">
        <v>94</v>
      </c>
      <c r="AV242" s="12" t="s">
        <v>23</v>
      </c>
      <c r="AW242" s="12" t="s">
        <v>46</v>
      </c>
      <c r="AX242" s="12" t="s">
        <v>86</v>
      </c>
      <c r="AY242" s="150" t="s">
        <v>175</v>
      </c>
    </row>
    <row r="243" spans="2:65" s="12" customFormat="1" ht="11.25">
      <c r="B243" s="148"/>
      <c r="D243" s="149" t="s">
        <v>185</v>
      </c>
      <c r="E243" s="150" t="s">
        <v>48</v>
      </c>
      <c r="F243" s="151" t="s">
        <v>1789</v>
      </c>
      <c r="H243" s="150" t="s">
        <v>48</v>
      </c>
      <c r="I243" s="152"/>
      <c r="L243" s="148"/>
      <c r="M243" s="153"/>
      <c r="T243" s="154"/>
      <c r="AT243" s="150" t="s">
        <v>185</v>
      </c>
      <c r="AU243" s="150" t="s">
        <v>94</v>
      </c>
      <c r="AV243" s="12" t="s">
        <v>23</v>
      </c>
      <c r="AW243" s="12" t="s">
        <v>46</v>
      </c>
      <c r="AX243" s="12" t="s">
        <v>86</v>
      </c>
      <c r="AY243" s="150" t="s">
        <v>175</v>
      </c>
    </row>
    <row r="244" spans="2:65" s="12" customFormat="1" ht="22.5">
      <c r="B244" s="148"/>
      <c r="D244" s="149" t="s">
        <v>185</v>
      </c>
      <c r="E244" s="150" t="s">
        <v>48</v>
      </c>
      <c r="F244" s="151" t="s">
        <v>2674</v>
      </c>
      <c r="H244" s="150" t="s">
        <v>48</v>
      </c>
      <c r="I244" s="152"/>
      <c r="L244" s="148"/>
      <c r="M244" s="153"/>
      <c r="T244" s="154"/>
      <c r="AT244" s="150" t="s">
        <v>185</v>
      </c>
      <c r="AU244" s="150" t="s">
        <v>94</v>
      </c>
      <c r="AV244" s="12" t="s">
        <v>23</v>
      </c>
      <c r="AW244" s="12" t="s">
        <v>46</v>
      </c>
      <c r="AX244" s="12" t="s">
        <v>86</v>
      </c>
      <c r="AY244" s="150" t="s">
        <v>175</v>
      </c>
    </row>
    <row r="245" spans="2:65" s="13" customFormat="1" ht="11.25">
      <c r="B245" s="155"/>
      <c r="D245" s="149" t="s">
        <v>185</v>
      </c>
      <c r="E245" s="156" t="s">
        <v>48</v>
      </c>
      <c r="F245" s="157" t="s">
        <v>94</v>
      </c>
      <c r="H245" s="158">
        <v>2</v>
      </c>
      <c r="I245" s="159"/>
      <c r="L245" s="155"/>
      <c r="M245" s="160"/>
      <c r="T245" s="161"/>
      <c r="AT245" s="156" t="s">
        <v>185</v>
      </c>
      <c r="AU245" s="156" t="s">
        <v>94</v>
      </c>
      <c r="AV245" s="13" t="s">
        <v>94</v>
      </c>
      <c r="AW245" s="13" t="s">
        <v>46</v>
      </c>
      <c r="AX245" s="13" t="s">
        <v>23</v>
      </c>
      <c r="AY245" s="156" t="s">
        <v>175</v>
      </c>
    </row>
    <row r="246" spans="2:65" s="1" customFormat="1" ht="49.15" customHeight="1">
      <c r="B246" s="32"/>
      <c r="C246" s="131" t="s">
        <v>413</v>
      </c>
      <c r="D246" s="131" t="s">
        <v>177</v>
      </c>
      <c r="E246" s="132" t="s">
        <v>1933</v>
      </c>
      <c r="F246" s="133" t="s">
        <v>1934</v>
      </c>
      <c r="G246" s="134" t="s">
        <v>180</v>
      </c>
      <c r="H246" s="135">
        <v>0.53200000000000003</v>
      </c>
      <c r="I246" s="136"/>
      <c r="J246" s="137">
        <f>ROUND(I246*H246,2)</f>
        <v>0</v>
      </c>
      <c r="K246" s="133" t="s">
        <v>181</v>
      </c>
      <c r="L246" s="32"/>
      <c r="M246" s="138" t="s">
        <v>48</v>
      </c>
      <c r="N246" s="139" t="s">
        <v>57</v>
      </c>
      <c r="P246" s="140">
        <f>O246*H246</f>
        <v>0</v>
      </c>
      <c r="Q246" s="140">
        <v>2.3010199999999998</v>
      </c>
      <c r="R246" s="140">
        <f>Q246*H246</f>
        <v>1.2241426399999999</v>
      </c>
      <c r="S246" s="140">
        <v>0</v>
      </c>
      <c r="T246" s="141">
        <f>S246*H246</f>
        <v>0</v>
      </c>
      <c r="AR246" s="142" t="s">
        <v>210</v>
      </c>
      <c r="AT246" s="142" t="s">
        <v>177</v>
      </c>
      <c r="AU246" s="142" t="s">
        <v>94</v>
      </c>
      <c r="AY246" s="16" t="s">
        <v>175</v>
      </c>
      <c r="BE246" s="143">
        <f>IF(N246="základní",J246,0)</f>
        <v>0</v>
      </c>
      <c r="BF246" s="143">
        <f>IF(N246="snížená",J246,0)</f>
        <v>0</v>
      </c>
      <c r="BG246" s="143">
        <f>IF(N246="zákl. přenesená",J246,0)</f>
        <v>0</v>
      </c>
      <c r="BH246" s="143">
        <f>IF(N246="sníž. přenesená",J246,0)</f>
        <v>0</v>
      </c>
      <c r="BI246" s="143">
        <f>IF(N246="nulová",J246,0)</f>
        <v>0</v>
      </c>
      <c r="BJ246" s="16" t="s">
        <v>23</v>
      </c>
      <c r="BK246" s="143">
        <f>ROUND(I246*H246,2)</f>
        <v>0</v>
      </c>
      <c r="BL246" s="16" t="s">
        <v>210</v>
      </c>
      <c r="BM246" s="142" t="s">
        <v>2676</v>
      </c>
    </row>
    <row r="247" spans="2:65" s="1" customFormat="1" ht="11.25">
      <c r="B247" s="32"/>
      <c r="D247" s="144" t="s">
        <v>183</v>
      </c>
      <c r="F247" s="145" t="s">
        <v>1936</v>
      </c>
      <c r="I247" s="146"/>
      <c r="L247" s="32"/>
      <c r="M247" s="147"/>
      <c r="T247" s="53"/>
      <c r="AT247" s="16" t="s">
        <v>183</v>
      </c>
      <c r="AU247" s="16" t="s">
        <v>94</v>
      </c>
    </row>
    <row r="248" spans="2:65" s="12" customFormat="1" ht="11.25">
      <c r="B248" s="148"/>
      <c r="D248" s="149" t="s">
        <v>185</v>
      </c>
      <c r="E248" s="150" t="s">
        <v>48</v>
      </c>
      <c r="F248" s="151" t="s">
        <v>1724</v>
      </c>
      <c r="H248" s="150" t="s">
        <v>48</v>
      </c>
      <c r="I248" s="152"/>
      <c r="L248" s="148"/>
      <c r="M248" s="153"/>
      <c r="T248" s="154"/>
      <c r="AT248" s="150" t="s">
        <v>185</v>
      </c>
      <c r="AU248" s="150" t="s">
        <v>94</v>
      </c>
      <c r="AV248" s="12" t="s">
        <v>23</v>
      </c>
      <c r="AW248" s="12" t="s">
        <v>46</v>
      </c>
      <c r="AX248" s="12" t="s">
        <v>86</v>
      </c>
      <c r="AY248" s="150" t="s">
        <v>175</v>
      </c>
    </row>
    <row r="249" spans="2:65" s="12" customFormat="1" ht="11.25">
      <c r="B249" s="148"/>
      <c r="D249" s="149" t="s">
        <v>185</v>
      </c>
      <c r="E249" s="150" t="s">
        <v>48</v>
      </c>
      <c r="F249" s="151" t="s">
        <v>1789</v>
      </c>
      <c r="H249" s="150" t="s">
        <v>48</v>
      </c>
      <c r="I249" s="152"/>
      <c r="L249" s="148"/>
      <c r="M249" s="153"/>
      <c r="T249" s="154"/>
      <c r="AT249" s="150" t="s">
        <v>185</v>
      </c>
      <c r="AU249" s="150" t="s">
        <v>94</v>
      </c>
      <c r="AV249" s="12" t="s">
        <v>23</v>
      </c>
      <c r="AW249" s="12" t="s">
        <v>46</v>
      </c>
      <c r="AX249" s="12" t="s">
        <v>86</v>
      </c>
      <c r="AY249" s="150" t="s">
        <v>175</v>
      </c>
    </row>
    <row r="250" spans="2:65" s="12" customFormat="1" ht="11.25">
      <c r="B250" s="148"/>
      <c r="D250" s="149" t="s">
        <v>185</v>
      </c>
      <c r="E250" s="150" t="s">
        <v>48</v>
      </c>
      <c r="F250" s="151" t="s">
        <v>1937</v>
      </c>
      <c r="H250" s="150" t="s">
        <v>48</v>
      </c>
      <c r="I250" s="152"/>
      <c r="L250" s="148"/>
      <c r="M250" s="153"/>
      <c r="T250" s="154"/>
      <c r="AT250" s="150" t="s">
        <v>185</v>
      </c>
      <c r="AU250" s="150" t="s">
        <v>94</v>
      </c>
      <c r="AV250" s="12" t="s">
        <v>23</v>
      </c>
      <c r="AW250" s="12" t="s">
        <v>46</v>
      </c>
      <c r="AX250" s="12" t="s">
        <v>86</v>
      </c>
      <c r="AY250" s="150" t="s">
        <v>175</v>
      </c>
    </row>
    <row r="251" spans="2:65" s="13" customFormat="1" ht="11.25">
      <c r="B251" s="155"/>
      <c r="D251" s="149" t="s">
        <v>185</v>
      </c>
      <c r="E251" s="156" t="s">
        <v>48</v>
      </c>
      <c r="F251" s="157" t="s">
        <v>2677</v>
      </c>
      <c r="H251" s="158">
        <v>0.53200000000000003</v>
      </c>
      <c r="I251" s="159"/>
      <c r="L251" s="155"/>
      <c r="M251" s="160"/>
      <c r="T251" s="161"/>
      <c r="AT251" s="156" t="s">
        <v>185</v>
      </c>
      <c r="AU251" s="156" t="s">
        <v>94</v>
      </c>
      <c r="AV251" s="13" t="s">
        <v>94</v>
      </c>
      <c r="AW251" s="13" t="s">
        <v>46</v>
      </c>
      <c r="AX251" s="13" t="s">
        <v>23</v>
      </c>
      <c r="AY251" s="156" t="s">
        <v>175</v>
      </c>
    </row>
    <row r="252" spans="2:65" s="1" customFormat="1" ht="44.25" customHeight="1">
      <c r="B252" s="32"/>
      <c r="C252" s="131" t="s">
        <v>420</v>
      </c>
      <c r="D252" s="131" t="s">
        <v>177</v>
      </c>
      <c r="E252" s="132" t="s">
        <v>1939</v>
      </c>
      <c r="F252" s="133" t="s">
        <v>1940</v>
      </c>
      <c r="G252" s="134" t="s">
        <v>180</v>
      </c>
      <c r="H252" s="135">
        <v>1.7</v>
      </c>
      <c r="I252" s="136"/>
      <c r="J252" s="137">
        <f>ROUND(I252*H252,2)</f>
        <v>0</v>
      </c>
      <c r="K252" s="133" t="s">
        <v>181</v>
      </c>
      <c r="L252" s="32"/>
      <c r="M252" s="138" t="s">
        <v>48</v>
      </c>
      <c r="N252" s="139" t="s">
        <v>57</v>
      </c>
      <c r="P252" s="140">
        <f>O252*H252</f>
        <v>0</v>
      </c>
      <c r="Q252" s="140">
        <v>2.3010199999999998</v>
      </c>
      <c r="R252" s="140">
        <f>Q252*H252</f>
        <v>3.9117339999999996</v>
      </c>
      <c r="S252" s="140">
        <v>0</v>
      </c>
      <c r="T252" s="141">
        <f>S252*H252</f>
        <v>0</v>
      </c>
      <c r="AR252" s="142" t="s">
        <v>210</v>
      </c>
      <c r="AT252" s="142" t="s">
        <v>177</v>
      </c>
      <c r="AU252" s="142" t="s">
        <v>94</v>
      </c>
      <c r="AY252" s="16" t="s">
        <v>175</v>
      </c>
      <c r="BE252" s="143">
        <f>IF(N252="základní",J252,0)</f>
        <v>0</v>
      </c>
      <c r="BF252" s="143">
        <f>IF(N252="snížená",J252,0)</f>
        <v>0</v>
      </c>
      <c r="BG252" s="143">
        <f>IF(N252="zákl. přenesená",J252,0)</f>
        <v>0</v>
      </c>
      <c r="BH252" s="143">
        <f>IF(N252="sníž. přenesená",J252,0)</f>
        <v>0</v>
      </c>
      <c r="BI252" s="143">
        <f>IF(N252="nulová",J252,0)</f>
        <v>0</v>
      </c>
      <c r="BJ252" s="16" t="s">
        <v>23</v>
      </c>
      <c r="BK252" s="143">
        <f>ROUND(I252*H252,2)</f>
        <v>0</v>
      </c>
      <c r="BL252" s="16" t="s">
        <v>210</v>
      </c>
      <c r="BM252" s="142" t="s">
        <v>2678</v>
      </c>
    </row>
    <row r="253" spans="2:65" s="1" customFormat="1" ht="11.25">
      <c r="B253" s="32"/>
      <c r="D253" s="144" t="s">
        <v>183</v>
      </c>
      <c r="F253" s="145" t="s">
        <v>1942</v>
      </c>
      <c r="I253" s="146"/>
      <c r="L253" s="32"/>
      <c r="M253" s="147"/>
      <c r="T253" s="53"/>
      <c r="AT253" s="16" t="s">
        <v>183</v>
      </c>
      <c r="AU253" s="16" t="s">
        <v>94</v>
      </c>
    </row>
    <row r="254" spans="2:65" s="12" customFormat="1" ht="11.25">
      <c r="B254" s="148"/>
      <c r="D254" s="149" t="s">
        <v>185</v>
      </c>
      <c r="E254" s="150" t="s">
        <v>48</v>
      </c>
      <c r="F254" s="151" t="s">
        <v>1724</v>
      </c>
      <c r="H254" s="150" t="s">
        <v>48</v>
      </c>
      <c r="I254" s="152"/>
      <c r="L254" s="148"/>
      <c r="M254" s="153"/>
      <c r="T254" s="154"/>
      <c r="AT254" s="150" t="s">
        <v>185</v>
      </c>
      <c r="AU254" s="150" t="s">
        <v>94</v>
      </c>
      <c r="AV254" s="12" t="s">
        <v>23</v>
      </c>
      <c r="AW254" s="12" t="s">
        <v>46</v>
      </c>
      <c r="AX254" s="12" t="s">
        <v>86</v>
      </c>
      <c r="AY254" s="150" t="s">
        <v>175</v>
      </c>
    </row>
    <row r="255" spans="2:65" s="12" customFormat="1" ht="11.25">
      <c r="B255" s="148"/>
      <c r="D255" s="149" t="s">
        <v>185</v>
      </c>
      <c r="E255" s="150" t="s">
        <v>48</v>
      </c>
      <c r="F255" s="151" t="s">
        <v>1789</v>
      </c>
      <c r="H255" s="150" t="s">
        <v>48</v>
      </c>
      <c r="I255" s="152"/>
      <c r="L255" s="148"/>
      <c r="M255" s="153"/>
      <c r="T255" s="154"/>
      <c r="AT255" s="150" t="s">
        <v>185</v>
      </c>
      <c r="AU255" s="150" t="s">
        <v>94</v>
      </c>
      <c r="AV255" s="12" t="s">
        <v>23</v>
      </c>
      <c r="AW255" s="12" t="s">
        <v>46</v>
      </c>
      <c r="AX255" s="12" t="s">
        <v>86</v>
      </c>
      <c r="AY255" s="150" t="s">
        <v>175</v>
      </c>
    </row>
    <row r="256" spans="2:65" s="12" customFormat="1" ht="11.25">
      <c r="B256" s="148"/>
      <c r="D256" s="149" t="s">
        <v>185</v>
      </c>
      <c r="E256" s="150" t="s">
        <v>48</v>
      </c>
      <c r="F256" s="151" t="s">
        <v>1943</v>
      </c>
      <c r="H256" s="150" t="s">
        <v>48</v>
      </c>
      <c r="I256" s="152"/>
      <c r="L256" s="148"/>
      <c r="M256" s="153"/>
      <c r="T256" s="154"/>
      <c r="AT256" s="150" t="s">
        <v>185</v>
      </c>
      <c r="AU256" s="150" t="s">
        <v>94</v>
      </c>
      <c r="AV256" s="12" t="s">
        <v>23</v>
      </c>
      <c r="AW256" s="12" t="s">
        <v>46</v>
      </c>
      <c r="AX256" s="12" t="s">
        <v>86</v>
      </c>
      <c r="AY256" s="150" t="s">
        <v>175</v>
      </c>
    </row>
    <row r="257" spans="2:65" s="13" customFormat="1" ht="11.25">
      <c r="B257" s="155"/>
      <c r="D257" s="149" t="s">
        <v>185</v>
      </c>
      <c r="E257" s="156" t="s">
        <v>48</v>
      </c>
      <c r="F257" s="157" t="s">
        <v>2679</v>
      </c>
      <c r="H257" s="158">
        <v>1.7</v>
      </c>
      <c r="I257" s="159"/>
      <c r="L257" s="155"/>
      <c r="M257" s="160"/>
      <c r="T257" s="161"/>
      <c r="AT257" s="156" t="s">
        <v>185</v>
      </c>
      <c r="AU257" s="156" t="s">
        <v>94</v>
      </c>
      <c r="AV257" s="13" t="s">
        <v>94</v>
      </c>
      <c r="AW257" s="13" t="s">
        <v>46</v>
      </c>
      <c r="AX257" s="13" t="s">
        <v>23</v>
      </c>
      <c r="AY257" s="156" t="s">
        <v>175</v>
      </c>
    </row>
    <row r="258" spans="2:65" s="1" customFormat="1" ht="24.2" customHeight="1">
      <c r="B258" s="32"/>
      <c r="C258" s="131" t="s">
        <v>426</v>
      </c>
      <c r="D258" s="131" t="s">
        <v>177</v>
      </c>
      <c r="E258" s="132" t="s">
        <v>1945</v>
      </c>
      <c r="F258" s="133" t="s">
        <v>1946</v>
      </c>
      <c r="G258" s="134" t="s">
        <v>1075</v>
      </c>
      <c r="H258" s="135">
        <v>4.8</v>
      </c>
      <c r="I258" s="136"/>
      <c r="J258" s="137">
        <f>ROUND(I258*H258,2)</f>
        <v>0</v>
      </c>
      <c r="K258" s="133" t="s">
        <v>181</v>
      </c>
      <c r="L258" s="32"/>
      <c r="M258" s="138" t="s">
        <v>48</v>
      </c>
      <c r="N258" s="139" t="s">
        <v>57</v>
      </c>
      <c r="P258" s="140">
        <f>O258*H258</f>
        <v>0</v>
      </c>
      <c r="Q258" s="140">
        <v>6.3899999999999998E-3</v>
      </c>
      <c r="R258" s="140">
        <f>Q258*H258</f>
        <v>3.0671999999999998E-2</v>
      </c>
      <c r="S258" s="140">
        <v>0</v>
      </c>
      <c r="T258" s="141">
        <f>S258*H258</f>
        <v>0</v>
      </c>
      <c r="AR258" s="142" t="s">
        <v>210</v>
      </c>
      <c r="AT258" s="142" t="s">
        <v>177</v>
      </c>
      <c r="AU258" s="142" t="s">
        <v>94</v>
      </c>
      <c r="AY258" s="16" t="s">
        <v>175</v>
      </c>
      <c r="BE258" s="143">
        <f>IF(N258="základní",J258,0)</f>
        <v>0</v>
      </c>
      <c r="BF258" s="143">
        <f>IF(N258="snížená",J258,0)</f>
        <v>0</v>
      </c>
      <c r="BG258" s="143">
        <f>IF(N258="zákl. přenesená",J258,0)</f>
        <v>0</v>
      </c>
      <c r="BH258" s="143">
        <f>IF(N258="sníž. přenesená",J258,0)</f>
        <v>0</v>
      </c>
      <c r="BI258" s="143">
        <f>IF(N258="nulová",J258,0)</f>
        <v>0</v>
      </c>
      <c r="BJ258" s="16" t="s">
        <v>23</v>
      </c>
      <c r="BK258" s="143">
        <f>ROUND(I258*H258,2)</f>
        <v>0</v>
      </c>
      <c r="BL258" s="16" t="s">
        <v>210</v>
      </c>
      <c r="BM258" s="142" t="s">
        <v>2680</v>
      </c>
    </row>
    <row r="259" spans="2:65" s="1" customFormat="1" ht="11.25">
      <c r="B259" s="32"/>
      <c r="D259" s="144" t="s">
        <v>183</v>
      </c>
      <c r="F259" s="145" t="s">
        <v>1948</v>
      </c>
      <c r="I259" s="146"/>
      <c r="L259" s="32"/>
      <c r="M259" s="147"/>
      <c r="T259" s="53"/>
      <c r="AT259" s="16" t="s">
        <v>183</v>
      </c>
      <c r="AU259" s="16" t="s">
        <v>94</v>
      </c>
    </row>
    <row r="260" spans="2:65" s="12" customFormat="1" ht="11.25">
      <c r="B260" s="148"/>
      <c r="D260" s="149" t="s">
        <v>185</v>
      </c>
      <c r="E260" s="150" t="s">
        <v>48</v>
      </c>
      <c r="F260" s="151" t="s">
        <v>1724</v>
      </c>
      <c r="H260" s="150" t="s">
        <v>48</v>
      </c>
      <c r="I260" s="152"/>
      <c r="L260" s="148"/>
      <c r="M260" s="153"/>
      <c r="T260" s="154"/>
      <c r="AT260" s="150" t="s">
        <v>185</v>
      </c>
      <c r="AU260" s="150" t="s">
        <v>94</v>
      </c>
      <c r="AV260" s="12" t="s">
        <v>23</v>
      </c>
      <c r="AW260" s="12" t="s">
        <v>46</v>
      </c>
      <c r="AX260" s="12" t="s">
        <v>86</v>
      </c>
      <c r="AY260" s="150" t="s">
        <v>175</v>
      </c>
    </row>
    <row r="261" spans="2:65" s="12" customFormat="1" ht="11.25">
      <c r="B261" s="148"/>
      <c r="D261" s="149" t="s">
        <v>185</v>
      </c>
      <c r="E261" s="150" t="s">
        <v>48</v>
      </c>
      <c r="F261" s="151" t="s">
        <v>1789</v>
      </c>
      <c r="H261" s="150" t="s">
        <v>48</v>
      </c>
      <c r="I261" s="152"/>
      <c r="L261" s="148"/>
      <c r="M261" s="153"/>
      <c r="T261" s="154"/>
      <c r="AT261" s="150" t="s">
        <v>185</v>
      </c>
      <c r="AU261" s="150" t="s">
        <v>94</v>
      </c>
      <c r="AV261" s="12" t="s">
        <v>23</v>
      </c>
      <c r="AW261" s="12" t="s">
        <v>46</v>
      </c>
      <c r="AX261" s="12" t="s">
        <v>86</v>
      </c>
      <c r="AY261" s="150" t="s">
        <v>175</v>
      </c>
    </row>
    <row r="262" spans="2:65" s="12" customFormat="1" ht="11.25">
      <c r="B262" s="148"/>
      <c r="D262" s="149" t="s">
        <v>185</v>
      </c>
      <c r="E262" s="150" t="s">
        <v>48</v>
      </c>
      <c r="F262" s="151" t="s">
        <v>1943</v>
      </c>
      <c r="H262" s="150" t="s">
        <v>48</v>
      </c>
      <c r="I262" s="152"/>
      <c r="L262" s="148"/>
      <c r="M262" s="153"/>
      <c r="T262" s="154"/>
      <c r="AT262" s="150" t="s">
        <v>185</v>
      </c>
      <c r="AU262" s="150" t="s">
        <v>94</v>
      </c>
      <c r="AV262" s="12" t="s">
        <v>23</v>
      </c>
      <c r="AW262" s="12" t="s">
        <v>46</v>
      </c>
      <c r="AX262" s="12" t="s">
        <v>86</v>
      </c>
      <c r="AY262" s="150" t="s">
        <v>175</v>
      </c>
    </row>
    <row r="263" spans="2:65" s="13" customFormat="1" ht="11.25">
      <c r="B263" s="155"/>
      <c r="D263" s="149" t="s">
        <v>185</v>
      </c>
      <c r="E263" s="156" t="s">
        <v>48</v>
      </c>
      <c r="F263" s="157" t="s">
        <v>2681</v>
      </c>
      <c r="H263" s="158">
        <v>4.8</v>
      </c>
      <c r="I263" s="159"/>
      <c r="L263" s="155"/>
      <c r="M263" s="160"/>
      <c r="T263" s="161"/>
      <c r="AT263" s="156" t="s">
        <v>185</v>
      </c>
      <c r="AU263" s="156" t="s">
        <v>94</v>
      </c>
      <c r="AV263" s="13" t="s">
        <v>94</v>
      </c>
      <c r="AW263" s="13" t="s">
        <v>46</v>
      </c>
      <c r="AX263" s="13" t="s">
        <v>23</v>
      </c>
      <c r="AY263" s="156" t="s">
        <v>175</v>
      </c>
    </row>
    <row r="264" spans="2:65" s="11" customFormat="1" ht="22.9" customHeight="1">
      <c r="B264" s="119"/>
      <c r="D264" s="120" t="s">
        <v>85</v>
      </c>
      <c r="E264" s="129" t="s">
        <v>245</v>
      </c>
      <c r="F264" s="129" t="s">
        <v>1431</v>
      </c>
      <c r="I264" s="122"/>
      <c r="J264" s="130">
        <f>BK264</f>
        <v>0</v>
      </c>
      <c r="L264" s="119"/>
      <c r="M264" s="124"/>
      <c r="P264" s="125">
        <f>SUM(P265:P403)</f>
        <v>0</v>
      </c>
      <c r="R264" s="125">
        <f>SUM(R265:R403)</f>
        <v>28.565304149999996</v>
      </c>
      <c r="T264" s="126">
        <f>SUM(T265:T403)</f>
        <v>0</v>
      </c>
      <c r="AR264" s="120" t="s">
        <v>23</v>
      </c>
      <c r="AT264" s="127" t="s">
        <v>85</v>
      </c>
      <c r="AU264" s="127" t="s">
        <v>23</v>
      </c>
      <c r="AY264" s="120" t="s">
        <v>175</v>
      </c>
      <c r="BK264" s="128">
        <f>SUM(BK265:BK403)</f>
        <v>0</v>
      </c>
    </row>
    <row r="265" spans="2:65" s="1" customFormat="1" ht="44.25" customHeight="1">
      <c r="B265" s="32"/>
      <c r="C265" s="131" t="s">
        <v>433</v>
      </c>
      <c r="D265" s="131" t="s">
        <v>177</v>
      </c>
      <c r="E265" s="132" t="s">
        <v>1950</v>
      </c>
      <c r="F265" s="133" t="s">
        <v>1951</v>
      </c>
      <c r="G265" s="134" t="s">
        <v>1075</v>
      </c>
      <c r="H265" s="135">
        <v>297.83</v>
      </c>
      <c r="I265" s="136"/>
      <c r="J265" s="137">
        <f>ROUND(I265*H265,2)</f>
        <v>0</v>
      </c>
      <c r="K265" s="133" t="s">
        <v>181</v>
      </c>
      <c r="L265" s="32"/>
      <c r="M265" s="138" t="s">
        <v>48</v>
      </c>
      <c r="N265" s="139" t="s">
        <v>57</v>
      </c>
      <c r="P265" s="140">
        <f>O265*H265</f>
        <v>0</v>
      </c>
      <c r="Q265" s="140">
        <v>0</v>
      </c>
      <c r="R265" s="140">
        <f>Q265*H265</f>
        <v>0</v>
      </c>
      <c r="S265" s="140">
        <v>0</v>
      </c>
      <c r="T265" s="141">
        <f>S265*H265</f>
        <v>0</v>
      </c>
      <c r="AR265" s="142" t="s">
        <v>210</v>
      </c>
      <c r="AT265" s="142" t="s">
        <v>177</v>
      </c>
      <c r="AU265" s="142" t="s">
        <v>94</v>
      </c>
      <c r="AY265" s="16" t="s">
        <v>175</v>
      </c>
      <c r="BE265" s="143">
        <f>IF(N265="základní",J265,0)</f>
        <v>0</v>
      </c>
      <c r="BF265" s="143">
        <f>IF(N265="snížená",J265,0)</f>
        <v>0</v>
      </c>
      <c r="BG265" s="143">
        <f>IF(N265="zákl. přenesená",J265,0)</f>
        <v>0</v>
      </c>
      <c r="BH265" s="143">
        <f>IF(N265="sníž. přenesená",J265,0)</f>
        <v>0</v>
      </c>
      <c r="BI265" s="143">
        <f>IF(N265="nulová",J265,0)</f>
        <v>0</v>
      </c>
      <c r="BJ265" s="16" t="s">
        <v>23</v>
      </c>
      <c r="BK265" s="143">
        <f>ROUND(I265*H265,2)</f>
        <v>0</v>
      </c>
      <c r="BL265" s="16" t="s">
        <v>210</v>
      </c>
      <c r="BM265" s="142" t="s">
        <v>2682</v>
      </c>
    </row>
    <row r="266" spans="2:65" s="1" customFormat="1" ht="11.25">
      <c r="B266" s="32"/>
      <c r="D266" s="144" t="s">
        <v>183</v>
      </c>
      <c r="F266" s="145" t="s">
        <v>1953</v>
      </c>
      <c r="I266" s="146"/>
      <c r="L266" s="32"/>
      <c r="M266" s="147"/>
      <c r="T266" s="53"/>
      <c r="AT266" s="16" t="s">
        <v>183</v>
      </c>
      <c r="AU266" s="16" t="s">
        <v>94</v>
      </c>
    </row>
    <row r="267" spans="2:65" s="12" customFormat="1" ht="11.25">
      <c r="B267" s="148"/>
      <c r="D267" s="149" t="s">
        <v>185</v>
      </c>
      <c r="E267" s="150" t="s">
        <v>48</v>
      </c>
      <c r="F267" s="151" t="s">
        <v>1724</v>
      </c>
      <c r="H267" s="150" t="s">
        <v>48</v>
      </c>
      <c r="I267" s="152"/>
      <c r="L267" s="148"/>
      <c r="M267" s="153"/>
      <c r="T267" s="154"/>
      <c r="AT267" s="150" t="s">
        <v>185</v>
      </c>
      <c r="AU267" s="150" t="s">
        <v>94</v>
      </c>
      <c r="AV267" s="12" t="s">
        <v>23</v>
      </c>
      <c r="AW267" s="12" t="s">
        <v>46</v>
      </c>
      <c r="AX267" s="12" t="s">
        <v>86</v>
      </c>
      <c r="AY267" s="150" t="s">
        <v>175</v>
      </c>
    </row>
    <row r="268" spans="2:65" s="12" customFormat="1" ht="22.5">
      <c r="B268" s="148"/>
      <c r="D268" s="149" t="s">
        <v>185</v>
      </c>
      <c r="E268" s="150" t="s">
        <v>48</v>
      </c>
      <c r="F268" s="151" t="s">
        <v>1954</v>
      </c>
      <c r="H268" s="150" t="s">
        <v>48</v>
      </c>
      <c r="I268" s="152"/>
      <c r="L268" s="148"/>
      <c r="M268" s="153"/>
      <c r="T268" s="154"/>
      <c r="AT268" s="150" t="s">
        <v>185</v>
      </c>
      <c r="AU268" s="150" t="s">
        <v>94</v>
      </c>
      <c r="AV268" s="12" t="s">
        <v>23</v>
      </c>
      <c r="AW268" s="12" t="s">
        <v>46</v>
      </c>
      <c r="AX268" s="12" t="s">
        <v>86</v>
      </c>
      <c r="AY268" s="150" t="s">
        <v>175</v>
      </c>
    </row>
    <row r="269" spans="2:65" s="13" customFormat="1" ht="22.5">
      <c r="B269" s="155"/>
      <c r="D269" s="149" t="s">
        <v>185</v>
      </c>
      <c r="E269" s="156" t="s">
        <v>48</v>
      </c>
      <c r="F269" s="157" t="s">
        <v>2683</v>
      </c>
      <c r="H269" s="158">
        <v>297.83</v>
      </c>
      <c r="I269" s="159"/>
      <c r="L269" s="155"/>
      <c r="M269" s="160"/>
      <c r="T269" s="161"/>
      <c r="AT269" s="156" t="s">
        <v>185</v>
      </c>
      <c r="AU269" s="156" t="s">
        <v>94</v>
      </c>
      <c r="AV269" s="13" t="s">
        <v>94</v>
      </c>
      <c r="AW269" s="13" t="s">
        <v>46</v>
      </c>
      <c r="AX269" s="13" t="s">
        <v>23</v>
      </c>
      <c r="AY269" s="156" t="s">
        <v>175</v>
      </c>
    </row>
    <row r="270" spans="2:65" s="1" customFormat="1" ht="44.25" customHeight="1">
      <c r="B270" s="32"/>
      <c r="C270" s="131" t="s">
        <v>439</v>
      </c>
      <c r="D270" s="131" t="s">
        <v>177</v>
      </c>
      <c r="E270" s="132" t="s">
        <v>2684</v>
      </c>
      <c r="F270" s="133" t="s">
        <v>2685</v>
      </c>
      <c r="G270" s="134" t="s">
        <v>1075</v>
      </c>
      <c r="H270" s="135">
        <v>75.400000000000006</v>
      </c>
      <c r="I270" s="136"/>
      <c r="J270" s="137">
        <f>ROUND(I270*H270,2)</f>
        <v>0</v>
      </c>
      <c r="K270" s="133" t="s">
        <v>181</v>
      </c>
      <c r="L270" s="32"/>
      <c r="M270" s="138" t="s">
        <v>48</v>
      </c>
      <c r="N270" s="139" t="s">
        <v>57</v>
      </c>
      <c r="P270" s="140">
        <f>O270*H270</f>
        <v>0</v>
      </c>
      <c r="Q270" s="140">
        <v>0</v>
      </c>
      <c r="R270" s="140">
        <f>Q270*H270</f>
        <v>0</v>
      </c>
      <c r="S270" s="140">
        <v>0</v>
      </c>
      <c r="T270" s="141">
        <f>S270*H270</f>
        <v>0</v>
      </c>
      <c r="AR270" s="142" t="s">
        <v>210</v>
      </c>
      <c r="AT270" s="142" t="s">
        <v>177</v>
      </c>
      <c r="AU270" s="142" t="s">
        <v>94</v>
      </c>
      <c r="AY270" s="16" t="s">
        <v>175</v>
      </c>
      <c r="BE270" s="143">
        <f>IF(N270="základní",J270,0)</f>
        <v>0</v>
      </c>
      <c r="BF270" s="143">
        <f>IF(N270="snížená",J270,0)</f>
        <v>0</v>
      </c>
      <c r="BG270" s="143">
        <f>IF(N270="zákl. přenesená",J270,0)</f>
        <v>0</v>
      </c>
      <c r="BH270" s="143">
        <f>IF(N270="sníž. přenesená",J270,0)</f>
        <v>0</v>
      </c>
      <c r="BI270" s="143">
        <f>IF(N270="nulová",J270,0)</f>
        <v>0</v>
      </c>
      <c r="BJ270" s="16" t="s">
        <v>23</v>
      </c>
      <c r="BK270" s="143">
        <f>ROUND(I270*H270,2)</f>
        <v>0</v>
      </c>
      <c r="BL270" s="16" t="s">
        <v>210</v>
      </c>
      <c r="BM270" s="142" t="s">
        <v>2686</v>
      </c>
    </row>
    <row r="271" spans="2:65" s="1" customFormat="1" ht="11.25">
      <c r="B271" s="32"/>
      <c r="D271" s="144" t="s">
        <v>183</v>
      </c>
      <c r="F271" s="145" t="s">
        <v>2687</v>
      </c>
      <c r="I271" s="146"/>
      <c r="L271" s="32"/>
      <c r="M271" s="147"/>
      <c r="T271" s="53"/>
      <c r="AT271" s="16" t="s">
        <v>183</v>
      </c>
      <c r="AU271" s="16" t="s">
        <v>94</v>
      </c>
    </row>
    <row r="272" spans="2:65" s="12" customFormat="1" ht="11.25">
      <c r="B272" s="148"/>
      <c r="D272" s="149" t="s">
        <v>185</v>
      </c>
      <c r="E272" s="150" t="s">
        <v>48</v>
      </c>
      <c r="F272" s="151" t="s">
        <v>1724</v>
      </c>
      <c r="H272" s="150" t="s">
        <v>48</v>
      </c>
      <c r="I272" s="152"/>
      <c r="L272" s="148"/>
      <c r="M272" s="153"/>
      <c r="T272" s="154"/>
      <c r="AT272" s="150" t="s">
        <v>185</v>
      </c>
      <c r="AU272" s="150" t="s">
        <v>94</v>
      </c>
      <c r="AV272" s="12" t="s">
        <v>23</v>
      </c>
      <c r="AW272" s="12" t="s">
        <v>46</v>
      </c>
      <c r="AX272" s="12" t="s">
        <v>86</v>
      </c>
      <c r="AY272" s="150" t="s">
        <v>175</v>
      </c>
    </row>
    <row r="273" spans="2:65" s="12" customFormat="1" ht="11.25">
      <c r="B273" s="148"/>
      <c r="D273" s="149" t="s">
        <v>185</v>
      </c>
      <c r="E273" s="150" t="s">
        <v>48</v>
      </c>
      <c r="F273" s="151" t="s">
        <v>2688</v>
      </c>
      <c r="H273" s="150" t="s">
        <v>48</v>
      </c>
      <c r="I273" s="152"/>
      <c r="L273" s="148"/>
      <c r="M273" s="153"/>
      <c r="T273" s="154"/>
      <c r="AT273" s="150" t="s">
        <v>185</v>
      </c>
      <c r="AU273" s="150" t="s">
        <v>94</v>
      </c>
      <c r="AV273" s="12" t="s">
        <v>23</v>
      </c>
      <c r="AW273" s="12" t="s">
        <v>46</v>
      </c>
      <c r="AX273" s="12" t="s">
        <v>86</v>
      </c>
      <c r="AY273" s="150" t="s">
        <v>175</v>
      </c>
    </row>
    <row r="274" spans="2:65" s="13" customFormat="1" ht="11.25">
      <c r="B274" s="155"/>
      <c r="D274" s="149" t="s">
        <v>185</v>
      </c>
      <c r="E274" s="156" t="s">
        <v>48</v>
      </c>
      <c r="F274" s="157" t="s">
        <v>2689</v>
      </c>
      <c r="H274" s="158">
        <v>65.25</v>
      </c>
      <c r="I274" s="159"/>
      <c r="L274" s="155"/>
      <c r="M274" s="160"/>
      <c r="T274" s="161"/>
      <c r="AT274" s="156" t="s">
        <v>185</v>
      </c>
      <c r="AU274" s="156" t="s">
        <v>94</v>
      </c>
      <c r="AV274" s="13" t="s">
        <v>94</v>
      </c>
      <c r="AW274" s="13" t="s">
        <v>46</v>
      </c>
      <c r="AX274" s="13" t="s">
        <v>86</v>
      </c>
      <c r="AY274" s="156" t="s">
        <v>175</v>
      </c>
    </row>
    <row r="275" spans="2:65" s="12" customFormat="1" ht="11.25">
      <c r="B275" s="148"/>
      <c r="D275" s="149" t="s">
        <v>185</v>
      </c>
      <c r="E275" s="150" t="s">
        <v>48</v>
      </c>
      <c r="F275" s="151" t="s">
        <v>2690</v>
      </c>
      <c r="H275" s="150" t="s">
        <v>48</v>
      </c>
      <c r="I275" s="152"/>
      <c r="L275" s="148"/>
      <c r="M275" s="153"/>
      <c r="T275" s="154"/>
      <c r="AT275" s="150" t="s">
        <v>185</v>
      </c>
      <c r="AU275" s="150" t="s">
        <v>94</v>
      </c>
      <c r="AV275" s="12" t="s">
        <v>23</v>
      </c>
      <c r="AW275" s="12" t="s">
        <v>46</v>
      </c>
      <c r="AX275" s="12" t="s">
        <v>86</v>
      </c>
      <c r="AY275" s="150" t="s">
        <v>175</v>
      </c>
    </row>
    <row r="276" spans="2:65" s="13" customFormat="1" ht="11.25">
      <c r="B276" s="155"/>
      <c r="D276" s="149" t="s">
        <v>185</v>
      </c>
      <c r="E276" s="156" t="s">
        <v>48</v>
      </c>
      <c r="F276" s="157" t="s">
        <v>2691</v>
      </c>
      <c r="H276" s="158">
        <v>10.15</v>
      </c>
      <c r="I276" s="159"/>
      <c r="L276" s="155"/>
      <c r="M276" s="160"/>
      <c r="T276" s="161"/>
      <c r="AT276" s="156" t="s">
        <v>185</v>
      </c>
      <c r="AU276" s="156" t="s">
        <v>94</v>
      </c>
      <c r="AV276" s="13" t="s">
        <v>94</v>
      </c>
      <c r="AW276" s="13" t="s">
        <v>46</v>
      </c>
      <c r="AX276" s="13" t="s">
        <v>86</v>
      </c>
      <c r="AY276" s="156" t="s">
        <v>175</v>
      </c>
    </row>
    <row r="277" spans="2:65" s="14" customFormat="1" ht="11.25">
      <c r="B277" s="162"/>
      <c r="D277" s="149" t="s">
        <v>185</v>
      </c>
      <c r="E277" s="163" t="s">
        <v>48</v>
      </c>
      <c r="F277" s="164" t="s">
        <v>209</v>
      </c>
      <c r="H277" s="165">
        <v>75.400000000000006</v>
      </c>
      <c r="I277" s="166"/>
      <c r="L277" s="162"/>
      <c r="M277" s="167"/>
      <c r="T277" s="168"/>
      <c r="AT277" s="163" t="s">
        <v>185</v>
      </c>
      <c r="AU277" s="163" t="s">
        <v>94</v>
      </c>
      <c r="AV277" s="14" t="s">
        <v>210</v>
      </c>
      <c r="AW277" s="14" t="s">
        <v>46</v>
      </c>
      <c r="AX277" s="14" t="s">
        <v>23</v>
      </c>
      <c r="AY277" s="163" t="s">
        <v>175</v>
      </c>
    </row>
    <row r="278" spans="2:65" s="1" customFormat="1" ht="24.2" customHeight="1">
      <c r="B278" s="32"/>
      <c r="C278" s="131" t="s">
        <v>452</v>
      </c>
      <c r="D278" s="131" t="s">
        <v>177</v>
      </c>
      <c r="E278" s="132" t="s">
        <v>1958</v>
      </c>
      <c r="F278" s="133" t="s">
        <v>1959</v>
      </c>
      <c r="G278" s="134" t="s">
        <v>1075</v>
      </c>
      <c r="H278" s="135">
        <v>373.23</v>
      </c>
      <c r="I278" s="136"/>
      <c r="J278" s="137">
        <f>ROUND(I278*H278,2)</f>
        <v>0</v>
      </c>
      <c r="K278" s="133" t="s">
        <v>181</v>
      </c>
      <c r="L278" s="32"/>
      <c r="M278" s="138" t="s">
        <v>48</v>
      </c>
      <c r="N278" s="139" t="s">
        <v>57</v>
      </c>
      <c r="P278" s="140">
        <f>O278*H278</f>
        <v>0</v>
      </c>
      <c r="Q278" s="140">
        <v>5.1000000000000004E-4</v>
      </c>
      <c r="R278" s="140">
        <f>Q278*H278</f>
        <v>0.19034730000000002</v>
      </c>
      <c r="S278" s="140">
        <v>0</v>
      </c>
      <c r="T278" s="141">
        <f>S278*H278</f>
        <v>0</v>
      </c>
      <c r="AR278" s="142" t="s">
        <v>210</v>
      </c>
      <c r="AT278" s="142" t="s">
        <v>177</v>
      </c>
      <c r="AU278" s="142" t="s">
        <v>94</v>
      </c>
      <c r="AY278" s="16" t="s">
        <v>175</v>
      </c>
      <c r="BE278" s="143">
        <f>IF(N278="základní",J278,0)</f>
        <v>0</v>
      </c>
      <c r="BF278" s="143">
        <f>IF(N278="snížená",J278,0)</f>
        <v>0</v>
      </c>
      <c r="BG278" s="143">
        <f>IF(N278="zákl. přenesená",J278,0)</f>
        <v>0</v>
      </c>
      <c r="BH278" s="143">
        <f>IF(N278="sníž. přenesená",J278,0)</f>
        <v>0</v>
      </c>
      <c r="BI278" s="143">
        <f>IF(N278="nulová",J278,0)</f>
        <v>0</v>
      </c>
      <c r="BJ278" s="16" t="s">
        <v>23</v>
      </c>
      <c r="BK278" s="143">
        <f>ROUND(I278*H278,2)</f>
        <v>0</v>
      </c>
      <c r="BL278" s="16" t="s">
        <v>210</v>
      </c>
      <c r="BM278" s="142" t="s">
        <v>2692</v>
      </c>
    </row>
    <row r="279" spans="2:65" s="1" customFormat="1" ht="11.25">
      <c r="B279" s="32"/>
      <c r="D279" s="144" t="s">
        <v>183</v>
      </c>
      <c r="F279" s="145" t="s">
        <v>1961</v>
      </c>
      <c r="I279" s="146"/>
      <c r="L279" s="32"/>
      <c r="M279" s="147"/>
      <c r="T279" s="53"/>
      <c r="AT279" s="16" t="s">
        <v>183</v>
      </c>
      <c r="AU279" s="16" t="s">
        <v>94</v>
      </c>
    </row>
    <row r="280" spans="2:65" s="12" customFormat="1" ht="11.25">
      <c r="B280" s="148"/>
      <c r="D280" s="149" t="s">
        <v>185</v>
      </c>
      <c r="E280" s="150" t="s">
        <v>48</v>
      </c>
      <c r="F280" s="151" t="s">
        <v>1724</v>
      </c>
      <c r="H280" s="150" t="s">
        <v>48</v>
      </c>
      <c r="I280" s="152"/>
      <c r="L280" s="148"/>
      <c r="M280" s="153"/>
      <c r="T280" s="154"/>
      <c r="AT280" s="150" t="s">
        <v>185</v>
      </c>
      <c r="AU280" s="150" t="s">
        <v>94</v>
      </c>
      <c r="AV280" s="12" t="s">
        <v>23</v>
      </c>
      <c r="AW280" s="12" t="s">
        <v>46</v>
      </c>
      <c r="AX280" s="12" t="s">
        <v>86</v>
      </c>
      <c r="AY280" s="150" t="s">
        <v>175</v>
      </c>
    </row>
    <row r="281" spans="2:65" s="12" customFormat="1" ht="22.5">
      <c r="B281" s="148"/>
      <c r="D281" s="149" t="s">
        <v>185</v>
      </c>
      <c r="E281" s="150" t="s">
        <v>48</v>
      </c>
      <c r="F281" s="151" t="s">
        <v>1954</v>
      </c>
      <c r="H281" s="150" t="s">
        <v>48</v>
      </c>
      <c r="I281" s="152"/>
      <c r="L281" s="148"/>
      <c r="M281" s="153"/>
      <c r="T281" s="154"/>
      <c r="AT281" s="150" t="s">
        <v>185</v>
      </c>
      <c r="AU281" s="150" t="s">
        <v>94</v>
      </c>
      <c r="AV281" s="12" t="s">
        <v>23</v>
      </c>
      <c r="AW281" s="12" t="s">
        <v>46</v>
      </c>
      <c r="AX281" s="12" t="s">
        <v>86</v>
      </c>
      <c r="AY281" s="150" t="s">
        <v>175</v>
      </c>
    </row>
    <row r="282" spans="2:65" s="13" customFormat="1" ht="22.5">
      <c r="B282" s="155"/>
      <c r="D282" s="149" t="s">
        <v>185</v>
      </c>
      <c r="E282" s="156" t="s">
        <v>48</v>
      </c>
      <c r="F282" s="157" t="s">
        <v>2683</v>
      </c>
      <c r="H282" s="158">
        <v>297.83</v>
      </c>
      <c r="I282" s="159"/>
      <c r="L282" s="155"/>
      <c r="M282" s="160"/>
      <c r="T282" s="161"/>
      <c r="AT282" s="156" t="s">
        <v>185</v>
      </c>
      <c r="AU282" s="156" t="s">
        <v>94</v>
      </c>
      <c r="AV282" s="13" t="s">
        <v>94</v>
      </c>
      <c r="AW282" s="13" t="s">
        <v>46</v>
      </c>
      <c r="AX282" s="13" t="s">
        <v>86</v>
      </c>
      <c r="AY282" s="156" t="s">
        <v>175</v>
      </c>
    </row>
    <row r="283" spans="2:65" s="12" customFormat="1" ht="11.25">
      <c r="B283" s="148"/>
      <c r="D283" s="149" t="s">
        <v>185</v>
      </c>
      <c r="E283" s="150" t="s">
        <v>48</v>
      </c>
      <c r="F283" s="151" t="s">
        <v>2688</v>
      </c>
      <c r="H283" s="150" t="s">
        <v>48</v>
      </c>
      <c r="I283" s="152"/>
      <c r="L283" s="148"/>
      <c r="M283" s="153"/>
      <c r="T283" s="154"/>
      <c r="AT283" s="150" t="s">
        <v>185</v>
      </c>
      <c r="AU283" s="150" t="s">
        <v>94</v>
      </c>
      <c r="AV283" s="12" t="s">
        <v>23</v>
      </c>
      <c r="AW283" s="12" t="s">
        <v>46</v>
      </c>
      <c r="AX283" s="12" t="s">
        <v>86</v>
      </c>
      <c r="AY283" s="150" t="s">
        <v>175</v>
      </c>
    </row>
    <row r="284" spans="2:65" s="13" customFormat="1" ht="11.25">
      <c r="B284" s="155"/>
      <c r="D284" s="149" t="s">
        <v>185</v>
      </c>
      <c r="E284" s="156" t="s">
        <v>48</v>
      </c>
      <c r="F284" s="157" t="s">
        <v>2689</v>
      </c>
      <c r="H284" s="158">
        <v>65.25</v>
      </c>
      <c r="I284" s="159"/>
      <c r="L284" s="155"/>
      <c r="M284" s="160"/>
      <c r="T284" s="161"/>
      <c r="AT284" s="156" t="s">
        <v>185</v>
      </c>
      <c r="AU284" s="156" t="s">
        <v>94</v>
      </c>
      <c r="AV284" s="13" t="s">
        <v>94</v>
      </c>
      <c r="AW284" s="13" t="s">
        <v>46</v>
      </c>
      <c r="AX284" s="13" t="s">
        <v>86</v>
      </c>
      <c r="AY284" s="156" t="s">
        <v>175</v>
      </c>
    </row>
    <row r="285" spans="2:65" s="12" customFormat="1" ht="11.25">
      <c r="B285" s="148"/>
      <c r="D285" s="149" t="s">
        <v>185</v>
      </c>
      <c r="E285" s="150" t="s">
        <v>48</v>
      </c>
      <c r="F285" s="151" t="s">
        <v>2690</v>
      </c>
      <c r="H285" s="150" t="s">
        <v>48</v>
      </c>
      <c r="I285" s="152"/>
      <c r="L285" s="148"/>
      <c r="M285" s="153"/>
      <c r="T285" s="154"/>
      <c r="AT285" s="150" t="s">
        <v>185</v>
      </c>
      <c r="AU285" s="150" t="s">
        <v>94</v>
      </c>
      <c r="AV285" s="12" t="s">
        <v>23</v>
      </c>
      <c r="AW285" s="12" t="s">
        <v>46</v>
      </c>
      <c r="AX285" s="12" t="s">
        <v>86</v>
      </c>
      <c r="AY285" s="150" t="s">
        <v>175</v>
      </c>
    </row>
    <row r="286" spans="2:65" s="13" customFormat="1" ht="11.25">
      <c r="B286" s="155"/>
      <c r="D286" s="149" t="s">
        <v>185</v>
      </c>
      <c r="E286" s="156" t="s">
        <v>48</v>
      </c>
      <c r="F286" s="157" t="s">
        <v>2691</v>
      </c>
      <c r="H286" s="158">
        <v>10.15</v>
      </c>
      <c r="I286" s="159"/>
      <c r="L286" s="155"/>
      <c r="M286" s="160"/>
      <c r="T286" s="161"/>
      <c r="AT286" s="156" t="s">
        <v>185</v>
      </c>
      <c r="AU286" s="156" t="s">
        <v>94</v>
      </c>
      <c r="AV286" s="13" t="s">
        <v>94</v>
      </c>
      <c r="AW286" s="13" t="s">
        <v>46</v>
      </c>
      <c r="AX286" s="13" t="s">
        <v>86</v>
      </c>
      <c r="AY286" s="156" t="s">
        <v>175</v>
      </c>
    </row>
    <row r="287" spans="2:65" s="14" customFormat="1" ht="11.25">
      <c r="B287" s="162"/>
      <c r="D287" s="149" t="s">
        <v>185</v>
      </c>
      <c r="E287" s="163" t="s">
        <v>48</v>
      </c>
      <c r="F287" s="164" t="s">
        <v>209</v>
      </c>
      <c r="H287" s="165">
        <v>373.22999999999996</v>
      </c>
      <c r="I287" s="166"/>
      <c r="L287" s="162"/>
      <c r="M287" s="167"/>
      <c r="T287" s="168"/>
      <c r="AT287" s="163" t="s">
        <v>185</v>
      </c>
      <c r="AU287" s="163" t="s">
        <v>94</v>
      </c>
      <c r="AV287" s="14" t="s">
        <v>210</v>
      </c>
      <c r="AW287" s="14" t="s">
        <v>46</v>
      </c>
      <c r="AX287" s="14" t="s">
        <v>23</v>
      </c>
      <c r="AY287" s="163" t="s">
        <v>175</v>
      </c>
    </row>
    <row r="288" spans="2:65" s="1" customFormat="1" ht="49.15" customHeight="1">
      <c r="B288" s="32"/>
      <c r="C288" s="131" t="s">
        <v>459</v>
      </c>
      <c r="D288" s="131" t="s">
        <v>177</v>
      </c>
      <c r="E288" s="132" t="s">
        <v>1962</v>
      </c>
      <c r="F288" s="133" t="s">
        <v>1963</v>
      </c>
      <c r="G288" s="134" t="s">
        <v>1075</v>
      </c>
      <c r="H288" s="135">
        <v>54</v>
      </c>
      <c r="I288" s="136"/>
      <c r="J288" s="137">
        <f>ROUND(I288*H288,2)</f>
        <v>0</v>
      </c>
      <c r="K288" s="133" t="s">
        <v>181</v>
      </c>
      <c r="L288" s="32"/>
      <c r="M288" s="138" t="s">
        <v>48</v>
      </c>
      <c r="N288" s="139" t="s">
        <v>57</v>
      </c>
      <c r="P288" s="140">
        <f>O288*H288</f>
        <v>0</v>
      </c>
      <c r="Q288" s="140">
        <v>0</v>
      </c>
      <c r="R288" s="140">
        <f>Q288*H288</f>
        <v>0</v>
      </c>
      <c r="S288" s="140">
        <v>0</v>
      </c>
      <c r="T288" s="141">
        <f>S288*H288</f>
        <v>0</v>
      </c>
      <c r="AR288" s="142" t="s">
        <v>210</v>
      </c>
      <c r="AT288" s="142" t="s">
        <v>177</v>
      </c>
      <c r="AU288" s="142" t="s">
        <v>94</v>
      </c>
      <c r="AY288" s="16" t="s">
        <v>175</v>
      </c>
      <c r="BE288" s="143">
        <f>IF(N288="základní",J288,0)</f>
        <v>0</v>
      </c>
      <c r="BF288" s="143">
        <f>IF(N288="snížená",J288,0)</f>
        <v>0</v>
      </c>
      <c r="BG288" s="143">
        <f>IF(N288="zákl. přenesená",J288,0)</f>
        <v>0</v>
      </c>
      <c r="BH288" s="143">
        <f>IF(N288="sníž. přenesená",J288,0)</f>
        <v>0</v>
      </c>
      <c r="BI288" s="143">
        <f>IF(N288="nulová",J288,0)</f>
        <v>0</v>
      </c>
      <c r="BJ288" s="16" t="s">
        <v>23</v>
      </c>
      <c r="BK288" s="143">
        <f>ROUND(I288*H288,2)</f>
        <v>0</v>
      </c>
      <c r="BL288" s="16" t="s">
        <v>210</v>
      </c>
      <c r="BM288" s="142" t="s">
        <v>2693</v>
      </c>
    </row>
    <row r="289" spans="2:65" s="1" customFormat="1" ht="11.25">
      <c r="B289" s="32"/>
      <c r="D289" s="144" t="s">
        <v>183</v>
      </c>
      <c r="F289" s="145" t="s">
        <v>1965</v>
      </c>
      <c r="I289" s="146"/>
      <c r="L289" s="32"/>
      <c r="M289" s="147"/>
      <c r="T289" s="53"/>
      <c r="AT289" s="16" t="s">
        <v>183</v>
      </c>
      <c r="AU289" s="16" t="s">
        <v>94</v>
      </c>
    </row>
    <row r="290" spans="2:65" s="12" customFormat="1" ht="11.25">
      <c r="B290" s="148"/>
      <c r="D290" s="149" t="s">
        <v>185</v>
      </c>
      <c r="E290" s="150" t="s">
        <v>48</v>
      </c>
      <c r="F290" s="151" t="s">
        <v>1724</v>
      </c>
      <c r="H290" s="150" t="s">
        <v>48</v>
      </c>
      <c r="I290" s="152"/>
      <c r="L290" s="148"/>
      <c r="M290" s="153"/>
      <c r="T290" s="154"/>
      <c r="AT290" s="150" t="s">
        <v>185</v>
      </c>
      <c r="AU290" s="150" t="s">
        <v>94</v>
      </c>
      <c r="AV290" s="12" t="s">
        <v>23</v>
      </c>
      <c r="AW290" s="12" t="s">
        <v>46</v>
      </c>
      <c r="AX290" s="12" t="s">
        <v>86</v>
      </c>
      <c r="AY290" s="150" t="s">
        <v>175</v>
      </c>
    </row>
    <row r="291" spans="2:65" s="12" customFormat="1" ht="11.25">
      <c r="B291" s="148"/>
      <c r="D291" s="149" t="s">
        <v>185</v>
      </c>
      <c r="E291" s="150" t="s">
        <v>48</v>
      </c>
      <c r="F291" s="151" t="s">
        <v>2688</v>
      </c>
      <c r="H291" s="150" t="s">
        <v>48</v>
      </c>
      <c r="I291" s="152"/>
      <c r="L291" s="148"/>
      <c r="M291" s="153"/>
      <c r="T291" s="154"/>
      <c r="AT291" s="150" t="s">
        <v>185</v>
      </c>
      <c r="AU291" s="150" t="s">
        <v>94</v>
      </c>
      <c r="AV291" s="12" t="s">
        <v>23</v>
      </c>
      <c r="AW291" s="12" t="s">
        <v>46</v>
      </c>
      <c r="AX291" s="12" t="s">
        <v>86</v>
      </c>
      <c r="AY291" s="150" t="s">
        <v>175</v>
      </c>
    </row>
    <row r="292" spans="2:65" s="13" customFormat="1" ht="11.25">
      <c r="B292" s="155"/>
      <c r="D292" s="149" t="s">
        <v>185</v>
      </c>
      <c r="E292" s="156" t="s">
        <v>48</v>
      </c>
      <c r="F292" s="157" t="s">
        <v>2694</v>
      </c>
      <c r="H292" s="158">
        <v>54</v>
      </c>
      <c r="I292" s="159"/>
      <c r="L292" s="155"/>
      <c r="M292" s="160"/>
      <c r="T292" s="161"/>
      <c r="AT292" s="156" t="s">
        <v>185</v>
      </c>
      <c r="AU292" s="156" t="s">
        <v>94</v>
      </c>
      <c r="AV292" s="13" t="s">
        <v>94</v>
      </c>
      <c r="AW292" s="13" t="s">
        <v>46</v>
      </c>
      <c r="AX292" s="13" t="s">
        <v>23</v>
      </c>
      <c r="AY292" s="156" t="s">
        <v>175</v>
      </c>
    </row>
    <row r="293" spans="2:65" s="1" customFormat="1" ht="44.25" customHeight="1">
      <c r="B293" s="32"/>
      <c r="C293" s="131" t="s">
        <v>465</v>
      </c>
      <c r="D293" s="131" t="s">
        <v>177</v>
      </c>
      <c r="E293" s="132" t="s">
        <v>1971</v>
      </c>
      <c r="F293" s="133" t="s">
        <v>1972</v>
      </c>
      <c r="G293" s="134" t="s">
        <v>1075</v>
      </c>
      <c r="H293" s="135">
        <v>7.875</v>
      </c>
      <c r="I293" s="136"/>
      <c r="J293" s="137">
        <f>ROUND(I293*H293,2)</f>
        <v>0</v>
      </c>
      <c r="K293" s="133" t="s">
        <v>181</v>
      </c>
      <c r="L293" s="32"/>
      <c r="M293" s="138" t="s">
        <v>48</v>
      </c>
      <c r="N293" s="139" t="s">
        <v>57</v>
      </c>
      <c r="P293" s="140">
        <f>O293*H293</f>
        <v>0</v>
      </c>
      <c r="Q293" s="140">
        <v>0.26375999999999999</v>
      </c>
      <c r="R293" s="140">
        <f>Q293*H293</f>
        <v>2.0771099999999998</v>
      </c>
      <c r="S293" s="140">
        <v>0</v>
      </c>
      <c r="T293" s="141">
        <f>S293*H293</f>
        <v>0</v>
      </c>
      <c r="AR293" s="142" t="s">
        <v>210</v>
      </c>
      <c r="AT293" s="142" t="s">
        <v>177</v>
      </c>
      <c r="AU293" s="142" t="s">
        <v>94</v>
      </c>
      <c r="AY293" s="16" t="s">
        <v>175</v>
      </c>
      <c r="BE293" s="143">
        <f>IF(N293="základní",J293,0)</f>
        <v>0</v>
      </c>
      <c r="BF293" s="143">
        <f>IF(N293="snížená",J293,0)</f>
        <v>0</v>
      </c>
      <c r="BG293" s="143">
        <f>IF(N293="zákl. přenesená",J293,0)</f>
        <v>0</v>
      </c>
      <c r="BH293" s="143">
        <f>IF(N293="sníž. přenesená",J293,0)</f>
        <v>0</v>
      </c>
      <c r="BI293" s="143">
        <f>IF(N293="nulová",J293,0)</f>
        <v>0</v>
      </c>
      <c r="BJ293" s="16" t="s">
        <v>23</v>
      </c>
      <c r="BK293" s="143">
        <f>ROUND(I293*H293,2)</f>
        <v>0</v>
      </c>
      <c r="BL293" s="16" t="s">
        <v>210</v>
      </c>
      <c r="BM293" s="142" t="s">
        <v>2695</v>
      </c>
    </row>
    <row r="294" spans="2:65" s="1" customFormat="1" ht="11.25">
      <c r="B294" s="32"/>
      <c r="D294" s="144" t="s">
        <v>183</v>
      </c>
      <c r="F294" s="145" t="s">
        <v>1974</v>
      </c>
      <c r="I294" s="146"/>
      <c r="L294" s="32"/>
      <c r="M294" s="147"/>
      <c r="T294" s="53"/>
      <c r="AT294" s="16" t="s">
        <v>183</v>
      </c>
      <c r="AU294" s="16" t="s">
        <v>94</v>
      </c>
    </row>
    <row r="295" spans="2:65" s="12" customFormat="1" ht="11.25">
      <c r="B295" s="148"/>
      <c r="D295" s="149" t="s">
        <v>185</v>
      </c>
      <c r="E295" s="150" t="s">
        <v>48</v>
      </c>
      <c r="F295" s="151" t="s">
        <v>1724</v>
      </c>
      <c r="H295" s="150" t="s">
        <v>48</v>
      </c>
      <c r="I295" s="152"/>
      <c r="L295" s="148"/>
      <c r="M295" s="153"/>
      <c r="T295" s="154"/>
      <c r="AT295" s="150" t="s">
        <v>185</v>
      </c>
      <c r="AU295" s="150" t="s">
        <v>94</v>
      </c>
      <c r="AV295" s="12" t="s">
        <v>23</v>
      </c>
      <c r="AW295" s="12" t="s">
        <v>46</v>
      </c>
      <c r="AX295" s="12" t="s">
        <v>86</v>
      </c>
      <c r="AY295" s="150" t="s">
        <v>175</v>
      </c>
    </row>
    <row r="296" spans="2:65" s="12" customFormat="1" ht="11.25">
      <c r="B296" s="148"/>
      <c r="D296" s="149" t="s">
        <v>185</v>
      </c>
      <c r="E296" s="150" t="s">
        <v>48</v>
      </c>
      <c r="F296" s="151" t="s">
        <v>1975</v>
      </c>
      <c r="H296" s="150" t="s">
        <v>48</v>
      </c>
      <c r="I296" s="152"/>
      <c r="L296" s="148"/>
      <c r="M296" s="153"/>
      <c r="T296" s="154"/>
      <c r="AT296" s="150" t="s">
        <v>185</v>
      </c>
      <c r="AU296" s="150" t="s">
        <v>94</v>
      </c>
      <c r="AV296" s="12" t="s">
        <v>23</v>
      </c>
      <c r="AW296" s="12" t="s">
        <v>46</v>
      </c>
      <c r="AX296" s="12" t="s">
        <v>86</v>
      </c>
      <c r="AY296" s="150" t="s">
        <v>175</v>
      </c>
    </row>
    <row r="297" spans="2:65" s="13" customFormat="1" ht="11.25">
      <c r="B297" s="155"/>
      <c r="D297" s="149" t="s">
        <v>185</v>
      </c>
      <c r="E297" s="156" t="s">
        <v>48</v>
      </c>
      <c r="F297" s="157" t="s">
        <v>2696</v>
      </c>
      <c r="H297" s="158">
        <v>7.875</v>
      </c>
      <c r="I297" s="159"/>
      <c r="L297" s="155"/>
      <c r="M297" s="160"/>
      <c r="T297" s="161"/>
      <c r="AT297" s="156" t="s">
        <v>185</v>
      </c>
      <c r="AU297" s="156" t="s">
        <v>94</v>
      </c>
      <c r="AV297" s="13" t="s">
        <v>94</v>
      </c>
      <c r="AW297" s="13" t="s">
        <v>46</v>
      </c>
      <c r="AX297" s="13" t="s">
        <v>23</v>
      </c>
      <c r="AY297" s="156" t="s">
        <v>175</v>
      </c>
    </row>
    <row r="298" spans="2:65" s="1" customFormat="1" ht="24.2" customHeight="1">
      <c r="B298" s="32"/>
      <c r="C298" s="131" t="s">
        <v>472</v>
      </c>
      <c r="D298" s="131" t="s">
        <v>177</v>
      </c>
      <c r="E298" s="132" t="s">
        <v>1456</v>
      </c>
      <c r="F298" s="133" t="s">
        <v>1457</v>
      </c>
      <c r="G298" s="134" t="s">
        <v>1075</v>
      </c>
      <c r="H298" s="135">
        <v>61.875</v>
      </c>
      <c r="I298" s="136"/>
      <c r="J298" s="137">
        <f>ROUND(I298*H298,2)</f>
        <v>0</v>
      </c>
      <c r="K298" s="133" t="s">
        <v>181</v>
      </c>
      <c r="L298" s="32"/>
      <c r="M298" s="138" t="s">
        <v>48</v>
      </c>
      <c r="N298" s="139" t="s">
        <v>57</v>
      </c>
      <c r="P298" s="140">
        <f>O298*H298</f>
        <v>0</v>
      </c>
      <c r="Q298" s="140">
        <v>3.4000000000000002E-4</v>
      </c>
      <c r="R298" s="140">
        <f>Q298*H298</f>
        <v>2.1037500000000001E-2</v>
      </c>
      <c r="S298" s="140">
        <v>0</v>
      </c>
      <c r="T298" s="141">
        <f>S298*H298</f>
        <v>0</v>
      </c>
      <c r="AR298" s="142" t="s">
        <v>210</v>
      </c>
      <c r="AT298" s="142" t="s">
        <v>177</v>
      </c>
      <c r="AU298" s="142" t="s">
        <v>94</v>
      </c>
      <c r="AY298" s="16" t="s">
        <v>175</v>
      </c>
      <c r="BE298" s="143">
        <f>IF(N298="základní",J298,0)</f>
        <v>0</v>
      </c>
      <c r="BF298" s="143">
        <f>IF(N298="snížená",J298,0)</f>
        <v>0</v>
      </c>
      <c r="BG298" s="143">
        <f>IF(N298="zákl. přenesená",J298,0)</f>
        <v>0</v>
      </c>
      <c r="BH298" s="143">
        <f>IF(N298="sníž. přenesená",J298,0)</f>
        <v>0</v>
      </c>
      <c r="BI298" s="143">
        <f>IF(N298="nulová",J298,0)</f>
        <v>0</v>
      </c>
      <c r="BJ298" s="16" t="s">
        <v>23</v>
      </c>
      <c r="BK298" s="143">
        <f>ROUND(I298*H298,2)</f>
        <v>0</v>
      </c>
      <c r="BL298" s="16" t="s">
        <v>210</v>
      </c>
      <c r="BM298" s="142" t="s">
        <v>2697</v>
      </c>
    </row>
    <row r="299" spans="2:65" s="1" customFormat="1" ht="11.25">
      <c r="B299" s="32"/>
      <c r="D299" s="144" t="s">
        <v>183</v>
      </c>
      <c r="F299" s="145" t="s">
        <v>1459</v>
      </c>
      <c r="I299" s="146"/>
      <c r="L299" s="32"/>
      <c r="M299" s="147"/>
      <c r="T299" s="53"/>
      <c r="AT299" s="16" t="s">
        <v>183</v>
      </c>
      <c r="AU299" s="16" t="s">
        <v>94</v>
      </c>
    </row>
    <row r="300" spans="2:65" s="12" customFormat="1" ht="11.25">
      <c r="B300" s="148"/>
      <c r="D300" s="149" t="s">
        <v>185</v>
      </c>
      <c r="E300" s="150" t="s">
        <v>48</v>
      </c>
      <c r="F300" s="151" t="s">
        <v>1724</v>
      </c>
      <c r="H300" s="150" t="s">
        <v>48</v>
      </c>
      <c r="I300" s="152"/>
      <c r="L300" s="148"/>
      <c r="M300" s="153"/>
      <c r="T300" s="154"/>
      <c r="AT300" s="150" t="s">
        <v>185</v>
      </c>
      <c r="AU300" s="150" t="s">
        <v>94</v>
      </c>
      <c r="AV300" s="12" t="s">
        <v>23</v>
      </c>
      <c r="AW300" s="12" t="s">
        <v>46</v>
      </c>
      <c r="AX300" s="12" t="s">
        <v>86</v>
      </c>
      <c r="AY300" s="150" t="s">
        <v>175</v>
      </c>
    </row>
    <row r="301" spans="2:65" s="12" customFormat="1" ht="11.25">
      <c r="B301" s="148"/>
      <c r="D301" s="149" t="s">
        <v>185</v>
      </c>
      <c r="E301" s="150" t="s">
        <v>48</v>
      </c>
      <c r="F301" s="151" t="s">
        <v>2688</v>
      </c>
      <c r="H301" s="150" t="s">
        <v>48</v>
      </c>
      <c r="I301" s="152"/>
      <c r="L301" s="148"/>
      <c r="M301" s="153"/>
      <c r="T301" s="154"/>
      <c r="AT301" s="150" t="s">
        <v>185</v>
      </c>
      <c r="AU301" s="150" t="s">
        <v>94</v>
      </c>
      <c r="AV301" s="12" t="s">
        <v>23</v>
      </c>
      <c r="AW301" s="12" t="s">
        <v>46</v>
      </c>
      <c r="AX301" s="12" t="s">
        <v>86</v>
      </c>
      <c r="AY301" s="150" t="s">
        <v>175</v>
      </c>
    </row>
    <row r="302" spans="2:65" s="13" customFormat="1" ht="11.25">
      <c r="B302" s="155"/>
      <c r="D302" s="149" t="s">
        <v>185</v>
      </c>
      <c r="E302" s="156" t="s">
        <v>48</v>
      </c>
      <c r="F302" s="157" t="s">
        <v>2694</v>
      </c>
      <c r="H302" s="158">
        <v>54</v>
      </c>
      <c r="I302" s="159"/>
      <c r="L302" s="155"/>
      <c r="M302" s="160"/>
      <c r="T302" s="161"/>
      <c r="AT302" s="156" t="s">
        <v>185</v>
      </c>
      <c r="AU302" s="156" t="s">
        <v>94</v>
      </c>
      <c r="AV302" s="13" t="s">
        <v>94</v>
      </c>
      <c r="AW302" s="13" t="s">
        <v>46</v>
      </c>
      <c r="AX302" s="13" t="s">
        <v>86</v>
      </c>
      <c r="AY302" s="156" t="s">
        <v>175</v>
      </c>
    </row>
    <row r="303" spans="2:65" s="12" customFormat="1" ht="11.25">
      <c r="B303" s="148"/>
      <c r="D303" s="149" t="s">
        <v>185</v>
      </c>
      <c r="E303" s="150" t="s">
        <v>48</v>
      </c>
      <c r="F303" s="151" t="s">
        <v>1975</v>
      </c>
      <c r="H303" s="150" t="s">
        <v>48</v>
      </c>
      <c r="I303" s="152"/>
      <c r="L303" s="148"/>
      <c r="M303" s="153"/>
      <c r="T303" s="154"/>
      <c r="AT303" s="150" t="s">
        <v>185</v>
      </c>
      <c r="AU303" s="150" t="s">
        <v>94</v>
      </c>
      <c r="AV303" s="12" t="s">
        <v>23</v>
      </c>
      <c r="AW303" s="12" t="s">
        <v>46</v>
      </c>
      <c r="AX303" s="12" t="s">
        <v>86</v>
      </c>
      <c r="AY303" s="150" t="s">
        <v>175</v>
      </c>
    </row>
    <row r="304" spans="2:65" s="13" customFormat="1" ht="11.25">
      <c r="B304" s="155"/>
      <c r="D304" s="149" t="s">
        <v>185</v>
      </c>
      <c r="E304" s="156" t="s">
        <v>48</v>
      </c>
      <c r="F304" s="157" t="s">
        <v>2696</v>
      </c>
      <c r="H304" s="158">
        <v>7.875</v>
      </c>
      <c r="I304" s="159"/>
      <c r="L304" s="155"/>
      <c r="M304" s="160"/>
      <c r="T304" s="161"/>
      <c r="AT304" s="156" t="s">
        <v>185</v>
      </c>
      <c r="AU304" s="156" t="s">
        <v>94</v>
      </c>
      <c r="AV304" s="13" t="s">
        <v>94</v>
      </c>
      <c r="AW304" s="13" t="s">
        <v>46</v>
      </c>
      <c r="AX304" s="13" t="s">
        <v>86</v>
      </c>
      <c r="AY304" s="156" t="s">
        <v>175</v>
      </c>
    </row>
    <row r="305" spans="2:65" s="14" customFormat="1" ht="11.25">
      <c r="B305" s="162"/>
      <c r="D305" s="149" t="s">
        <v>185</v>
      </c>
      <c r="E305" s="163" t="s">
        <v>48</v>
      </c>
      <c r="F305" s="164" t="s">
        <v>209</v>
      </c>
      <c r="H305" s="165">
        <v>61.875</v>
      </c>
      <c r="I305" s="166"/>
      <c r="L305" s="162"/>
      <c r="M305" s="167"/>
      <c r="T305" s="168"/>
      <c r="AT305" s="163" t="s">
        <v>185</v>
      </c>
      <c r="AU305" s="163" t="s">
        <v>94</v>
      </c>
      <c r="AV305" s="14" t="s">
        <v>210</v>
      </c>
      <c r="AW305" s="14" t="s">
        <v>46</v>
      </c>
      <c r="AX305" s="14" t="s">
        <v>23</v>
      </c>
      <c r="AY305" s="163" t="s">
        <v>175</v>
      </c>
    </row>
    <row r="306" spans="2:65" s="1" customFormat="1" ht="37.9" customHeight="1">
      <c r="B306" s="32"/>
      <c r="C306" s="131" t="s">
        <v>478</v>
      </c>
      <c r="D306" s="131" t="s">
        <v>177</v>
      </c>
      <c r="E306" s="132" t="s">
        <v>1980</v>
      </c>
      <c r="F306" s="133" t="s">
        <v>1981</v>
      </c>
      <c r="G306" s="134" t="s">
        <v>1075</v>
      </c>
      <c r="H306" s="135">
        <v>60.75</v>
      </c>
      <c r="I306" s="136"/>
      <c r="J306" s="137">
        <f>ROUND(I306*H306,2)</f>
        <v>0</v>
      </c>
      <c r="K306" s="133" t="s">
        <v>181</v>
      </c>
      <c r="L306" s="32"/>
      <c r="M306" s="138" t="s">
        <v>48</v>
      </c>
      <c r="N306" s="139" t="s">
        <v>57</v>
      </c>
      <c r="P306" s="140">
        <f>O306*H306</f>
        <v>0</v>
      </c>
      <c r="Q306" s="140">
        <v>0</v>
      </c>
      <c r="R306" s="140">
        <f>Q306*H306</f>
        <v>0</v>
      </c>
      <c r="S306" s="140">
        <v>0</v>
      </c>
      <c r="T306" s="141">
        <f>S306*H306</f>
        <v>0</v>
      </c>
      <c r="AR306" s="142" t="s">
        <v>210</v>
      </c>
      <c r="AT306" s="142" t="s">
        <v>177</v>
      </c>
      <c r="AU306" s="142" t="s">
        <v>94</v>
      </c>
      <c r="AY306" s="16" t="s">
        <v>175</v>
      </c>
      <c r="BE306" s="143">
        <f>IF(N306="základní",J306,0)</f>
        <v>0</v>
      </c>
      <c r="BF306" s="143">
        <f>IF(N306="snížená",J306,0)</f>
        <v>0</v>
      </c>
      <c r="BG306" s="143">
        <f>IF(N306="zákl. přenesená",J306,0)</f>
        <v>0</v>
      </c>
      <c r="BH306" s="143">
        <f>IF(N306="sníž. přenesená",J306,0)</f>
        <v>0</v>
      </c>
      <c r="BI306" s="143">
        <f>IF(N306="nulová",J306,0)</f>
        <v>0</v>
      </c>
      <c r="BJ306" s="16" t="s">
        <v>23</v>
      </c>
      <c r="BK306" s="143">
        <f>ROUND(I306*H306,2)</f>
        <v>0</v>
      </c>
      <c r="BL306" s="16" t="s">
        <v>210</v>
      </c>
      <c r="BM306" s="142" t="s">
        <v>2698</v>
      </c>
    </row>
    <row r="307" spans="2:65" s="1" customFormat="1" ht="11.25">
      <c r="B307" s="32"/>
      <c r="D307" s="144" t="s">
        <v>183</v>
      </c>
      <c r="F307" s="145" t="s">
        <v>1983</v>
      </c>
      <c r="I307" s="146"/>
      <c r="L307" s="32"/>
      <c r="M307" s="147"/>
      <c r="T307" s="53"/>
      <c r="AT307" s="16" t="s">
        <v>183</v>
      </c>
      <c r="AU307" s="16" t="s">
        <v>94</v>
      </c>
    </row>
    <row r="308" spans="2:65" s="12" customFormat="1" ht="11.25">
      <c r="B308" s="148"/>
      <c r="D308" s="149" t="s">
        <v>185</v>
      </c>
      <c r="E308" s="150" t="s">
        <v>48</v>
      </c>
      <c r="F308" s="151" t="s">
        <v>1724</v>
      </c>
      <c r="H308" s="150" t="s">
        <v>48</v>
      </c>
      <c r="I308" s="152"/>
      <c r="L308" s="148"/>
      <c r="M308" s="153"/>
      <c r="T308" s="154"/>
      <c r="AT308" s="150" t="s">
        <v>185</v>
      </c>
      <c r="AU308" s="150" t="s">
        <v>94</v>
      </c>
      <c r="AV308" s="12" t="s">
        <v>23</v>
      </c>
      <c r="AW308" s="12" t="s">
        <v>46</v>
      </c>
      <c r="AX308" s="12" t="s">
        <v>86</v>
      </c>
      <c r="AY308" s="150" t="s">
        <v>175</v>
      </c>
    </row>
    <row r="309" spans="2:65" s="13" customFormat="1" ht="11.25">
      <c r="B309" s="155"/>
      <c r="D309" s="149" t="s">
        <v>185</v>
      </c>
      <c r="E309" s="156" t="s">
        <v>48</v>
      </c>
      <c r="F309" s="157" t="s">
        <v>2699</v>
      </c>
      <c r="H309" s="158">
        <v>60.75</v>
      </c>
      <c r="I309" s="159"/>
      <c r="L309" s="155"/>
      <c r="M309" s="160"/>
      <c r="T309" s="161"/>
      <c r="AT309" s="156" t="s">
        <v>185</v>
      </c>
      <c r="AU309" s="156" t="s">
        <v>94</v>
      </c>
      <c r="AV309" s="13" t="s">
        <v>94</v>
      </c>
      <c r="AW309" s="13" t="s">
        <v>46</v>
      </c>
      <c r="AX309" s="13" t="s">
        <v>23</v>
      </c>
      <c r="AY309" s="156" t="s">
        <v>175</v>
      </c>
    </row>
    <row r="310" spans="2:65" s="1" customFormat="1" ht="44.25" customHeight="1">
      <c r="B310" s="32"/>
      <c r="C310" s="131" t="s">
        <v>487</v>
      </c>
      <c r="D310" s="131" t="s">
        <v>177</v>
      </c>
      <c r="E310" s="132" t="s">
        <v>1987</v>
      </c>
      <c r="F310" s="133" t="s">
        <v>1988</v>
      </c>
      <c r="G310" s="134" t="s">
        <v>1075</v>
      </c>
      <c r="H310" s="135">
        <v>4.875</v>
      </c>
      <c r="I310" s="136"/>
      <c r="J310" s="137">
        <f>ROUND(I310*H310,2)</f>
        <v>0</v>
      </c>
      <c r="K310" s="133" t="s">
        <v>181</v>
      </c>
      <c r="L310" s="32"/>
      <c r="M310" s="138" t="s">
        <v>48</v>
      </c>
      <c r="N310" s="139" t="s">
        <v>57</v>
      </c>
      <c r="P310" s="140">
        <f>O310*H310</f>
        <v>0</v>
      </c>
      <c r="Q310" s="140">
        <v>0.49985000000000002</v>
      </c>
      <c r="R310" s="140">
        <f>Q310*H310</f>
        <v>2.4367687500000001</v>
      </c>
      <c r="S310" s="140">
        <v>0</v>
      </c>
      <c r="T310" s="141">
        <f>S310*H310</f>
        <v>0</v>
      </c>
      <c r="AR310" s="142" t="s">
        <v>210</v>
      </c>
      <c r="AT310" s="142" t="s">
        <v>177</v>
      </c>
      <c r="AU310" s="142" t="s">
        <v>94</v>
      </c>
      <c r="AY310" s="16" t="s">
        <v>175</v>
      </c>
      <c r="BE310" s="143">
        <f>IF(N310="základní",J310,0)</f>
        <v>0</v>
      </c>
      <c r="BF310" s="143">
        <f>IF(N310="snížená",J310,0)</f>
        <v>0</v>
      </c>
      <c r="BG310" s="143">
        <f>IF(N310="zákl. přenesená",J310,0)</f>
        <v>0</v>
      </c>
      <c r="BH310" s="143">
        <f>IF(N310="sníž. přenesená",J310,0)</f>
        <v>0</v>
      </c>
      <c r="BI310" s="143">
        <f>IF(N310="nulová",J310,0)</f>
        <v>0</v>
      </c>
      <c r="BJ310" s="16" t="s">
        <v>23</v>
      </c>
      <c r="BK310" s="143">
        <f>ROUND(I310*H310,2)</f>
        <v>0</v>
      </c>
      <c r="BL310" s="16" t="s">
        <v>210</v>
      </c>
      <c r="BM310" s="142" t="s">
        <v>2700</v>
      </c>
    </row>
    <row r="311" spans="2:65" s="1" customFormat="1" ht="11.25">
      <c r="B311" s="32"/>
      <c r="D311" s="144" t="s">
        <v>183</v>
      </c>
      <c r="F311" s="145" t="s">
        <v>1990</v>
      </c>
      <c r="I311" s="146"/>
      <c r="L311" s="32"/>
      <c r="M311" s="147"/>
      <c r="T311" s="53"/>
      <c r="AT311" s="16" t="s">
        <v>183</v>
      </c>
      <c r="AU311" s="16" t="s">
        <v>94</v>
      </c>
    </row>
    <row r="312" spans="2:65" s="12" customFormat="1" ht="11.25">
      <c r="B312" s="148"/>
      <c r="D312" s="149" t="s">
        <v>185</v>
      </c>
      <c r="E312" s="150" t="s">
        <v>48</v>
      </c>
      <c r="F312" s="151" t="s">
        <v>1724</v>
      </c>
      <c r="H312" s="150" t="s">
        <v>48</v>
      </c>
      <c r="I312" s="152"/>
      <c r="L312" s="148"/>
      <c r="M312" s="153"/>
      <c r="T312" s="154"/>
      <c r="AT312" s="150" t="s">
        <v>185</v>
      </c>
      <c r="AU312" s="150" t="s">
        <v>94</v>
      </c>
      <c r="AV312" s="12" t="s">
        <v>23</v>
      </c>
      <c r="AW312" s="12" t="s">
        <v>46</v>
      </c>
      <c r="AX312" s="12" t="s">
        <v>86</v>
      </c>
      <c r="AY312" s="150" t="s">
        <v>175</v>
      </c>
    </row>
    <row r="313" spans="2:65" s="12" customFormat="1" ht="11.25">
      <c r="B313" s="148"/>
      <c r="D313" s="149" t="s">
        <v>185</v>
      </c>
      <c r="E313" s="150" t="s">
        <v>48</v>
      </c>
      <c r="F313" s="151" t="s">
        <v>1975</v>
      </c>
      <c r="H313" s="150" t="s">
        <v>48</v>
      </c>
      <c r="I313" s="152"/>
      <c r="L313" s="148"/>
      <c r="M313" s="153"/>
      <c r="T313" s="154"/>
      <c r="AT313" s="150" t="s">
        <v>185</v>
      </c>
      <c r="AU313" s="150" t="s">
        <v>94</v>
      </c>
      <c r="AV313" s="12" t="s">
        <v>23</v>
      </c>
      <c r="AW313" s="12" t="s">
        <v>46</v>
      </c>
      <c r="AX313" s="12" t="s">
        <v>86</v>
      </c>
      <c r="AY313" s="150" t="s">
        <v>175</v>
      </c>
    </row>
    <row r="314" spans="2:65" s="13" customFormat="1" ht="11.25">
      <c r="B314" s="155"/>
      <c r="D314" s="149" t="s">
        <v>185</v>
      </c>
      <c r="E314" s="156" t="s">
        <v>48</v>
      </c>
      <c r="F314" s="157" t="s">
        <v>2701</v>
      </c>
      <c r="H314" s="158">
        <v>4.875</v>
      </c>
      <c r="I314" s="159"/>
      <c r="L314" s="155"/>
      <c r="M314" s="160"/>
      <c r="T314" s="161"/>
      <c r="AT314" s="156" t="s">
        <v>185</v>
      </c>
      <c r="AU314" s="156" t="s">
        <v>94</v>
      </c>
      <c r="AV314" s="13" t="s">
        <v>94</v>
      </c>
      <c r="AW314" s="13" t="s">
        <v>46</v>
      </c>
      <c r="AX314" s="13" t="s">
        <v>23</v>
      </c>
      <c r="AY314" s="156" t="s">
        <v>175</v>
      </c>
    </row>
    <row r="315" spans="2:65" s="1" customFormat="1" ht="33" customHeight="1">
      <c r="B315" s="32"/>
      <c r="C315" s="131" t="s">
        <v>495</v>
      </c>
      <c r="D315" s="131" t="s">
        <v>177</v>
      </c>
      <c r="E315" s="132" t="s">
        <v>1464</v>
      </c>
      <c r="F315" s="133" t="s">
        <v>1465</v>
      </c>
      <c r="G315" s="134" t="s">
        <v>1075</v>
      </c>
      <c r="H315" s="135">
        <v>47.25</v>
      </c>
      <c r="I315" s="136"/>
      <c r="J315" s="137">
        <f>ROUND(I315*H315,2)</f>
        <v>0</v>
      </c>
      <c r="K315" s="133" t="s">
        <v>181</v>
      </c>
      <c r="L315" s="32"/>
      <c r="M315" s="138" t="s">
        <v>48</v>
      </c>
      <c r="N315" s="139" t="s">
        <v>57</v>
      </c>
      <c r="P315" s="140">
        <f>O315*H315</f>
        <v>0</v>
      </c>
      <c r="Q315" s="140">
        <v>0</v>
      </c>
      <c r="R315" s="140">
        <f>Q315*H315</f>
        <v>0</v>
      </c>
      <c r="S315" s="140">
        <v>0</v>
      </c>
      <c r="T315" s="141">
        <f>S315*H315</f>
        <v>0</v>
      </c>
      <c r="AR315" s="142" t="s">
        <v>210</v>
      </c>
      <c r="AT315" s="142" t="s">
        <v>177</v>
      </c>
      <c r="AU315" s="142" t="s">
        <v>94</v>
      </c>
      <c r="AY315" s="16" t="s">
        <v>175</v>
      </c>
      <c r="BE315" s="143">
        <f>IF(N315="základní",J315,0)</f>
        <v>0</v>
      </c>
      <c r="BF315" s="143">
        <f>IF(N315="snížená",J315,0)</f>
        <v>0</v>
      </c>
      <c r="BG315" s="143">
        <f>IF(N315="zákl. přenesená",J315,0)</f>
        <v>0</v>
      </c>
      <c r="BH315" s="143">
        <f>IF(N315="sníž. přenesená",J315,0)</f>
        <v>0</v>
      </c>
      <c r="BI315" s="143">
        <f>IF(N315="nulová",J315,0)</f>
        <v>0</v>
      </c>
      <c r="BJ315" s="16" t="s">
        <v>23</v>
      </c>
      <c r="BK315" s="143">
        <f>ROUND(I315*H315,2)</f>
        <v>0</v>
      </c>
      <c r="BL315" s="16" t="s">
        <v>210</v>
      </c>
      <c r="BM315" s="142" t="s">
        <v>2702</v>
      </c>
    </row>
    <row r="316" spans="2:65" s="1" customFormat="1" ht="11.25">
      <c r="B316" s="32"/>
      <c r="D316" s="144" t="s">
        <v>183</v>
      </c>
      <c r="F316" s="145" t="s">
        <v>1467</v>
      </c>
      <c r="I316" s="146"/>
      <c r="L316" s="32"/>
      <c r="M316" s="147"/>
      <c r="T316" s="53"/>
      <c r="AT316" s="16" t="s">
        <v>183</v>
      </c>
      <c r="AU316" s="16" t="s">
        <v>94</v>
      </c>
    </row>
    <row r="317" spans="2:65" s="12" customFormat="1" ht="11.25">
      <c r="B317" s="148"/>
      <c r="D317" s="149" t="s">
        <v>185</v>
      </c>
      <c r="E317" s="150" t="s">
        <v>48</v>
      </c>
      <c r="F317" s="151" t="s">
        <v>1724</v>
      </c>
      <c r="H317" s="150" t="s">
        <v>48</v>
      </c>
      <c r="I317" s="152"/>
      <c r="L317" s="148"/>
      <c r="M317" s="153"/>
      <c r="T317" s="154"/>
      <c r="AT317" s="150" t="s">
        <v>185</v>
      </c>
      <c r="AU317" s="150" t="s">
        <v>94</v>
      </c>
      <c r="AV317" s="12" t="s">
        <v>23</v>
      </c>
      <c r="AW317" s="12" t="s">
        <v>46</v>
      </c>
      <c r="AX317" s="12" t="s">
        <v>86</v>
      </c>
      <c r="AY317" s="150" t="s">
        <v>175</v>
      </c>
    </row>
    <row r="318" spans="2:65" s="13" customFormat="1" ht="11.25">
      <c r="B318" s="155"/>
      <c r="D318" s="149" t="s">
        <v>185</v>
      </c>
      <c r="E318" s="156" t="s">
        <v>48</v>
      </c>
      <c r="F318" s="157" t="s">
        <v>1828</v>
      </c>
      <c r="H318" s="158">
        <v>47.25</v>
      </c>
      <c r="I318" s="159"/>
      <c r="L318" s="155"/>
      <c r="M318" s="160"/>
      <c r="T318" s="161"/>
      <c r="AT318" s="156" t="s">
        <v>185</v>
      </c>
      <c r="AU318" s="156" t="s">
        <v>94</v>
      </c>
      <c r="AV318" s="13" t="s">
        <v>94</v>
      </c>
      <c r="AW318" s="13" t="s">
        <v>46</v>
      </c>
      <c r="AX318" s="13" t="s">
        <v>23</v>
      </c>
      <c r="AY318" s="156" t="s">
        <v>175</v>
      </c>
    </row>
    <row r="319" spans="2:65" s="1" customFormat="1" ht="37.9" customHeight="1">
      <c r="B319" s="32"/>
      <c r="C319" s="131" t="s">
        <v>501</v>
      </c>
      <c r="D319" s="131" t="s">
        <v>177</v>
      </c>
      <c r="E319" s="132" t="s">
        <v>1997</v>
      </c>
      <c r="F319" s="133" t="s">
        <v>1998</v>
      </c>
      <c r="G319" s="134" t="s">
        <v>1075</v>
      </c>
      <c r="H319" s="135">
        <v>4.875</v>
      </c>
      <c r="I319" s="136"/>
      <c r="J319" s="137">
        <f>ROUND(I319*H319,2)</f>
        <v>0</v>
      </c>
      <c r="K319" s="133" t="s">
        <v>181</v>
      </c>
      <c r="L319" s="32"/>
      <c r="M319" s="138" t="s">
        <v>48</v>
      </c>
      <c r="N319" s="139" t="s">
        <v>57</v>
      </c>
      <c r="P319" s="140">
        <f>O319*H319</f>
        <v>0</v>
      </c>
      <c r="Q319" s="140">
        <v>0.46</v>
      </c>
      <c r="R319" s="140">
        <f>Q319*H319</f>
        <v>2.2425000000000002</v>
      </c>
      <c r="S319" s="140">
        <v>0</v>
      </c>
      <c r="T319" s="141">
        <f>S319*H319</f>
        <v>0</v>
      </c>
      <c r="AR319" s="142" t="s">
        <v>210</v>
      </c>
      <c r="AT319" s="142" t="s">
        <v>177</v>
      </c>
      <c r="AU319" s="142" t="s">
        <v>94</v>
      </c>
      <c r="AY319" s="16" t="s">
        <v>175</v>
      </c>
      <c r="BE319" s="143">
        <f>IF(N319="základní",J319,0)</f>
        <v>0</v>
      </c>
      <c r="BF319" s="143">
        <f>IF(N319="snížená",J319,0)</f>
        <v>0</v>
      </c>
      <c r="BG319" s="143">
        <f>IF(N319="zákl. přenesená",J319,0)</f>
        <v>0</v>
      </c>
      <c r="BH319" s="143">
        <f>IF(N319="sníž. přenesená",J319,0)</f>
        <v>0</v>
      </c>
      <c r="BI319" s="143">
        <f>IF(N319="nulová",J319,0)</f>
        <v>0</v>
      </c>
      <c r="BJ319" s="16" t="s">
        <v>23</v>
      </c>
      <c r="BK319" s="143">
        <f>ROUND(I319*H319,2)</f>
        <v>0</v>
      </c>
      <c r="BL319" s="16" t="s">
        <v>210</v>
      </c>
      <c r="BM319" s="142" t="s">
        <v>2703</v>
      </c>
    </row>
    <row r="320" spans="2:65" s="1" customFormat="1" ht="11.25">
      <c r="B320" s="32"/>
      <c r="D320" s="144" t="s">
        <v>183</v>
      </c>
      <c r="F320" s="145" t="s">
        <v>2000</v>
      </c>
      <c r="I320" s="146"/>
      <c r="L320" s="32"/>
      <c r="M320" s="147"/>
      <c r="T320" s="53"/>
      <c r="AT320" s="16" t="s">
        <v>183</v>
      </c>
      <c r="AU320" s="16" t="s">
        <v>94</v>
      </c>
    </row>
    <row r="321" spans="2:65" s="12" customFormat="1" ht="11.25">
      <c r="B321" s="148"/>
      <c r="D321" s="149" t="s">
        <v>185</v>
      </c>
      <c r="E321" s="150" t="s">
        <v>48</v>
      </c>
      <c r="F321" s="151" t="s">
        <v>1724</v>
      </c>
      <c r="H321" s="150" t="s">
        <v>48</v>
      </c>
      <c r="I321" s="152"/>
      <c r="L321" s="148"/>
      <c r="M321" s="153"/>
      <c r="T321" s="154"/>
      <c r="AT321" s="150" t="s">
        <v>185</v>
      </c>
      <c r="AU321" s="150" t="s">
        <v>94</v>
      </c>
      <c r="AV321" s="12" t="s">
        <v>23</v>
      </c>
      <c r="AW321" s="12" t="s">
        <v>46</v>
      </c>
      <c r="AX321" s="12" t="s">
        <v>86</v>
      </c>
      <c r="AY321" s="150" t="s">
        <v>175</v>
      </c>
    </row>
    <row r="322" spans="2:65" s="12" customFormat="1" ht="11.25">
      <c r="B322" s="148"/>
      <c r="D322" s="149" t="s">
        <v>185</v>
      </c>
      <c r="E322" s="150" t="s">
        <v>48</v>
      </c>
      <c r="F322" s="151" t="s">
        <v>1975</v>
      </c>
      <c r="H322" s="150" t="s">
        <v>48</v>
      </c>
      <c r="I322" s="152"/>
      <c r="L322" s="148"/>
      <c r="M322" s="153"/>
      <c r="T322" s="154"/>
      <c r="AT322" s="150" t="s">
        <v>185</v>
      </c>
      <c r="AU322" s="150" t="s">
        <v>94</v>
      </c>
      <c r="AV322" s="12" t="s">
        <v>23</v>
      </c>
      <c r="AW322" s="12" t="s">
        <v>46</v>
      </c>
      <c r="AX322" s="12" t="s">
        <v>86</v>
      </c>
      <c r="AY322" s="150" t="s">
        <v>175</v>
      </c>
    </row>
    <row r="323" spans="2:65" s="13" customFormat="1" ht="11.25">
      <c r="B323" s="155"/>
      <c r="D323" s="149" t="s">
        <v>185</v>
      </c>
      <c r="E323" s="156" t="s">
        <v>48</v>
      </c>
      <c r="F323" s="157" t="s">
        <v>2701</v>
      </c>
      <c r="H323" s="158">
        <v>4.875</v>
      </c>
      <c r="I323" s="159"/>
      <c r="L323" s="155"/>
      <c r="M323" s="160"/>
      <c r="T323" s="161"/>
      <c r="AT323" s="156" t="s">
        <v>185</v>
      </c>
      <c r="AU323" s="156" t="s">
        <v>94</v>
      </c>
      <c r="AV323" s="13" t="s">
        <v>94</v>
      </c>
      <c r="AW323" s="13" t="s">
        <v>46</v>
      </c>
      <c r="AX323" s="13" t="s">
        <v>23</v>
      </c>
      <c r="AY323" s="156" t="s">
        <v>175</v>
      </c>
    </row>
    <row r="324" spans="2:65" s="1" customFormat="1" ht="78" customHeight="1">
      <c r="B324" s="32"/>
      <c r="C324" s="131" t="s">
        <v>507</v>
      </c>
      <c r="D324" s="131" t="s">
        <v>177</v>
      </c>
      <c r="E324" s="132" t="s">
        <v>2704</v>
      </c>
      <c r="F324" s="133" t="s">
        <v>2705</v>
      </c>
      <c r="G324" s="134" t="s">
        <v>1075</v>
      </c>
      <c r="H324" s="135">
        <v>25.32</v>
      </c>
      <c r="I324" s="136"/>
      <c r="J324" s="137">
        <f>ROUND(I324*H324,2)</f>
        <v>0</v>
      </c>
      <c r="K324" s="133" t="s">
        <v>181</v>
      </c>
      <c r="L324" s="32"/>
      <c r="M324" s="138" t="s">
        <v>48</v>
      </c>
      <c r="N324" s="139" t="s">
        <v>57</v>
      </c>
      <c r="P324" s="140">
        <f>O324*H324</f>
        <v>0</v>
      </c>
      <c r="Q324" s="140">
        <v>9.0620000000000006E-2</v>
      </c>
      <c r="R324" s="140">
        <f>Q324*H324</f>
        <v>2.2944984000000002</v>
      </c>
      <c r="S324" s="140">
        <v>0</v>
      </c>
      <c r="T324" s="141">
        <f>S324*H324</f>
        <v>0</v>
      </c>
      <c r="AR324" s="142" t="s">
        <v>210</v>
      </c>
      <c r="AT324" s="142" t="s">
        <v>177</v>
      </c>
      <c r="AU324" s="142" t="s">
        <v>94</v>
      </c>
      <c r="AY324" s="16" t="s">
        <v>175</v>
      </c>
      <c r="BE324" s="143">
        <f>IF(N324="základní",J324,0)</f>
        <v>0</v>
      </c>
      <c r="BF324" s="143">
        <f>IF(N324="snížená",J324,0)</f>
        <v>0</v>
      </c>
      <c r="BG324" s="143">
        <f>IF(N324="zákl. přenesená",J324,0)</f>
        <v>0</v>
      </c>
      <c r="BH324" s="143">
        <f>IF(N324="sníž. přenesená",J324,0)</f>
        <v>0</v>
      </c>
      <c r="BI324" s="143">
        <f>IF(N324="nulová",J324,0)</f>
        <v>0</v>
      </c>
      <c r="BJ324" s="16" t="s">
        <v>23</v>
      </c>
      <c r="BK324" s="143">
        <f>ROUND(I324*H324,2)</f>
        <v>0</v>
      </c>
      <c r="BL324" s="16" t="s">
        <v>210</v>
      </c>
      <c r="BM324" s="142" t="s">
        <v>2706</v>
      </c>
    </row>
    <row r="325" spans="2:65" s="1" customFormat="1" ht="11.25">
      <c r="B325" s="32"/>
      <c r="D325" s="144" t="s">
        <v>183</v>
      </c>
      <c r="F325" s="145" t="s">
        <v>2707</v>
      </c>
      <c r="I325" s="146"/>
      <c r="L325" s="32"/>
      <c r="M325" s="147"/>
      <c r="T325" s="53"/>
      <c r="AT325" s="16" t="s">
        <v>183</v>
      </c>
      <c r="AU325" s="16" t="s">
        <v>94</v>
      </c>
    </row>
    <row r="326" spans="2:65" s="12" customFormat="1" ht="11.25">
      <c r="B326" s="148"/>
      <c r="D326" s="149" t="s">
        <v>185</v>
      </c>
      <c r="E326" s="150" t="s">
        <v>48</v>
      </c>
      <c r="F326" s="151" t="s">
        <v>1724</v>
      </c>
      <c r="H326" s="150" t="s">
        <v>48</v>
      </c>
      <c r="I326" s="152"/>
      <c r="L326" s="148"/>
      <c r="M326" s="153"/>
      <c r="T326" s="154"/>
      <c r="AT326" s="150" t="s">
        <v>185</v>
      </c>
      <c r="AU326" s="150" t="s">
        <v>94</v>
      </c>
      <c r="AV326" s="12" t="s">
        <v>23</v>
      </c>
      <c r="AW326" s="12" t="s">
        <v>46</v>
      </c>
      <c r="AX326" s="12" t="s">
        <v>86</v>
      </c>
      <c r="AY326" s="150" t="s">
        <v>175</v>
      </c>
    </row>
    <row r="327" spans="2:65" s="12" customFormat="1" ht="11.25">
      <c r="B327" s="148"/>
      <c r="D327" s="149" t="s">
        <v>185</v>
      </c>
      <c r="E327" s="150" t="s">
        <v>48</v>
      </c>
      <c r="F327" s="151" t="s">
        <v>2647</v>
      </c>
      <c r="H327" s="150" t="s">
        <v>48</v>
      </c>
      <c r="I327" s="152"/>
      <c r="L327" s="148"/>
      <c r="M327" s="153"/>
      <c r="T327" s="154"/>
      <c r="AT327" s="150" t="s">
        <v>185</v>
      </c>
      <c r="AU327" s="150" t="s">
        <v>94</v>
      </c>
      <c r="AV327" s="12" t="s">
        <v>23</v>
      </c>
      <c r="AW327" s="12" t="s">
        <v>46</v>
      </c>
      <c r="AX327" s="12" t="s">
        <v>86</v>
      </c>
      <c r="AY327" s="150" t="s">
        <v>175</v>
      </c>
    </row>
    <row r="328" spans="2:65" s="13" customFormat="1" ht="11.25">
      <c r="B328" s="155"/>
      <c r="D328" s="149" t="s">
        <v>185</v>
      </c>
      <c r="E328" s="156" t="s">
        <v>48</v>
      </c>
      <c r="F328" s="157" t="s">
        <v>2648</v>
      </c>
      <c r="H328" s="158">
        <v>25.32</v>
      </c>
      <c r="I328" s="159"/>
      <c r="L328" s="155"/>
      <c r="M328" s="160"/>
      <c r="T328" s="161"/>
      <c r="AT328" s="156" t="s">
        <v>185</v>
      </c>
      <c r="AU328" s="156" t="s">
        <v>94</v>
      </c>
      <c r="AV328" s="13" t="s">
        <v>94</v>
      </c>
      <c r="AW328" s="13" t="s">
        <v>46</v>
      </c>
      <c r="AX328" s="13" t="s">
        <v>23</v>
      </c>
      <c r="AY328" s="156" t="s">
        <v>175</v>
      </c>
    </row>
    <row r="329" spans="2:65" s="1" customFormat="1" ht="21.75" customHeight="1">
      <c r="B329" s="32"/>
      <c r="C329" s="169" t="s">
        <v>511</v>
      </c>
      <c r="D329" s="169" t="s">
        <v>238</v>
      </c>
      <c r="E329" s="170" t="s">
        <v>2708</v>
      </c>
      <c r="F329" s="171" t="s">
        <v>2709</v>
      </c>
      <c r="G329" s="172" t="s">
        <v>1075</v>
      </c>
      <c r="H329" s="173">
        <v>25.826000000000001</v>
      </c>
      <c r="I329" s="174"/>
      <c r="J329" s="175">
        <f>ROUND(I329*H329,2)</f>
        <v>0</v>
      </c>
      <c r="K329" s="171" t="s">
        <v>181</v>
      </c>
      <c r="L329" s="176"/>
      <c r="M329" s="177" t="s">
        <v>48</v>
      </c>
      <c r="N329" s="178" t="s">
        <v>57</v>
      </c>
      <c r="P329" s="140">
        <f>O329*H329</f>
        <v>0</v>
      </c>
      <c r="Q329" s="140">
        <v>0.17599999999999999</v>
      </c>
      <c r="R329" s="140">
        <f>Q329*H329</f>
        <v>4.5453760000000001</v>
      </c>
      <c r="S329" s="140">
        <v>0</v>
      </c>
      <c r="T329" s="141">
        <f>S329*H329</f>
        <v>0</v>
      </c>
      <c r="AR329" s="142" t="s">
        <v>262</v>
      </c>
      <c r="AT329" s="142" t="s">
        <v>238</v>
      </c>
      <c r="AU329" s="142" t="s">
        <v>94</v>
      </c>
      <c r="AY329" s="16" t="s">
        <v>175</v>
      </c>
      <c r="BE329" s="143">
        <f>IF(N329="základní",J329,0)</f>
        <v>0</v>
      </c>
      <c r="BF329" s="143">
        <f>IF(N329="snížená",J329,0)</f>
        <v>0</v>
      </c>
      <c r="BG329" s="143">
        <f>IF(N329="zákl. přenesená",J329,0)</f>
        <v>0</v>
      </c>
      <c r="BH329" s="143">
        <f>IF(N329="sníž. přenesená",J329,0)</f>
        <v>0</v>
      </c>
      <c r="BI329" s="143">
        <f>IF(N329="nulová",J329,0)</f>
        <v>0</v>
      </c>
      <c r="BJ329" s="16" t="s">
        <v>23</v>
      </c>
      <c r="BK329" s="143">
        <f>ROUND(I329*H329,2)</f>
        <v>0</v>
      </c>
      <c r="BL329" s="16" t="s">
        <v>210</v>
      </c>
      <c r="BM329" s="142" t="s">
        <v>2710</v>
      </c>
    </row>
    <row r="330" spans="2:65" s="12" customFormat="1" ht="11.25">
      <c r="B330" s="148"/>
      <c r="D330" s="149" t="s">
        <v>185</v>
      </c>
      <c r="E330" s="150" t="s">
        <v>48</v>
      </c>
      <c r="F330" s="151" t="s">
        <v>1724</v>
      </c>
      <c r="H330" s="150" t="s">
        <v>48</v>
      </c>
      <c r="I330" s="152"/>
      <c r="L330" s="148"/>
      <c r="M330" s="153"/>
      <c r="T330" s="154"/>
      <c r="AT330" s="150" t="s">
        <v>185</v>
      </c>
      <c r="AU330" s="150" t="s">
        <v>94</v>
      </c>
      <c r="AV330" s="12" t="s">
        <v>23</v>
      </c>
      <c r="AW330" s="12" t="s">
        <v>46</v>
      </c>
      <c r="AX330" s="12" t="s">
        <v>86</v>
      </c>
      <c r="AY330" s="150" t="s">
        <v>175</v>
      </c>
    </row>
    <row r="331" spans="2:65" s="12" customFormat="1" ht="11.25">
      <c r="B331" s="148"/>
      <c r="D331" s="149" t="s">
        <v>185</v>
      </c>
      <c r="E331" s="150" t="s">
        <v>48</v>
      </c>
      <c r="F331" s="151" t="s">
        <v>2647</v>
      </c>
      <c r="H331" s="150" t="s">
        <v>48</v>
      </c>
      <c r="I331" s="152"/>
      <c r="L331" s="148"/>
      <c r="M331" s="153"/>
      <c r="T331" s="154"/>
      <c r="AT331" s="150" t="s">
        <v>185</v>
      </c>
      <c r="AU331" s="150" t="s">
        <v>94</v>
      </c>
      <c r="AV331" s="12" t="s">
        <v>23</v>
      </c>
      <c r="AW331" s="12" t="s">
        <v>46</v>
      </c>
      <c r="AX331" s="12" t="s">
        <v>86</v>
      </c>
      <c r="AY331" s="150" t="s">
        <v>175</v>
      </c>
    </row>
    <row r="332" spans="2:65" s="12" customFormat="1" ht="33.75">
      <c r="B332" s="148"/>
      <c r="D332" s="149" t="s">
        <v>185</v>
      </c>
      <c r="E332" s="150" t="s">
        <v>48</v>
      </c>
      <c r="F332" s="151" t="s">
        <v>2711</v>
      </c>
      <c r="H332" s="150" t="s">
        <v>48</v>
      </c>
      <c r="I332" s="152"/>
      <c r="L332" s="148"/>
      <c r="M332" s="153"/>
      <c r="T332" s="154"/>
      <c r="AT332" s="150" t="s">
        <v>185</v>
      </c>
      <c r="AU332" s="150" t="s">
        <v>94</v>
      </c>
      <c r="AV332" s="12" t="s">
        <v>23</v>
      </c>
      <c r="AW332" s="12" t="s">
        <v>46</v>
      </c>
      <c r="AX332" s="12" t="s">
        <v>86</v>
      </c>
      <c r="AY332" s="150" t="s">
        <v>175</v>
      </c>
    </row>
    <row r="333" spans="2:65" s="13" customFormat="1" ht="11.25">
      <c r="B333" s="155"/>
      <c r="D333" s="149" t="s">
        <v>185</v>
      </c>
      <c r="E333" s="156" t="s">
        <v>48</v>
      </c>
      <c r="F333" s="157" t="s">
        <v>2712</v>
      </c>
      <c r="H333" s="158">
        <v>25.826000000000001</v>
      </c>
      <c r="I333" s="159"/>
      <c r="L333" s="155"/>
      <c r="M333" s="160"/>
      <c r="T333" s="161"/>
      <c r="AT333" s="156" t="s">
        <v>185</v>
      </c>
      <c r="AU333" s="156" t="s">
        <v>94</v>
      </c>
      <c r="AV333" s="13" t="s">
        <v>94</v>
      </c>
      <c r="AW333" s="13" t="s">
        <v>46</v>
      </c>
      <c r="AX333" s="13" t="s">
        <v>23</v>
      </c>
      <c r="AY333" s="156" t="s">
        <v>175</v>
      </c>
    </row>
    <row r="334" spans="2:65" s="1" customFormat="1" ht="33" customHeight="1">
      <c r="B334" s="32"/>
      <c r="C334" s="131" t="s">
        <v>520</v>
      </c>
      <c r="D334" s="131" t="s">
        <v>177</v>
      </c>
      <c r="E334" s="132" t="s">
        <v>2713</v>
      </c>
      <c r="F334" s="133" t="s">
        <v>2714</v>
      </c>
      <c r="G334" s="134" t="s">
        <v>1075</v>
      </c>
      <c r="H334" s="135">
        <v>26.08</v>
      </c>
      <c r="I334" s="136"/>
      <c r="J334" s="137">
        <f>ROUND(I334*H334,2)</f>
        <v>0</v>
      </c>
      <c r="K334" s="133" t="s">
        <v>181</v>
      </c>
      <c r="L334" s="32"/>
      <c r="M334" s="138" t="s">
        <v>48</v>
      </c>
      <c r="N334" s="139" t="s">
        <v>57</v>
      </c>
      <c r="P334" s="140">
        <f>O334*H334</f>
        <v>0</v>
      </c>
      <c r="Q334" s="140">
        <v>0</v>
      </c>
      <c r="R334" s="140">
        <f>Q334*H334</f>
        <v>0</v>
      </c>
      <c r="S334" s="140">
        <v>0</v>
      </c>
      <c r="T334" s="141">
        <f>S334*H334</f>
        <v>0</v>
      </c>
      <c r="AR334" s="142" t="s">
        <v>210</v>
      </c>
      <c r="AT334" s="142" t="s">
        <v>177</v>
      </c>
      <c r="AU334" s="142" t="s">
        <v>94</v>
      </c>
      <c r="AY334" s="16" t="s">
        <v>175</v>
      </c>
      <c r="BE334" s="143">
        <f>IF(N334="základní",J334,0)</f>
        <v>0</v>
      </c>
      <c r="BF334" s="143">
        <f>IF(N334="snížená",J334,0)</f>
        <v>0</v>
      </c>
      <c r="BG334" s="143">
        <f>IF(N334="zákl. přenesená",J334,0)</f>
        <v>0</v>
      </c>
      <c r="BH334" s="143">
        <f>IF(N334="sníž. přenesená",J334,0)</f>
        <v>0</v>
      </c>
      <c r="BI334" s="143">
        <f>IF(N334="nulová",J334,0)</f>
        <v>0</v>
      </c>
      <c r="BJ334" s="16" t="s">
        <v>23</v>
      </c>
      <c r="BK334" s="143">
        <f>ROUND(I334*H334,2)</f>
        <v>0</v>
      </c>
      <c r="BL334" s="16" t="s">
        <v>210</v>
      </c>
      <c r="BM334" s="142" t="s">
        <v>2715</v>
      </c>
    </row>
    <row r="335" spans="2:65" s="1" customFormat="1" ht="11.25">
      <c r="B335" s="32"/>
      <c r="D335" s="144" t="s">
        <v>183</v>
      </c>
      <c r="F335" s="145" t="s">
        <v>2716</v>
      </c>
      <c r="I335" s="146"/>
      <c r="L335" s="32"/>
      <c r="M335" s="147"/>
      <c r="T335" s="53"/>
      <c r="AT335" s="16" t="s">
        <v>183</v>
      </c>
      <c r="AU335" s="16" t="s">
        <v>94</v>
      </c>
    </row>
    <row r="336" spans="2:65" s="12" customFormat="1" ht="11.25">
      <c r="B336" s="148"/>
      <c r="D336" s="149" t="s">
        <v>185</v>
      </c>
      <c r="E336" s="150" t="s">
        <v>48</v>
      </c>
      <c r="F336" s="151" t="s">
        <v>1724</v>
      </c>
      <c r="H336" s="150" t="s">
        <v>48</v>
      </c>
      <c r="I336" s="152"/>
      <c r="L336" s="148"/>
      <c r="M336" s="153"/>
      <c r="T336" s="154"/>
      <c r="AT336" s="150" t="s">
        <v>185</v>
      </c>
      <c r="AU336" s="150" t="s">
        <v>94</v>
      </c>
      <c r="AV336" s="12" t="s">
        <v>23</v>
      </c>
      <c r="AW336" s="12" t="s">
        <v>46</v>
      </c>
      <c r="AX336" s="12" t="s">
        <v>86</v>
      </c>
      <c r="AY336" s="150" t="s">
        <v>175</v>
      </c>
    </row>
    <row r="337" spans="2:65" s="12" customFormat="1" ht="11.25">
      <c r="B337" s="148"/>
      <c r="D337" s="149" t="s">
        <v>185</v>
      </c>
      <c r="E337" s="150" t="s">
        <v>48</v>
      </c>
      <c r="F337" s="151" t="s">
        <v>2647</v>
      </c>
      <c r="H337" s="150" t="s">
        <v>48</v>
      </c>
      <c r="I337" s="152"/>
      <c r="L337" s="148"/>
      <c r="M337" s="153"/>
      <c r="T337" s="154"/>
      <c r="AT337" s="150" t="s">
        <v>185</v>
      </c>
      <c r="AU337" s="150" t="s">
        <v>94</v>
      </c>
      <c r="AV337" s="12" t="s">
        <v>23</v>
      </c>
      <c r="AW337" s="12" t="s">
        <v>46</v>
      </c>
      <c r="AX337" s="12" t="s">
        <v>86</v>
      </c>
      <c r="AY337" s="150" t="s">
        <v>175</v>
      </c>
    </row>
    <row r="338" spans="2:65" s="13" customFormat="1" ht="11.25">
      <c r="B338" s="155"/>
      <c r="D338" s="149" t="s">
        <v>185</v>
      </c>
      <c r="E338" s="156" t="s">
        <v>48</v>
      </c>
      <c r="F338" s="157" t="s">
        <v>2717</v>
      </c>
      <c r="H338" s="158">
        <v>26.08</v>
      </c>
      <c r="I338" s="159"/>
      <c r="L338" s="155"/>
      <c r="M338" s="160"/>
      <c r="T338" s="161"/>
      <c r="AT338" s="156" t="s">
        <v>185</v>
      </c>
      <c r="AU338" s="156" t="s">
        <v>94</v>
      </c>
      <c r="AV338" s="13" t="s">
        <v>94</v>
      </c>
      <c r="AW338" s="13" t="s">
        <v>46</v>
      </c>
      <c r="AX338" s="13" t="s">
        <v>23</v>
      </c>
      <c r="AY338" s="156" t="s">
        <v>175</v>
      </c>
    </row>
    <row r="339" spans="2:65" s="1" customFormat="1" ht="37.9" customHeight="1">
      <c r="B339" s="32"/>
      <c r="C339" s="131" t="s">
        <v>524</v>
      </c>
      <c r="D339" s="131" t="s">
        <v>177</v>
      </c>
      <c r="E339" s="132" t="s">
        <v>2718</v>
      </c>
      <c r="F339" s="133" t="s">
        <v>2719</v>
      </c>
      <c r="G339" s="134" t="s">
        <v>1075</v>
      </c>
      <c r="H339" s="135">
        <v>25.32</v>
      </c>
      <c r="I339" s="136"/>
      <c r="J339" s="137">
        <f>ROUND(I339*H339,2)</f>
        <v>0</v>
      </c>
      <c r="K339" s="133" t="s">
        <v>181</v>
      </c>
      <c r="L339" s="32"/>
      <c r="M339" s="138" t="s">
        <v>48</v>
      </c>
      <c r="N339" s="139" t="s">
        <v>57</v>
      </c>
      <c r="P339" s="140">
        <f>O339*H339</f>
        <v>0</v>
      </c>
      <c r="Q339" s="140">
        <v>0</v>
      </c>
      <c r="R339" s="140">
        <f>Q339*H339</f>
        <v>0</v>
      </c>
      <c r="S339" s="140">
        <v>0</v>
      </c>
      <c r="T339" s="141">
        <f>S339*H339</f>
        <v>0</v>
      </c>
      <c r="AR339" s="142" t="s">
        <v>210</v>
      </c>
      <c r="AT339" s="142" t="s">
        <v>177</v>
      </c>
      <c r="AU339" s="142" t="s">
        <v>94</v>
      </c>
      <c r="AY339" s="16" t="s">
        <v>175</v>
      </c>
      <c r="BE339" s="143">
        <f>IF(N339="základní",J339,0)</f>
        <v>0</v>
      </c>
      <c r="BF339" s="143">
        <f>IF(N339="snížená",J339,0)</f>
        <v>0</v>
      </c>
      <c r="BG339" s="143">
        <f>IF(N339="zákl. přenesená",J339,0)</f>
        <v>0</v>
      </c>
      <c r="BH339" s="143">
        <f>IF(N339="sníž. přenesená",J339,0)</f>
        <v>0</v>
      </c>
      <c r="BI339" s="143">
        <f>IF(N339="nulová",J339,0)</f>
        <v>0</v>
      </c>
      <c r="BJ339" s="16" t="s">
        <v>23</v>
      </c>
      <c r="BK339" s="143">
        <f>ROUND(I339*H339,2)</f>
        <v>0</v>
      </c>
      <c r="BL339" s="16" t="s">
        <v>210</v>
      </c>
      <c r="BM339" s="142" t="s">
        <v>2720</v>
      </c>
    </row>
    <row r="340" spans="2:65" s="1" customFormat="1" ht="11.25">
      <c r="B340" s="32"/>
      <c r="D340" s="144" t="s">
        <v>183</v>
      </c>
      <c r="F340" s="145" t="s">
        <v>2721</v>
      </c>
      <c r="I340" s="146"/>
      <c r="L340" s="32"/>
      <c r="M340" s="147"/>
      <c r="T340" s="53"/>
      <c r="AT340" s="16" t="s">
        <v>183</v>
      </c>
      <c r="AU340" s="16" t="s">
        <v>94</v>
      </c>
    </row>
    <row r="341" spans="2:65" s="12" customFormat="1" ht="11.25">
      <c r="B341" s="148"/>
      <c r="D341" s="149" t="s">
        <v>185</v>
      </c>
      <c r="E341" s="150" t="s">
        <v>48</v>
      </c>
      <c r="F341" s="151" t="s">
        <v>1724</v>
      </c>
      <c r="H341" s="150" t="s">
        <v>48</v>
      </c>
      <c r="I341" s="152"/>
      <c r="L341" s="148"/>
      <c r="M341" s="153"/>
      <c r="T341" s="154"/>
      <c r="AT341" s="150" t="s">
        <v>185</v>
      </c>
      <c r="AU341" s="150" t="s">
        <v>94</v>
      </c>
      <c r="AV341" s="12" t="s">
        <v>23</v>
      </c>
      <c r="AW341" s="12" t="s">
        <v>46</v>
      </c>
      <c r="AX341" s="12" t="s">
        <v>86</v>
      </c>
      <c r="AY341" s="150" t="s">
        <v>175</v>
      </c>
    </row>
    <row r="342" spans="2:65" s="12" customFormat="1" ht="11.25">
      <c r="B342" s="148"/>
      <c r="D342" s="149" t="s">
        <v>185</v>
      </c>
      <c r="E342" s="150" t="s">
        <v>48</v>
      </c>
      <c r="F342" s="151" t="s">
        <v>2647</v>
      </c>
      <c r="H342" s="150" t="s">
        <v>48</v>
      </c>
      <c r="I342" s="152"/>
      <c r="L342" s="148"/>
      <c r="M342" s="153"/>
      <c r="T342" s="154"/>
      <c r="AT342" s="150" t="s">
        <v>185</v>
      </c>
      <c r="AU342" s="150" t="s">
        <v>94</v>
      </c>
      <c r="AV342" s="12" t="s">
        <v>23</v>
      </c>
      <c r="AW342" s="12" t="s">
        <v>46</v>
      </c>
      <c r="AX342" s="12" t="s">
        <v>86</v>
      </c>
      <c r="AY342" s="150" t="s">
        <v>175</v>
      </c>
    </row>
    <row r="343" spans="2:65" s="13" customFormat="1" ht="11.25">
      <c r="B343" s="155"/>
      <c r="D343" s="149" t="s">
        <v>185</v>
      </c>
      <c r="E343" s="156" t="s">
        <v>48</v>
      </c>
      <c r="F343" s="157" t="s">
        <v>2648</v>
      </c>
      <c r="H343" s="158">
        <v>25.32</v>
      </c>
      <c r="I343" s="159"/>
      <c r="L343" s="155"/>
      <c r="M343" s="160"/>
      <c r="T343" s="161"/>
      <c r="AT343" s="156" t="s">
        <v>185</v>
      </c>
      <c r="AU343" s="156" t="s">
        <v>94</v>
      </c>
      <c r="AV343" s="13" t="s">
        <v>94</v>
      </c>
      <c r="AW343" s="13" t="s">
        <v>46</v>
      </c>
      <c r="AX343" s="13" t="s">
        <v>23</v>
      </c>
      <c r="AY343" s="156" t="s">
        <v>175</v>
      </c>
    </row>
    <row r="344" spans="2:65" s="1" customFormat="1" ht="78" customHeight="1">
      <c r="B344" s="32"/>
      <c r="C344" s="131" t="s">
        <v>531</v>
      </c>
      <c r="D344" s="131" t="s">
        <v>177</v>
      </c>
      <c r="E344" s="132" t="s">
        <v>1468</v>
      </c>
      <c r="F344" s="133" t="s">
        <v>1469</v>
      </c>
      <c r="G344" s="134" t="s">
        <v>1075</v>
      </c>
      <c r="H344" s="135">
        <v>64.61</v>
      </c>
      <c r="I344" s="136"/>
      <c r="J344" s="137">
        <f>ROUND(I344*H344,2)</f>
        <v>0</v>
      </c>
      <c r="K344" s="133" t="s">
        <v>181</v>
      </c>
      <c r="L344" s="32"/>
      <c r="M344" s="138" t="s">
        <v>48</v>
      </c>
      <c r="N344" s="139" t="s">
        <v>57</v>
      </c>
      <c r="P344" s="140">
        <f>O344*H344</f>
        <v>0</v>
      </c>
      <c r="Q344" s="140">
        <v>8.9219999999999994E-2</v>
      </c>
      <c r="R344" s="140">
        <f>Q344*H344</f>
        <v>5.7645041999999993</v>
      </c>
      <c r="S344" s="140">
        <v>0</v>
      </c>
      <c r="T344" s="141">
        <f>S344*H344</f>
        <v>0</v>
      </c>
      <c r="AR344" s="142" t="s">
        <v>210</v>
      </c>
      <c r="AT344" s="142" t="s">
        <v>177</v>
      </c>
      <c r="AU344" s="142" t="s">
        <v>94</v>
      </c>
      <c r="AY344" s="16" t="s">
        <v>175</v>
      </c>
      <c r="BE344" s="143">
        <f>IF(N344="základní",J344,0)</f>
        <v>0</v>
      </c>
      <c r="BF344" s="143">
        <f>IF(N344="snížená",J344,0)</f>
        <v>0</v>
      </c>
      <c r="BG344" s="143">
        <f>IF(N344="zákl. přenesená",J344,0)</f>
        <v>0</v>
      </c>
      <c r="BH344" s="143">
        <f>IF(N344="sníž. přenesená",J344,0)</f>
        <v>0</v>
      </c>
      <c r="BI344" s="143">
        <f>IF(N344="nulová",J344,0)</f>
        <v>0</v>
      </c>
      <c r="BJ344" s="16" t="s">
        <v>23</v>
      </c>
      <c r="BK344" s="143">
        <f>ROUND(I344*H344,2)</f>
        <v>0</v>
      </c>
      <c r="BL344" s="16" t="s">
        <v>210</v>
      </c>
      <c r="BM344" s="142" t="s">
        <v>2722</v>
      </c>
    </row>
    <row r="345" spans="2:65" s="1" customFormat="1" ht="11.25">
      <c r="B345" s="32"/>
      <c r="D345" s="144" t="s">
        <v>183</v>
      </c>
      <c r="F345" s="145" t="s">
        <v>1471</v>
      </c>
      <c r="I345" s="146"/>
      <c r="L345" s="32"/>
      <c r="M345" s="147"/>
      <c r="T345" s="53"/>
      <c r="AT345" s="16" t="s">
        <v>183</v>
      </c>
      <c r="AU345" s="16" t="s">
        <v>94</v>
      </c>
    </row>
    <row r="346" spans="2:65" s="12" customFormat="1" ht="11.25">
      <c r="B346" s="148"/>
      <c r="D346" s="149" t="s">
        <v>185</v>
      </c>
      <c r="E346" s="150" t="s">
        <v>48</v>
      </c>
      <c r="F346" s="151" t="s">
        <v>1724</v>
      </c>
      <c r="H346" s="150" t="s">
        <v>48</v>
      </c>
      <c r="I346" s="152"/>
      <c r="L346" s="148"/>
      <c r="M346" s="153"/>
      <c r="T346" s="154"/>
      <c r="AT346" s="150" t="s">
        <v>185</v>
      </c>
      <c r="AU346" s="150" t="s">
        <v>94</v>
      </c>
      <c r="AV346" s="12" t="s">
        <v>23</v>
      </c>
      <c r="AW346" s="12" t="s">
        <v>46</v>
      </c>
      <c r="AX346" s="12" t="s">
        <v>86</v>
      </c>
      <c r="AY346" s="150" t="s">
        <v>175</v>
      </c>
    </row>
    <row r="347" spans="2:65" s="12" customFormat="1" ht="11.25">
      <c r="B347" s="148"/>
      <c r="D347" s="149" t="s">
        <v>185</v>
      </c>
      <c r="E347" s="150" t="s">
        <v>48</v>
      </c>
      <c r="F347" s="151" t="s">
        <v>1367</v>
      </c>
      <c r="H347" s="150" t="s">
        <v>48</v>
      </c>
      <c r="I347" s="152"/>
      <c r="L347" s="148"/>
      <c r="M347" s="153"/>
      <c r="T347" s="154"/>
      <c r="AT347" s="150" t="s">
        <v>185</v>
      </c>
      <c r="AU347" s="150" t="s">
        <v>94</v>
      </c>
      <c r="AV347" s="12" t="s">
        <v>23</v>
      </c>
      <c r="AW347" s="12" t="s">
        <v>46</v>
      </c>
      <c r="AX347" s="12" t="s">
        <v>86</v>
      </c>
      <c r="AY347" s="150" t="s">
        <v>175</v>
      </c>
    </row>
    <row r="348" spans="2:65" s="12" customFormat="1" ht="11.25">
      <c r="B348" s="148"/>
      <c r="D348" s="149" t="s">
        <v>185</v>
      </c>
      <c r="E348" s="150" t="s">
        <v>48</v>
      </c>
      <c r="F348" s="151" t="s">
        <v>1829</v>
      </c>
      <c r="H348" s="150" t="s">
        <v>48</v>
      </c>
      <c r="I348" s="152"/>
      <c r="L348" s="148"/>
      <c r="M348" s="153"/>
      <c r="T348" s="154"/>
      <c r="AT348" s="150" t="s">
        <v>185</v>
      </c>
      <c r="AU348" s="150" t="s">
        <v>94</v>
      </c>
      <c r="AV348" s="12" t="s">
        <v>23</v>
      </c>
      <c r="AW348" s="12" t="s">
        <v>46</v>
      </c>
      <c r="AX348" s="12" t="s">
        <v>86</v>
      </c>
      <c r="AY348" s="150" t="s">
        <v>175</v>
      </c>
    </row>
    <row r="349" spans="2:65" s="13" customFormat="1" ht="11.25">
      <c r="B349" s="155"/>
      <c r="D349" s="149" t="s">
        <v>185</v>
      </c>
      <c r="E349" s="156" t="s">
        <v>48</v>
      </c>
      <c r="F349" s="157" t="s">
        <v>1830</v>
      </c>
      <c r="H349" s="158">
        <v>27.55</v>
      </c>
      <c r="I349" s="159"/>
      <c r="L349" s="155"/>
      <c r="M349" s="160"/>
      <c r="T349" s="161"/>
      <c r="AT349" s="156" t="s">
        <v>185</v>
      </c>
      <c r="AU349" s="156" t="s">
        <v>94</v>
      </c>
      <c r="AV349" s="13" t="s">
        <v>94</v>
      </c>
      <c r="AW349" s="13" t="s">
        <v>46</v>
      </c>
      <c r="AX349" s="13" t="s">
        <v>86</v>
      </c>
      <c r="AY349" s="156" t="s">
        <v>175</v>
      </c>
    </row>
    <row r="350" spans="2:65" s="12" customFormat="1" ht="11.25">
      <c r="B350" s="148"/>
      <c r="D350" s="149" t="s">
        <v>185</v>
      </c>
      <c r="E350" s="150" t="s">
        <v>48</v>
      </c>
      <c r="F350" s="151" t="s">
        <v>1831</v>
      </c>
      <c r="H350" s="150" t="s">
        <v>48</v>
      </c>
      <c r="I350" s="152"/>
      <c r="L350" s="148"/>
      <c r="M350" s="153"/>
      <c r="T350" s="154"/>
      <c r="AT350" s="150" t="s">
        <v>185</v>
      </c>
      <c r="AU350" s="150" t="s">
        <v>94</v>
      </c>
      <c r="AV350" s="12" t="s">
        <v>23</v>
      </c>
      <c r="AW350" s="12" t="s">
        <v>46</v>
      </c>
      <c r="AX350" s="12" t="s">
        <v>86</v>
      </c>
      <c r="AY350" s="150" t="s">
        <v>175</v>
      </c>
    </row>
    <row r="351" spans="2:65" s="13" customFormat="1" ht="11.25">
      <c r="B351" s="155"/>
      <c r="D351" s="149" t="s">
        <v>185</v>
      </c>
      <c r="E351" s="156" t="s">
        <v>48</v>
      </c>
      <c r="F351" s="157" t="s">
        <v>1832</v>
      </c>
      <c r="H351" s="158">
        <v>37.06</v>
      </c>
      <c r="I351" s="159"/>
      <c r="L351" s="155"/>
      <c r="M351" s="160"/>
      <c r="T351" s="161"/>
      <c r="AT351" s="156" t="s">
        <v>185</v>
      </c>
      <c r="AU351" s="156" t="s">
        <v>94</v>
      </c>
      <c r="AV351" s="13" t="s">
        <v>94</v>
      </c>
      <c r="AW351" s="13" t="s">
        <v>46</v>
      </c>
      <c r="AX351" s="13" t="s">
        <v>86</v>
      </c>
      <c r="AY351" s="156" t="s">
        <v>175</v>
      </c>
    </row>
    <row r="352" spans="2:65" s="14" customFormat="1" ht="11.25">
      <c r="B352" s="162"/>
      <c r="D352" s="149" t="s">
        <v>185</v>
      </c>
      <c r="E352" s="163" t="s">
        <v>48</v>
      </c>
      <c r="F352" s="164" t="s">
        <v>209</v>
      </c>
      <c r="H352" s="165">
        <v>64.61</v>
      </c>
      <c r="I352" s="166"/>
      <c r="L352" s="162"/>
      <c r="M352" s="167"/>
      <c r="T352" s="168"/>
      <c r="AT352" s="163" t="s">
        <v>185</v>
      </c>
      <c r="AU352" s="163" t="s">
        <v>94</v>
      </c>
      <c r="AV352" s="14" t="s">
        <v>210</v>
      </c>
      <c r="AW352" s="14" t="s">
        <v>46</v>
      </c>
      <c r="AX352" s="14" t="s">
        <v>23</v>
      </c>
      <c r="AY352" s="163" t="s">
        <v>175</v>
      </c>
    </row>
    <row r="353" spans="2:65" s="1" customFormat="1" ht="90" customHeight="1">
      <c r="B353" s="32"/>
      <c r="C353" s="131" t="s">
        <v>542</v>
      </c>
      <c r="D353" s="131" t="s">
        <v>177</v>
      </c>
      <c r="E353" s="132" t="s">
        <v>1472</v>
      </c>
      <c r="F353" s="133" t="s">
        <v>1473</v>
      </c>
      <c r="G353" s="134" t="s">
        <v>1075</v>
      </c>
      <c r="H353" s="135">
        <v>17.36</v>
      </c>
      <c r="I353" s="136"/>
      <c r="J353" s="137">
        <f>ROUND(I353*H353,2)</f>
        <v>0</v>
      </c>
      <c r="K353" s="133" t="s">
        <v>181</v>
      </c>
      <c r="L353" s="32"/>
      <c r="M353" s="138" t="s">
        <v>48</v>
      </c>
      <c r="N353" s="139" t="s">
        <v>57</v>
      </c>
      <c r="P353" s="140">
        <f>O353*H353</f>
        <v>0</v>
      </c>
      <c r="Q353" s="140">
        <v>0</v>
      </c>
      <c r="R353" s="140">
        <f>Q353*H353</f>
        <v>0</v>
      </c>
      <c r="S353" s="140">
        <v>0</v>
      </c>
      <c r="T353" s="141">
        <f>S353*H353</f>
        <v>0</v>
      </c>
      <c r="AR353" s="142" t="s">
        <v>210</v>
      </c>
      <c r="AT353" s="142" t="s">
        <v>177</v>
      </c>
      <c r="AU353" s="142" t="s">
        <v>94</v>
      </c>
      <c r="AY353" s="16" t="s">
        <v>175</v>
      </c>
      <c r="BE353" s="143">
        <f>IF(N353="základní",J353,0)</f>
        <v>0</v>
      </c>
      <c r="BF353" s="143">
        <f>IF(N353="snížená",J353,0)</f>
        <v>0</v>
      </c>
      <c r="BG353" s="143">
        <f>IF(N353="zákl. přenesená",J353,0)</f>
        <v>0</v>
      </c>
      <c r="BH353" s="143">
        <f>IF(N353="sníž. přenesená",J353,0)</f>
        <v>0</v>
      </c>
      <c r="BI353" s="143">
        <f>IF(N353="nulová",J353,0)</f>
        <v>0</v>
      </c>
      <c r="BJ353" s="16" t="s">
        <v>23</v>
      </c>
      <c r="BK353" s="143">
        <f>ROUND(I353*H353,2)</f>
        <v>0</v>
      </c>
      <c r="BL353" s="16" t="s">
        <v>210</v>
      </c>
      <c r="BM353" s="142" t="s">
        <v>2723</v>
      </c>
    </row>
    <row r="354" spans="2:65" s="1" customFormat="1" ht="11.25">
      <c r="B354" s="32"/>
      <c r="D354" s="144" t="s">
        <v>183</v>
      </c>
      <c r="F354" s="145" t="s">
        <v>1475</v>
      </c>
      <c r="I354" s="146"/>
      <c r="L354" s="32"/>
      <c r="M354" s="147"/>
      <c r="T354" s="53"/>
      <c r="AT354" s="16" t="s">
        <v>183</v>
      </c>
      <c r="AU354" s="16" t="s">
        <v>94</v>
      </c>
    </row>
    <row r="355" spans="2:65" s="12" customFormat="1" ht="11.25">
      <c r="B355" s="148"/>
      <c r="D355" s="149" t="s">
        <v>185</v>
      </c>
      <c r="E355" s="150" t="s">
        <v>48</v>
      </c>
      <c r="F355" s="151" t="s">
        <v>1724</v>
      </c>
      <c r="H355" s="150" t="s">
        <v>48</v>
      </c>
      <c r="I355" s="152"/>
      <c r="L355" s="148"/>
      <c r="M355" s="153"/>
      <c r="T355" s="154"/>
      <c r="AT355" s="150" t="s">
        <v>185</v>
      </c>
      <c r="AU355" s="150" t="s">
        <v>94</v>
      </c>
      <c r="AV355" s="12" t="s">
        <v>23</v>
      </c>
      <c r="AW355" s="12" t="s">
        <v>46</v>
      </c>
      <c r="AX355" s="12" t="s">
        <v>86</v>
      </c>
      <c r="AY355" s="150" t="s">
        <v>175</v>
      </c>
    </row>
    <row r="356" spans="2:65" s="12" customFormat="1" ht="11.25">
      <c r="B356" s="148"/>
      <c r="D356" s="149" t="s">
        <v>185</v>
      </c>
      <c r="E356" s="150" t="s">
        <v>48</v>
      </c>
      <c r="F356" s="151" t="s">
        <v>1476</v>
      </c>
      <c r="H356" s="150" t="s">
        <v>48</v>
      </c>
      <c r="I356" s="152"/>
      <c r="L356" s="148"/>
      <c r="M356" s="153"/>
      <c r="T356" s="154"/>
      <c r="AT356" s="150" t="s">
        <v>185</v>
      </c>
      <c r="AU356" s="150" t="s">
        <v>94</v>
      </c>
      <c r="AV356" s="12" t="s">
        <v>23</v>
      </c>
      <c r="AW356" s="12" t="s">
        <v>46</v>
      </c>
      <c r="AX356" s="12" t="s">
        <v>86</v>
      </c>
      <c r="AY356" s="150" t="s">
        <v>175</v>
      </c>
    </row>
    <row r="357" spans="2:65" s="12" customFormat="1" ht="11.25">
      <c r="B357" s="148"/>
      <c r="D357" s="149" t="s">
        <v>185</v>
      </c>
      <c r="E357" s="150" t="s">
        <v>48</v>
      </c>
      <c r="F357" s="151" t="s">
        <v>2006</v>
      </c>
      <c r="H357" s="150" t="s">
        <v>48</v>
      </c>
      <c r="I357" s="152"/>
      <c r="L357" s="148"/>
      <c r="M357" s="153"/>
      <c r="T357" s="154"/>
      <c r="AT357" s="150" t="s">
        <v>185</v>
      </c>
      <c r="AU357" s="150" t="s">
        <v>94</v>
      </c>
      <c r="AV357" s="12" t="s">
        <v>23</v>
      </c>
      <c r="AW357" s="12" t="s">
        <v>46</v>
      </c>
      <c r="AX357" s="12" t="s">
        <v>86</v>
      </c>
      <c r="AY357" s="150" t="s">
        <v>175</v>
      </c>
    </row>
    <row r="358" spans="2:65" s="13" customFormat="1" ht="11.25">
      <c r="B358" s="155"/>
      <c r="D358" s="149" t="s">
        <v>185</v>
      </c>
      <c r="E358" s="156" t="s">
        <v>48</v>
      </c>
      <c r="F358" s="157" t="s">
        <v>2724</v>
      </c>
      <c r="H358" s="158">
        <v>9.1999999999999993</v>
      </c>
      <c r="I358" s="159"/>
      <c r="L358" s="155"/>
      <c r="M358" s="160"/>
      <c r="T358" s="161"/>
      <c r="AT358" s="156" t="s">
        <v>185</v>
      </c>
      <c r="AU358" s="156" t="s">
        <v>94</v>
      </c>
      <c r="AV358" s="13" t="s">
        <v>94</v>
      </c>
      <c r="AW358" s="13" t="s">
        <v>46</v>
      </c>
      <c r="AX358" s="13" t="s">
        <v>86</v>
      </c>
      <c r="AY358" s="156" t="s">
        <v>175</v>
      </c>
    </row>
    <row r="359" spans="2:65" s="12" customFormat="1" ht="11.25">
      <c r="B359" s="148"/>
      <c r="D359" s="149" t="s">
        <v>185</v>
      </c>
      <c r="E359" s="150" t="s">
        <v>48</v>
      </c>
      <c r="F359" s="151" t="s">
        <v>2008</v>
      </c>
      <c r="H359" s="150" t="s">
        <v>48</v>
      </c>
      <c r="I359" s="152"/>
      <c r="L359" s="148"/>
      <c r="M359" s="153"/>
      <c r="T359" s="154"/>
      <c r="AT359" s="150" t="s">
        <v>185</v>
      </c>
      <c r="AU359" s="150" t="s">
        <v>94</v>
      </c>
      <c r="AV359" s="12" t="s">
        <v>23</v>
      </c>
      <c r="AW359" s="12" t="s">
        <v>46</v>
      </c>
      <c r="AX359" s="12" t="s">
        <v>86</v>
      </c>
      <c r="AY359" s="150" t="s">
        <v>175</v>
      </c>
    </row>
    <row r="360" spans="2:65" s="13" customFormat="1" ht="11.25">
      <c r="B360" s="155"/>
      <c r="D360" s="149" t="s">
        <v>185</v>
      </c>
      <c r="E360" s="156" t="s">
        <v>48</v>
      </c>
      <c r="F360" s="157" t="s">
        <v>2725</v>
      </c>
      <c r="H360" s="158">
        <v>8.16</v>
      </c>
      <c r="I360" s="159"/>
      <c r="L360" s="155"/>
      <c r="M360" s="160"/>
      <c r="T360" s="161"/>
      <c r="AT360" s="156" t="s">
        <v>185</v>
      </c>
      <c r="AU360" s="156" t="s">
        <v>94</v>
      </c>
      <c r="AV360" s="13" t="s">
        <v>94</v>
      </c>
      <c r="AW360" s="13" t="s">
        <v>46</v>
      </c>
      <c r="AX360" s="13" t="s">
        <v>86</v>
      </c>
      <c r="AY360" s="156" t="s">
        <v>175</v>
      </c>
    </row>
    <row r="361" spans="2:65" s="14" customFormat="1" ht="11.25">
      <c r="B361" s="162"/>
      <c r="D361" s="149" t="s">
        <v>185</v>
      </c>
      <c r="E361" s="163" t="s">
        <v>48</v>
      </c>
      <c r="F361" s="164" t="s">
        <v>209</v>
      </c>
      <c r="H361" s="165">
        <v>17.36</v>
      </c>
      <c r="I361" s="166"/>
      <c r="L361" s="162"/>
      <c r="M361" s="167"/>
      <c r="T361" s="168"/>
      <c r="AT361" s="163" t="s">
        <v>185</v>
      </c>
      <c r="AU361" s="163" t="s">
        <v>94</v>
      </c>
      <c r="AV361" s="14" t="s">
        <v>210</v>
      </c>
      <c r="AW361" s="14" t="s">
        <v>46</v>
      </c>
      <c r="AX361" s="14" t="s">
        <v>23</v>
      </c>
      <c r="AY361" s="163" t="s">
        <v>175</v>
      </c>
    </row>
    <row r="362" spans="2:65" s="1" customFormat="1" ht="21.75" customHeight="1">
      <c r="B362" s="32"/>
      <c r="C362" s="169" t="s">
        <v>549</v>
      </c>
      <c r="D362" s="169" t="s">
        <v>238</v>
      </c>
      <c r="E362" s="170" t="s">
        <v>1477</v>
      </c>
      <c r="F362" s="171" t="s">
        <v>1478</v>
      </c>
      <c r="G362" s="172" t="s">
        <v>1075</v>
      </c>
      <c r="H362" s="173">
        <v>48.195</v>
      </c>
      <c r="I362" s="174"/>
      <c r="J362" s="175">
        <f>ROUND(I362*H362,2)</f>
        <v>0</v>
      </c>
      <c r="K362" s="171" t="s">
        <v>181</v>
      </c>
      <c r="L362" s="176"/>
      <c r="M362" s="177" t="s">
        <v>48</v>
      </c>
      <c r="N362" s="178" t="s">
        <v>57</v>
      </c>
      <c r="P362" s="140">
        <f>O362*H362</f>
        <v>0</v>
      </c>
      <c r="Q362" s="140">
        <v>0.13100000000000001</v>
      </c>
      <c r="R362" s="140">
        <f>Q362*H362</f>
        <v>6.3135450000000004</v>
      </c>
      <c r="S362" s="140">
        <v>0</v>
      </c>
      <c r="T362" s="141">
        <f>S362*H362</f>
        <v>0</v>
      </c>
      <c r="AR362" s="142" t="s">
        <v>262</v>
      </c>
      <c r="AT362" s="142" t="s">
        <v>238</v>
      </c>
      <c r="AU362" s="142" t="s">
        <v>94</v>
      </c>
      <c r="AY362" s="16" t="s">
        <v>175</v>
      </c>
      <c r="BE362" s="143">
        <f>IF(N362="základní",J362,0)</f>
        <v>0</v>
      </c>
      <c r="BF362" s="143">
        <f>IF(N362="snížená",J362,0)</f>
        <v>0</v>
      </c>
      <c r="BG362" s="143">
        <f>IF(N362="zákl. přenesená",J362,0)</f>
        <v>0</v>
      </c>
      <c r="BH362" s="143">
        <f>IF(N362="sníž. přenesená",J362,0)</f>
        <v>0</v>
      </c>
      <c r="BI362" s="143">
        <f>IF(N362="nulová",J362,0)</f>
        <v>0</v>
      </c>
      <c r="BJ362" s="16" t="s">
        <v>23</v>
      </c>
      <c r="BK362" s="143">
        <f>ROUND(I362*H362,2)</f>
        <v>0</v>
      </c>
      <c r="BL362" s="16" t="s">
        <v>210</v>
      </c>
      <c r="BM362" s="142" t="s">
        <v>2726</v>
      </c>
    </row>
    <row r="363" spans="2:65" s="12" customFormat="1" ht="11.25">
      <c r="B363" s="148"/>
      <c r="D363" s="149" t="s">
        <v>185</v>
      </c>
      <c r="E363" s="150" t="s">
        <v>48</v>
      </c>
      <c r="F363" s="151" t="s">
        <v>1724</v>
      </c>
      <c r="H363" s="150" t="s">
        <v>48</v>
      </c>
      <c r="I363" s="152"/>
      <c r="L363" s="148"/>
      <c r="M363" s="153"/>
      <c r="T363" s="154"/>
      <c r="AT363" s="150" t="s">
        <v>185</v>
      </c>
      <c r="AU363" s="150" t="s">
        <v>94</v>
      </c>
      <c r="AV363" s="12" t="s">
        <v>23</v>
      </c>
      <c r="AW363" s="12" t="s">
        <v>46</v>
      </c>
      <c r="AX363" s="12" t="s">
        <v>86</v>
      </c>
      <c r="AY363" s="150" t="s">
        <v>175</v>
      </c>
    </row>
    <row r="364" spans="2:65" s="12" customFormat="1" ht="11.25">
      <c r="B364" s="148"/>
      <c r="D364" s="149" t="s">
        <v>185</v>
      </c>
      <c r="E364" s="150" t="s">
        <v>48</v>
      </c>
      <c r="F364" s="151" t="s">
        <v>1476</v>
      </c>
      <c r="H364" s="150" t="s">
        <v>48</v>
      </c>
      <c r="I364" s="152"/>
      <c r="L364" s="148"/>
      <c r="M364" s="153"/>
      <c r="T364" s="154"/>
      <c r="AT364" s="150" t="s">
        <v>185</v>
      </c>
      <c r="AU364" s="150" t="s">
        <v>94</v>
      </c>
      <c r="AV364" s="12" t="s">
        <v>23</v>
      </c>
      <c r="AW364" s="12" t="s">
        <v>46</v>
      </c>
      <c r="AX364" s="12" t="s">
        <v>86</v>
      </c>
      <c r="AY364" s="150" t="s">
        <v>175</v>
      </c>
    </row>
    <row r="365" spans="2:65" s="12" customFormat="1" ht="11.25">
      <c r="B365" s="148"/>
      <c r="D365" s="149" t="s">
        <v>185</v>
      </c>
      <c r="E365" s="150" t="s">
        <v>48</v>
      </c>
      <c r="F365" s="151" t="s">
        <v>2011</v>
      </c>
      <c r="H365" s="150" t="s">
        <v>48</v>
      </c>
      <c r="I365" s="152"/>
      <c r="L365" s="148"/>
      <c r="M365" s="153"/>
      <c r="T365" s="154"/>
      <c r="AT365" s="150" t="s">
        <v>185</v>
      </c>
      <c r="AU365" s="150" t="s">
        <v>94</v>
      </c>
      <c r="AV365" s="12" t="s">
        <v>23</v>
      </c>
      <c r="AW365" s="12" t="s">
        <v>46</v>
      </c>
      <c r="AX365" s="12" t="s">
        <v>86</v>
      </c>
      <c r="AY365" s="150" t="s">
        <v>175</v>
      </c>
    </row>
    <row r="366" spans="2:65" s="13" customFormat="1" ht="11.25">
      <c r="B366" s="155"/>
      <c r="D366" s="149" t="s">
        <v>185</v>
      </c>
      <c r="E366" s="156" t="s">
        <v>48</v>
      </c>
      <c r="F366" s="157" t="s">
        <v>2727</v>
      </c>
      <c r="H366" s="158">
        <v>48.195</v>
      </c>
      <c r="I366" s="159"/>
      <c r="L366" s="155"/>
      <c r="M366" s="160"/>
      <c r="T366" s="161"/>
      <c r="AT366" s="156" t="s">
        <v>185</v>
      </c>
      <c r="AU366" s="156" t="s">
        <v>94</v>
      </c>
      <c r="AV366" s="13" t="s">
        <v>94</v>
      </c>
      <c r="AW366" s="13" t="s">
        <v>46</v>
      </c>
      <c r="AX366" s="13" t="s">
        <v>23</v>
      </c>
      <c r="AY366" s="156" t="s">
        <v>175</v>
      </c>
    </row>
    <row r="367" spans="2:65" s="1" customFormat="1" ht="24.2" customHeight="1">
      <c r="B367" s="32"/>
      <c r="C367" s="169" t="s">
        <v>553</v>
      </c>
      <c r="D367" s="169" t="s">
        <v>238</v>
      </c>
      <c r="E367" s="170" t="s">
        <v>2013</v>
      </c>
      <c r="F367" s="171" t="s">
        <v>2014</v>
      </c>
      <c r="G367" s="172" t="s">
        <v>1075</v>
      </c>
      <c r="H367" s="173">
        <v>8.3230000000000004</v>
      </c>
      <c r="I367" s="174"/>
      <c r="J367" s="175">
        <f>ROUND(I367*H367,2)</f>
        <v>0</v>
      </c>
      <c r="K367" s="171" t="s">
        <v>274</v>
      </c>
      <c r="L367" s="176"/>
      <c r="M367" s="177" t="s">
        <v>48</v>
      </c>
      <c r="N367" s="178" t="s">
        <v>57</v>
      </c>
      <c r="P367" s="140">
        <f>O367*H367</f>
        <v>0</v>
      </c>
      <c r="Q367" s="140">
        <v>0.13100000000000001</v>
      </c>
      <c r="R367" s="140">
        <f>Q367*H367</f>
        <v>1.0903130000000001</v>
      </c>
      <c r="S367" s="140">
        <v>0</v>
      </c>
      <c r="T367" s="141">
        <f>S367*H367</f>
        <v>0</v>
      </c>
      <c r="AR367" s="142" t="s">
        <v>262</v>
      </c>
      <c r="AT367" s="142" t="s">
        <v>238</v>
      </c>
      <c r="AU367" s="142" t="s">
        <v>94</v>
      </c>
      <c r="AY367" s="16" t="s">
        <v>175</v>
      </c>
      <c r="BE367" s="143">
        <f>IF(N367="základní",J367,0)</f>
        <v>0</v>
      </c>
      <c r="BF367" s="143">
        <f>IF(N367="snížená",J367,0)</f>
        <v>0</v>
      </c>
      <c r="BG367" s="143">
        <f>IF(N367="zákl. přenesená",J367,0)</f>
        <v>0</v>
      </c>
      <c r="BH367" s="143">
        <f>IF(N367="sníž. přenesená",J367,0)</f>
        <v>0</v>
      </c>
      <c r="BI367" s="143">
        <f>IF(N367="nulová",J367,0)</f>
        <v>0</v>
      </c>
      <c r="BJ367" s="16" t="s">
        <v>23</v>
      </c>
      <c r="BK367" s="143">
        <f>ROUND(I367*H367,2)</f>
        <v>0</v>
      </c>
      <c r="BL367" s="16" t="s">
        <v>210</v>
      </c>
      <c r="BM367" s="142" t="s">
        <v>2728</v>
      </c>
    </row>
    <row r="368" spans="2:65" s="12" customFormat="1" ht="11.25">
      <c r="B368" s="148"/>
      <c r="D368" s="149" t="s">
        <v>185</v>
      </c>
      <c r="E368" s="150" t="s">
        <v>48</v>
      </c>
      <c r="F368" s="151" t="s">
        <v>1724</v>
      </c>
      <c r="H368" s="150" t="s">
        <v>48</v>
      </c>
      <c r="I368" s="152"/>
      <c r="L368" s="148"/>
      <c r="M368" s="153"/>
      <c r="T368" s="154"/>
      <c r="AT368" s="150" t="s">
        <v>185</v>
      </c>
      <c r="AU368" s="150" t="s">
        <v>94</v>
      </c>
      <c r="AV368" s="12" t="s">
        <v>23</v>
      </c>
      <c r="AW368" s="12" t="s">
        <v>46</v>
      </c>
      <c r="AX368" s="12" t="s">
        <v>86</v>
      </c>
      <c r="AY368" s="150" t="s">
        <v>175</v>
      </c>
    </row>
    <row r="369" spans="2:65" s="12" customFormat="1" ht="11.25">
      <c r="B369" s="148"/>
      <c r="D369" s="149" t="s">
        <v>185</v>
      </c>
      <c r="E369" s="150" t="s">
        <v>48</v>
      </c>
      <c r="F369" s="151" t="s">
        <v>1476</v>
      </c>
      <c r="H369" s="150" t="s">
        <v>48</v>
      </c>
      <c r="I369" s="152"/>
      <c r="L369" s="148"/>
      <c r="M369" s="153"/>
      <c r="T369" s="154"/>
      <c r="AT369" s="150" t="s">
        <v>185</v>
      </c>
      <c r="AU369" s="150" t="s">
        <v>94</v>
      </c>
      <c r="AV369" s="12" t="s">
        <v>23</v>
      </c>
      <c r="AW369" s="12" t="s">
        <v>46</v>
      </c>
      <c r="AX369" s="12" t="s">
        <v>86</v>
      </c>
      <c r="AY369" s="150" t="s">
        <v>175</v>
      </c>
    </row>
    <row r="370" spans="2:65" s="12" customFormat="1" ht="11.25">
      <c r="B370" s="148"/>
      <c r="D370" s="149" t="s">
        <v>185</v>
      </c>
      <c r="E370" s="150" t="s">
        <v>48</v>
      </c>
      <c r="F370" s="151" t="s">
        <v>2008</v>
      </c>
      <c r="H370" s="150" t="s">
        <v>48</v>
      </c>
      <c r="I370" s="152"/>
      <c r="L370" s="148"/>
      <c r="M370" s="153"/>
      <c r="T370" s="154"/>
      <c r="AT370" s="150" t="s">
        <v>185</v>
      </c>
      <c r="AU370" s="150" t="s">
        <v>94</v>
      </c>
      <c r="AV370" s="12" t="s">
        <v>23</v>
      </c>
      <c r="AW370" s="12" t="s">
        <v>46</v>
      </c>
      <c r="AX370" s="12" t="s">
        <v>86</v>
      </c>
      <c r="AY370" s="150" t="s">
        <v>175</v>
      </c>
    </row>
    <row r="371" spans="2:65" s="13" customFormat="1" ht="22.5">
      <c r="B371" s="155"/>
      <c r="D371" s="149" t="s">
        <v>185</v>
      </c>
      <c r="E371" s="156" t="s">
        <v>48</v>
      </c>
      <c r="F371" s="157" t="s">
        <v>2729</v>
      </c>
      <c r="H371" s="158">
        <v>8.3230000000000004</v>
      </c>
      <c r="I371" s="159"/>
      <c r="L371" s="155"/>
      <c r="M371" s="160"/>
      <c r="T371" s="161"/>
      <c r="AT371" s="156" t="s">
        <v>185</v>
      </c>
      <c r="AU371" s="156" t="s">
        <v>94</v>
      </c>
      <c r="AV371" s="13" t="s">
        <v>94</v>
      </c>
      <c r="AW371" s="13" t="s">
        <v>46</v>
      </c>
      <c r="AX371" s="13" t="s">
        <v>23</v>
      </c>
      <c r="AY371" s="156" t="s">
        <v>175</v>
      </c>
    </row>
    <row r="372" spans="2:65" s="1" customFormat="1" ht="24.2" customHeight="1">
      <c r="B372" s="32"/>
      <c r="C372" s="169" t="s">
        <v>563</v>
      </c>
      <c r="D372" s="169" t="s">
        <v>238</v>
      </c>
      <c r="E372" s="170" t="s">
        <v>1487</v>
      </c>
      <c r="F372" s="171" t="s">
        <v>1488</v>
      </c>
      <c r="G372" s="172" t="s">
        <v>1075</v>
      </c>
      <c r="H372" s="173">
        <v>9.3840000000000003</v>
      </c>
      <c r="I372" s="174"/>
      <c r="J372" s="175">
        <f>ROUND(I372*H372,2)</f>
        <v>0</v>
      </c>
      <c r="K372" s="171" t="s">
        <v>181</v>
      </c>
      <c r="L372" s="176"/>
      <c r="M372" s="177" t="s">
        <v>48</v>
      </c>
      <c r="N372" s="178" t="s">
        <v>57</v>
      </c>
      <c r="P372" s="140">
        <f>O372*H372</f>
        <v>0</v>
      </c>
      <c r="Q372" s="140">
        <v>0.13100000000000001</v>
      </c>
      <c r="R372" s="140">
        <f>Q372*H372</f>
        <v>1.2293040000000002</v>
      </c>
      <c r="S372" s="140">
        <v>0</v>
      </c>
      <c r="T372" s="141">
        <f>S372*H372</f>
        <v>0</v>
      </c>
      <c r="AR372" s="142" t="s">
        <v>262</v>
      </c>
      <c r="AT372" s="142" t="s">
        <v>238</v>
      </c>
      <c r="AU372" s="142" t="s">
        <v>94</v>
      </c>
      <c r="AY372" s="16" t="s">
        <v>175</v>
      </c>
      <c r="BE372" s="143">
        <f>IF(N372="základní",J372,0)</f>
        <v>0</v>
      </c>
      <c r="BF372" s="143">
        <f>IF(N372="snížená",J372,0)</f>
        <v>0</v>
      </c>
      <c r="BG372" s="143">
        <f>IF(N372="zákl. přenesená",J372,0)</f>
        <v>0</v>
      </c>
      <c r="BH372" s="143">
        <f>IF(N372="sníž. přenesená",J372,0)</f>
        <v>0</v>
      </c>
      <c r="BI372" s="143">
        <f>IF(N372="nulová",J372,0)</f>
        <v>0</v>
      </c>
      <c r="BJ372" s="16" t="s">
        <v>23</v>
      </c>
      <c r="BK372" s="143">
        <f>ROUND(I372*H372,2)</f>
        <v>0</v>
      </c>
      <c r="BL372" s="16" t="s">
        <v>210</v>
      </c>
      <c r="BM372" s="142" t="s">
        <v>2730</v>
      </c>
    </row>
    <row r="373" spans="2:65" s="12" customFormat="1" ht="11.25">
      <c r="B373" s="148"/>
      <c r="D373" s="149" t="s">
        <v>185</v>
      </c>
      <c r="E373" s="150" t="s">
        <v>48</v>
      </c>
      <c r="F373" s="151" t="s">
        <v>1724</v>
      </c>
      <c r="H373" s="150" t="s">
        <v>48</v>
      </c>
      <c r="I373" s="152"/>
      <c r="L373" s="148"/>
      <c r="M373" s="153"/>
      <c r="T373" s="154"/>
      <c r="AT373" s="150" t="s">
        <v>185</v>
      </c>
      <c r="AU373" s="150" t="s">
        <v>94</v>
      </c>
      <c r="AV373" s="12" t="s">
        <v>23</v>
      </c>
      <c r="AW373" s="12" t="s">
        <v>46</v>
      </c>
      <c r="AX373" s="12" t="s">
        <v>86</v>
      </c>
      <c r="AY373" s="150" t="s">
        <v>175</v>
      </c>
    </row>
    <row r="374" spans="2:65" s="12" customFormat="1" ht="11.25">
      <c r="B374" s="148"/>
      <c r="D374" s="149" t="s">
        <v>185</v>
      </c>
      <c r="E374" s="150" t="s">
        <v>48</v>
      </c>
      <c r="F374" s="151" t="s">
        <v>1476</v>
      </c>
      <c r="H374" s="150" t="s">
        <v>48</v>
      </c>
      <c r="I374" s="152"/>
      <c r="L374" s="148"/>
      <c r="M374" s="153"/>
      <c r="T374" s="154"/>
      <c r="AT374" s="150" t="s">
        <v>185</v>
      </c>
      <c r="AU374" s="150" t="s">
        <v>94</v>
      </c>
      <c r="AV374" s="12" t="s">
        <v>23</v>
      </c>
      <c r="AW374" s="12" t="s">
        <v>46</v>
      </c>
      <c r="AX374" s="12" t="s">
        <v>86</v>
      </c>
      <c r="AY374" s="150" t="s">
        <v>175</v>
      </c>
    </row>
    <row r="375" spans="2:65" s="12" customFormat="1" ht="11.25">
      <c r="B375" s="148"/>
      <c r="D375" s="149" t="s">
        <v>185</v>
      </c>
      <c r="E375" s="150" t="s">
        <v>48</v>
      </c>
      <c r="F375" s="151" t="s">
        <v>2006</v>
      </c>
      <c r="H375" s="150" t="s">
        <v>48</v>
      </c>
      <c r="I375" s="152"/>
      <c r="L375" s="148"/>
      <c r="M375" s="153"/>
      <c r="T375" s="154"/>
      <c r="AT375" s="150" t="s">
        <v>185</v>
      </c>
      <c r="AU375" s="150" t="s">
        <v>94</v>
      </c>
      <c r="AV375" s="12" t="s">
        <v>23</v>
      </c>
      <c r="AW375" s="12" t="s">
        <v>46</v>
      </c>
      <c r="AX375" s="12" t="s">
        <v>86</v>
      </c>
      <c r="AY375" s="150" t="s">
        <v>175</v>
      </c>
    </row>
    <row r="376" spans="2:65" s="13" customFormat="1" ht="11.25">
      <c r="B376" s="155"/>
      <c r="D376" s="149" t="s">
        <v>185</v>
      </c>
      <c r="E376" s="156" t="s">
        <v>48</v>
      </c>
      <c r="F376" s="157" t="s">
        <v>2731</v>
      </c>
      <c r="H376" s="158">
        <v>9.3840000000000003</v>
      </c>
      <c r="I376" s="159"/>
      <c r="L376" s="155"/>
      <c r="M376" s="160"/>
      <c r="T376" s="161"/>
      <c r="AT376" s="156" t="s">
        <v>185</v>
      </c>
      <c r="AU376" s="156" t="s">
        <v>94</v>
      </c>
      <c r="AV376" s="13" t="s">
        <v>94</v>
      </c>
      <c r="AW376" s="13" t="s">
        <v>46</v>
      </c>
      <c r="AX376" s="13" t="s">
        <v>23</v>
      </c>
      <c r="AY376" s="156" t="s">
        <v>175</v>
      </c>
    </row>
    <row r="377" spans="2:65" s="1" customFormat="1" ht="33" customHeight="1">
      <c r="B377" s="32"/>
      <c r="C377" s="131" t="s">
        <v>568</v>
      </c>
      <c r="D377" s="131" t="s">
        <v>177</v>
      </c>
      <c r="E377" s="132" t="s">
        <v>1460</v>
      </c>
      <c r="F377" s="133" t="s">
        <v>1461</v>
      </c>
      <c r="G377" s="134" t="s">
        <v>1075</v>
      </c>
      <c r="H377" s="135">
        <v>64.61</v>
      </c>
      <c r="I377" s="136"/>
      <c r="J377" s="137">
        <f>ROUND(I377*H377,2)</f>
        <v>0</v>
      </c>
      <c r="K377" s="133" t="s">
        <v>181</v>
      </c>
      <c r="L377" s="32"/>
      <c r="M377" s="138" t="s">
        <v>48</v>
      </c>
      <c r="N377" s="139" t="s">
        <v>57</v>
      </c>
      <c r="P377" s="140">
        <f>O377*H377</f>
        <v>0</v>
      </c>
      <c r="Q377" s="140">
        <v>0</v>
      </c>
      <c r="R377" s="140">
        <f>Q377*H377</f>
        <v>0</v>
      </c>
      <c r="S377" s="140">
        <v>0</v>
      </c>
      <c r="T377" s="141">
        <f>S377*H377</f>
        <v>0</v>
      </c>
      <c r="AR377" s="142" t="s">
        <v>210</v>
      </c>
      <c r="AT377" s="142" t="s">
        <v>177</v>
      </c>
      <c r="AU377" s="142" t="s">
        <v>94</v>
      </c>
      <c r="AY377" s="16" t="s">
        <v>175</v>
      </c>
      <c r="BE377" s="143">
        <f>IF(N377="základní",J377,0)</f>
        <v>0</v>
      </c>
      <c r="BF377" s="143">
        <f>IF(N377="snížená",J377,0)</f>
        <v>0</v>
      </c>
      <c r="BG377" s="143">
        <f>IF(N377="zákl. přenesená",J377,0)</f>
        <v>0</v>
      </c>
      <c r="BH377" s="143">
        <f>IF(N377="sníž. přenesená",J377,0)</f>
        <v>0</v>
      </c>
      <c r="BI377" s="143">
        <f>IF(N377="nulová",J377,0)</f>
        <v>0</v>
      </c>
      <c r="BJ377" s="16" t="s">
        <v>23</v>
      </c>
      <c r="BK377" s="143">
        <f>ROUND(I377*H377,2)</f>
        <v>0</v>
      </c>
      <c r="BL377" s="16" t="s">
        <v>210</v>
      </c>
      <c r="BM377" s="142" t="s">
        <v>2732</v>
      </c>
    </row>
    <row r="378" spans="2:65" s="1" customFormat="1" ht="11.25">
      <c r="B378" s="32"/>
      <c r="D378" s="144" t="s">
        <v>183</v>
      </c>
      <c r="F378" s="145" t="s">
        <v>1463</v>
      </c>
      <c r="I378" s="146"/>
      <c r="L378" s="32"/>
      <c r="M378" s="147"/>
      <c r="T378" s="53"/>
      <c r="AT378" s="16" t="s">
        <v>183</v>
      </c>
      <c r="AU378" s="16" t="s">
        <v>94</v>
      </c>
    </row>
    <row r="379" spans="2:65" s="12" customFormat="1" ht="11.25">
      <c r="B379" s="148"/>
      <c r="D379" s="149" t="s">
        <v>185</v>
      </c>
      <c r="E379" s="150" t="s">
        <v>48</v>
      </c>
      <c r="F379" s="151" t="s">
        <v>1724</v>
      </c>
      <c r="H379" s="150" t="s">
        <v>48</v>
      </c>
      <c r="I379" s="152"/>
      <c r="L379" s="148"/>
      <c r="M379" s="153"/>
      <c r="T379" s="154"/>
      <c r="AT379" s="150" t="s">
        <v>185</v>
      </c>
      <c r="AU379" s="150" t="s">
        <v>94</v>
      </c>
      <c r="AV379" s="12" t="s">
        <v>23</v>
      </c>
      <c r="AW379" s="12" t="s">
        <v>46</v>
      </c>
      <c r="AX379" s="12" t="s">
        <v>86</v>
      </c>
      <c r="AY379" s="150" t="s">
        <v>175</v>
      </c>
    </row>
    <row r="380" spans="2:65" s="12" customFormat="1" ht="11.25">
      <c r="B380" s="148"/>
      <c r="D380" s="149" t="s">
        <v>185</v>
      </c>
      <c r="E380" s="150" t="s">
        <v>48</v>
      </c>
      <c r="F380" s="151" t="s">
        <v>1367</v>
      </c>
      <c r="H380" s="150" t="s">
        <v>48</v>
      </c>
      <c r="I380" s="152"/>
      <c r="L380" s="148"/>
      <c r="M380" s="153"/>
      <c r="T380" s="154"/>
      <c r="AT380" s="150" t="s">
        <v>185</v>
      </c>
      <c r="AU380" s="150" t="s">
        <v>94</v>
      </c>
      <c r="AV380" s="12" t="s">
        <v>23</v>
      </c>
      <c r="AW380" s="12" t="s">
        <v>46</v>
      </c>
      <c r="AX380" s="12" t="s">
        <v>86</v>
      </c>
      <c r="AY380" s="150" t="s">
        <v>175</v>
      </c>
    </row>
    <row r="381" spans="2:65" s="12" customFormat="1" ht="11.25">
      <c r="B381" s="148"/>
      <c r="D381" s="149" t="s">
        <v>185</v>
      </c>
      <c r="E381" s="150" t="s">
        <v>48</v>
      </c>
      <c r="F381" s="151" t="s">
        <v>1829</v>
      </c>
      <c r="H381" s="150" t="s">
        <v>48</v>
      </c>
      <c r="I381" s="152"/>
      <c r="L381" s="148"/>
      <c r="M381" s="153"/>
      <c r="T381" s="154"/>
      <c r="AT381" s="150" t="s">
        <v>185</v>
      </c>
      <c r="AU381" s="150" t="s">
        <v>94</v>
      </c>
      <c r="AV381" s="12" t="s">
        <v>23</v>
      </c>
      <c r="AW381" s="12" t="s">
        <v>46</v>
      </c>
      <c r="AX381" s="12" t="s">
        <v>86</v>
      </c>
      <c r="AY381" s="150" t="s">
        <v>175</v>
      </c>
    </row>
    <row r="382" spans="2:65" s="13" customFormat="1" ht="11.25">
      <c r="B382" s="155"/>
      <c r="D382" s="149" t="s">
        <v>185</v>
      </c>
      <c r="E382" s="156" t="s">
        <v>48</v>
      </c>
      <c r="F382" s="157" t="s">
        <v>1830</v>
      </c>
      <c r="H382" s="158">
        <v>27.55</v>
      </c>
      <c r="I382" s="159"/>
      <c r="L382" s="155"/>
      <c r="M382" s="160"/>
      <c r="T382" s="161"/>
      <c r="AT382" s="156" t="s">
        <v>185</v>
      </c>
      <c r="AU382" s="156" t="s">
        <v>94</v>
      </c>
      <c r="AV382" s="13" t="s">
        <v>94</v>
      </c>
      <c r="AW382" s="13" t="s">
        <v>46</v>
      </c>
      <c r="AX382" s="13" t="s">
        <v>86</v>
      </c>
      <c r="AY382" s="156" t="s">
        <v>175</v>
      </c>
    </row>
    <row r="383" spans="2:65" s="12" customFormat="1" ht="11.25">
      <c r="B383" s="148"/>
      <c r="D383" s="149" t="s">
        <v>185</v>
      </c>
      <c r="E383" s="150" t="s">
        <v>48</v>
      </c>
      <c r="F383" s="151" t="s">
        <v>1831</v>
      </c>
      <c r="H383" s="150" t="s">
        <v>48</v>
      </c>
      <c r="I383" s="152"/>
      <c r="L383" s="148"/>
      <c r="M383" s="153"/>
      <c r="T383" s="154"/>
      <c r="AT383" s="150" t="s">
        <v>185</v>
      </c>
      <c r="AU383" s="150" t="s">
        <v>94</v>
      </c>
      <c r="AV383" s="12" t="s">
        <v>23</v>
      </c>
      <c r="AW383" s="12" t="s">
        <v>46</v>
      </c>
      <c r="AX383" s="12" t="s">
        <v>86</v>
      </c>
      <c r="AY383" s="150" t="s">
        <v>175</v>
      </c>
    </row>
    <row r="384" spans="2:65" s="13" customFormat="1" ht="11.25">
      <c r="B384" s="155"/>
      <c r="D384" s="149" t="s">
        <v>185</v>
      </c>
      <c r="E384" s="156" t="s">
        <v>48</v>
      </c>
      <c r="F384" s="157" t="s">
        <v>1832</v>
      </c>
      <c r="H384" s="158">
        <v>37.06</v>
      </c>
      <c r="I384" s="159"/>
      <c r="L384" s="155"/>
      <c r="M384" s="160"/>
      <c r="T384" s="161"/>
      <c r="AT384" s="156" t="s">
        <v>185</v>
      </c>
      <c r="AU384" s="156" t="s">
        <v>94</v>
      </c>
      <c r="AV384" s="13" t="s">
        <v>94</v>
      </c>
      <c r="AW384" s="13" t="s">
        <v>46</v>
      </c>
      <c r="AX384" s="13" t="s">
        <v>86</v>
      </c>
      <c r="AY384" s="156" t="s">
        <v>175</v>
      </c>
    </row>
    <row r="385" spans="2:65" s="14" customFormat="1" ht="11.25">
      <c r="B385" s="162"/>
      <c r="D385" s="149" t="s">
        <v>185</v>
      </c>
      <c r="E385" s="163" t="s">
        <v>48</v>
      </c>
      <c r="F385" s="164" t="s">
        <v>209</v>
      </c>
      <c r="H385" s="165">
        <v>64.61</v>
      </c>
      <c r="I385" s="166"/>
      <c r="L385" s="162"/>
      <c r="M385" s="167"/>
      <c r="T385" s="168"/>
      <c r="AT385" s="163" t="s">
        <v>185</v>
      </c>
      <c r="AU385" s="163" t="s">
        <v>94</v>
      </c>
      <c r="AV385" s="14" t="s">
        <v>210</v>
      </c>
      <c r="AW385" s="14" t="s">
        <v>46</v>
      </c>
      <c r="AX385" s="14" t="s">
        <v>23</v>
      </c>
      <c r="AY385" s="163" t="s">
        <v>175</v>
      </c>
    </row>
    <row r="386" spans="2:65" s="1" customFormat="1" ht="33" customHeight="1">
      <c r="B386" s="32"/>
      <c r="C386" s="131" t="s">
        <v>573</v>
      </c>
      <c r="D386" s="131" t="s">
        <v>177</v>
      </c>
      <c r="E386" s="132" t="s">
        <v>1464</v>
      </c>
      <c r="F386" s="133" t="s">
        <v>1465</v>
      </c>
      <c r="G386" s="134" t="s">
        <v>1075</v>
      </c>
      <c r="H386" s="135">
        <v>64.61</v>
      </c>
      <c r="I386" s="136"/>
      <c r="J386" s="137">
        <f>ROUND(I386*H386,2)</f>
        <v>0</v>
      </c>
      <c r="K386" s="133" t="s">
        <v>181</v>
      </c>
      <c r="L386" s="32"/>
      <c r="M386" s="138" t="s">
        <v>48</v>
      </c>
      <c r="N386" s="139" t="s">
        <v>57</v>
      </c>
      <c r="P386" s="140">
        <f>O386*H386</f>
        <v>0</v>
      </c>
      <c r="Q386" s="140">
        <v>0</v>
      </c>
      <c r="R386" s="140">
        <f>Q386*H386</f>
        <v>0</v>
      </c>
      <c r="S386" s="140">
        <v>0</v>
      </c>
      <c r="T386" s="141">
        <f>S386*H386</f>
        <v>0</v>
      </c>
      <c r="AR386" s="142" t="s">
        <v>210</v>
      </c>
      <c r="AT386" s="142" t="s">
        <v>177</v>
      </c>
      <c r="AU386" s="142" t="s">
        <v>94</v>
      </c>
      <c r="AY386" s="16" t="s">
        <v>175</v>
      </c>
      <c r="BE386" s="143">
        <f>IF(N386="základní",J386,0)</f>
        <v>0</v>
      </c>
      <c r="BF386" s="143">
        <f>IF(N386="snížená",J386,0)</f>
        <v>0</v>
      </c>
      <c r="BG386" s="143">
        <f>IF(N386="zákl. přenesená",J386,0)</f>
        <v>0</v>
      </c>
      <c r="BH386" s="143">
        <f>IF(N386="sníž. přenesená",J386,0)</f>
        <v>0</v>
      </c>
      <c r="BI386" s="143">
        <f>IF(N386="nulová",J386,0)</f>
        <v>0</v>
      </c>
      <c r="BJ386" s="16" t="s">
        <v>23</v>
      </c>
      <c r="BK386" s="143">
        <f>ROUND(I386*H386,2)</f>
        <v>0</v>
      </c>
      <c r="BL386" s="16" t="s">
        <v>210</v>
      </c>
      <c r="BM386" s="142" t="s">
        <v>2733</v>
      </c>
    </row>
    <row r="387" spans="2:65" s="1" customFormat="1" ht="11.25">
      <c r="B387" s="32"/>
      <c r="D387" s="144" t="s">
        <v>183</v>
      </c>
      <c r="F387" s="145" t="s">
        <v>1467</v>
      </c>
      <c r="I387" s="146"/>
      <c r="L387" s="32"/>
      <c r="M387" s="147"/>
      <c r="T387" s="53"/>
      <c r="AT387" s="16" t="s">
        <v>183</v>
      </c>
      <c r="AU387" s="16" t="s">
        <v>94</v>
      </c>
    </row>
    <row r="388" spans="2:65" s="12" customFormat="1" ht="11.25">
      <c r="B388" s="148"/>
      <c r="D388" s="149" t="s">
        <v>185</v>
      </c>
      <c r="E388" s="150" t="s">
        <v>48</v>
      </c>
      <c r="F388" s="151" t="s">
        <v>1724</v>
      </c>
      <c r="H388" s="150" t="s">
        <v>48</v>
      </c>
      <c r="I388" s="152"/>
      <c r="L388" s="148"/>
      <c r="M388" s="153"/>
      <c r="T388" s="154"/>
      <c r="AT388" s="150" t="s">
        <v>185</v>
      </c>
      <c r="AU388" s="150" t="s">
        <v>94</v>
      </c>
      <c r="AV388" s="12" t="s">
        <v>23</v>
      </c>
      <c r="AW388" s="12" t="s">
        <v>46</v>
      </c>
      <c r="AX388" s="12" t="s">
        <v>86</v>
      </c>
      <c r="AY388" s="150" t="s">
        <v>175</v>
      </c>
    </row>
    <row r="389" spans="2:65" s="12" customFormat="1" ht="11.25">
      <c r="B389" s="148"/>
      <c r="D389" s="149" t="s">
        <v>185</v>
      </c>
      <c r="E389" s="150" t="s">
        <v>48</v>
      </c>
      <c r="F389" s="151" t="s">
        <v>1367</v>
      </c>
      <c r="H389" s="150" t="s">
        <v>48</v>
      </c>
      <c r="I389" s="152"/>
      <c r="L389" s="148"/>
      <c r="M389" s="153"/>
      <c r="T389" s="154"/>
      <c r="AT389" s="150" t="s">
        <v>185</v>
      </c>
      <c r="AU389" s="150" t="s">
        <v>94</v>
      </c>
      <c r="AV389" s="12" t="s">
        <v>23</v>
      </c>
      <c r="AW389" s="12" t="s">
        <v>46</v>
      </c>
      <c r="AX389" s="12" t="s">
        <v>86</v>
      </c>
      <c r="AY389" s="150" t="s">
        <v>175</v>
      </c>
    </row>
    <row r="390" spans="2:65" s="12" customFormat="1" ht="11.25">
      <c r="B390" s="148"/>
      <c r="D390" s="149" t="s">
        <v>185</v>
      </c>
      <c r="E390" s="150" t="s">
        <v>48</v>
      </c>
      <c r="F390" s="151" t="s">
        <v>1829</v>
      </c>
      <c r="H390" s="150" t="s">
        <v>48</v>
      </c>
      <c r="I390" s="152"/>
      <c r="L390" s="148"/>
      <c r="M390" s="153"/>
      <c r="T390" s="154"/>
      <c r="AT390" s="150" t="s">
        <v>185</v>
      </c>
      <c r="AU390" s="150" t="s">
        <v>94</v>
      </c>
      <c r="AV390" s="12" t="s">
        <v>23</v>
      </c>
      <c r="AW390" s="12" t="s">
        <v>46</v>
      </c>
      <c r="AX390" s="12" t="s">
        <v>86</v>
      </c>
      <c r="AY390" s="150" t="s">
        <v>175</v>
      </c>
    </row>
    <row r="391" spans="2:65" s="13" customFormat="1" ht="11.25">
      <c r="B391" s="155"/>
      <c r="D391" s="149" t="s">
        <v>185</v>
      </c>
      <c r="E391" s="156" t="s">
        <v>48</v>
      </c>
      <c r="F391" s="157" t="s">
        <v>1830</v>
      </c>
      <c r="H391" s="158">
        <v>27.55</v>
      </c>
      <c r="I391" s="159"/>
      <c r="L391" s="155"/>
      <c r="M391" s="160"/>
      <c r="T391" s="161"/>
      <c r="AT391" s="156" t="s">
        <v>185</v>
      </c>
      <c r="AU391" s="156" t="s">
        <v>94</v>
      </c>
      <c r="AV391" s="13" t="s">
        <v>94</v>
      </c>
      <c r="AW391" s="13" t="s">
        <v>46</v>
      </c>
      <c r="AX391" s="13" t="s">
        <v>86</v>
      </c>
      <c r="AY391" s="156" t="s">
        <v>175</v>
      </c>
    </row>
    <row r="392" spans="2:65" s="12" customFormat="1" ht="11.25">
      <c r="B392" s="148"/>
      <c r="D392" s="149" t="s">
        <v>185</v>
      </c>
      <c r="E392" s="150" t="s">
        <v>48</v>
      </c>
      <c r="F392" s="151" t="s">
        <v>1831</v>
      </c>
      <c r="H392" s="150" t="s">
        <v>48</v>
      </c>
      <c r="I392" s="152"/>
      <c r="L392" s="148"/>
      <c r="M392" s="153"/>
      <c r="T392" s="154"/>
      <c r="AT392" s="150" t="s">
        <v>185</v>
      </c>
      <c r="AU392" s="150" t="s">
        <v>94</v>
      </c>
      <c r="AV392" s="12" t="s">
        <v>23</v>
      </c>
      <c r="AW392" s="12" t="s">
        <v>46</v>
      </c>
      <c r="AX392" s="12" t="s">
        <v>86</v>
      </c>
      <c r="AY392" s="150" t="s">
        <v>175</v>
      </c>
    </row>
    <row r="393" spans="2:65" s="13" customFormat="1" ht="11.25">
      <c r="B393" s="155"/>
      <c r="D393" s="149" t="s">
        <v>185</v>
      </c>
      <c r="E393" s="156" t="s">
        <v>48</v>
      </c>
      <c r="F393" s="157" t="s">
        <v>1832</v>
      </c>
      <c r="H393" s="158">
        <v>37.06</v>
      </c>
      <c r="I393" s="159"/>
      <c r="L393" s="155"/>
      <c r="M393" s="160"/>
      <c r="T393" s="161"/>
      <c r="AT393" s="156" t="s">
        <v>185</v>
      </c>
      <c r="AU393" s="156" t="s">
        <v>94</v>
      </c>
      <c r="AV393" s="13" t="s">
        <v>94</v>
      </c>
      <c r="AW393" s="13" t="s">
        <v>46</v>
      </c>
      <c r="AX393" s="13" t="s">
        <v>86</v>
      </c>
      <c r="AY393" s="156" t="s">
        <v>175</v>
      </c>
    </row>
    <row r="394" spans="2:65" s="14" customFormat="1" ht="11.25">
      <c r="B394" s="162"/>
      <c r="D394" s="149" t="s">
        <v>185</v>
      </c>
      <c r="E394" s="163" t="s">
        <v>48</v>
      </c>
      <c r="F394" s="164" t="s">
        <v>209</v>
      </c>
      <c r="H394" s="165">
        <v>64.61</v>
      </c>
      <c r="I394" s="166"/>
      <c r="L394" s="162"/>
      <c r="M394" s="167"/>
      <c r="T394" s="168"/>
      <c r="AT394" s="163" t="s">
        <v>185</v>
      </c>
      <c r="AU394" s="163" t="s">
        <v>94</v>
      </c>
      <c r="AV394" s="14" t="s">
        <v>210</v>
      </c>
      <c r="AW394" s="14" t="s">
        <v>46</v>
      </c>
      <c r="AX394" s="14" t="s">
        <v>23</v>
      </c>
      <c r="AY394" s="163" t="s">
        <v>175</v>
      </c>
    </row>
    <row r="395" spans="2:65" s="1" customFormat="1" ht="24.2" customHeight="1">
      <c r="B395" s="32"/>
      <c r="C395" s="131" t="s">
        <v>578</v>
      </c>
      <c r="D395" s="131" t="s">
        <v>177</v>
      </c>
      <c r="E395" s="132" t="s">
        <v>1432</v>
      </c>
      <c r="F395" s="133" t="s">
        <v>1433</v>
      </c>
      <c r="G395" s="134" t="s">
        <v>180</v>
      </c>
      <c r="H395" s="135">
        <v>5.915</v>
      </c>
      <c r="I395" s="136"/>
      <c r="J395" s="137">
        <f>ROUND(I395*H395,2)</f>
        <v>0</v>
      </c>
      <c r="K395" s="133" t="s">
        <v>181</v>
      </c>
      <c r="L395" s="32"/>
      <c r="M395" s="138" t="s">
        <v>48</v>
      </c>
      <c r="N395" s="139" t="s">
        <v>57</v>
      </c>
      <c r="P395" s="140">
        <f>O395*H395</f>
        <v>0</v>
      </c>
      <c r="Q395" s="140">
        <v>0</v>
      </c>
      <c r="R395" s="140">
        <f>Q395*H395</f>
        <v>0</v>
      </c>
      <c r="S395" s="140">
        <v>0</v>
      </c>
      <c r="T395" s="141">
        <f>S395*H395</f>
        <v>0</v>
      </c>
      <c r="AR395" s="142" t="s">
        <v>210</v>
      </c>
      <c r="AT395" s="142" t="s">
        <v>177</v>
      </c>
      <c r="AU395" s="142" t="s">
        <v>94</v>
      </c>
      <c r="AY395" s="16" t="s">
        <v>175</v>
      </c>
      <c r="BE395" s="143">
        <f>IF(N395="základní",J395,0)</f>
        <v>0</v>
      </c>
      <c r="BF395" s="143">
        <f>IF(N395="snížená",J395,0)</f>
        <v>0</v>
      </c>
      <c r="BG395" s="143">
        <f>IF(N395="zákl. přenesená",J395,0)</f>
        <v>0</v>
      </c>
      <c r="BH395" s="143">
        <f>IF(N395="sníž. přenesená",J395,0)</f>
        <v>0</v>
      </c>
      <c r="BI395" s="143">
        <f>IF(N395="nulová",J395,0)</f>
        <v>0</v>
      </c>
      <c r="BJ395" s="16" t="s">
        <v>23</v>
      </c>
      <c r="BK395" s="143">
        <f>ROUND(I395*H395,2)</f>
        <v>0</v>
      </c>
      <c r="BL395" s="16" t="s">
        <v>210</v>
      </c>
      <c r="BM395" s="142" t="s">
        <v>2734</v>
      </c>
    </row>
    <row r="396" spans="2:65" s="1" customFormat="1" ht="11.25">
      <c r="B396" s="32"/>
      <c r="D396" s="144" t="s">
        <v>183</v>
      </c>
      <c r="F396" s="145" t="s">
        <v>1435</v>
      </c>
      <c r="I396" s="146"/>
      <c r="L396" s="32"/>
      <c r="M396" s="147"/>
      <c r="T396" s="53"/>
      <c r="AT396" s="16" t="s">
        <v>183</v>
      </c>
      <c r="AU396" s="16" t="s">
        <v>94</v>
      </c>
    </row>
    <row r="397" spans="2:65" s="12" customFormat="1" ht="11.25">
      <c r="B397" s="148"/>
      <c r="D397" s="149" t="s">
        <v>185</v>
      </c>
      <c r="E397" s="150" t="s">
        <v>48</v>
      </c>
      <c r="F397" s="151" t="s">
        <v>1724</v>
      </c>
      <c r="H397" s="150" t="s">
        <v>48</v>
      </c>
      <c r="I397" s="152"/>
      <c r="L397" s="148"/>
      <c r="M397" s="153"/>
      <c r="T397" s="154"/>
      <c r="AT397" s="150" t="s">
        <v>185</v>
      </c>
      <c r="AU397" s="150" t="s">
        <v>94</v>
      </c>
      <c r="AV397" s="12" t="s">
        <v>23</v>
      </c>
      <c r="AW397" s="12" t="s">
        <v>46</v>
      </c>
      <c r="AX397" s="12" t="s">
        <v>86</v>
      </c>
      <c r="AY397" s="150" t="s">
        <v>175</v>
      </c>
    </row>
    <row r="398" spans="2:65" s="13" customFormat="1" ht="11.25">
      <c r="B398" s="155"/>
      <c r="D398" s="149" t="s">
        <v>185</v>
      </c>
      <c r="E398" s="156" t="s">
        <v>48</v>
      </c>
      <c r="F398" s="157" t="s">
        <v>2735</v>
      </c>
      <c r="H398" s="158">
        <v>5.915</v>
      </c>
      <c r="I398" s="159"/>
      <c r="L398" s="155"/>
      <c r="M398" s="160"/>
      <c r="T398" s="161"/>
      <c r="AT398" s="156" t="s">
        <v>185</v>
      </c>
      <c r="AU398" s="156" t="s">
        <v>94</v>
      </c>
      <c r="AV398" s="13" t="s">
        <v>94</v>
      </c>
      <c r="AW398" s="13" t="s">
        <v>46</v>
      </c>
      <c r="AX398" s="13" t="s">
        <v>23</v>
      </c>
      <c r="AY398" s="156" t="s">
        <v>175</v>
      </c>
    </row>
    <row r="399" spans="2:65" s="1" customFormat="1" ht="24.2" customHeight="1">
      <c r="B399" s="32"/>
      <c r="C399" s="131" t="s">
        <v>586</v>
      </c>
      <c r="D399" s="131" t="s">
        <v>177</v>
      </c>
      <c r="E399" s="132" t="s">
        <v>1494</v>
      </c>
      <c r="F399" s="133" t="s">
        <v>1495</v>
      </c>
      <c r="G399" s="134" t="s">
        <v>295</v>
      </c>
      <c r="H399" s="135">
        <v>100</v>
      </c>
      <c r="I399" s="136"/>
      <c r="J399" s="137">
        <f>ROUND(I399*H399,2)</f>
        <v>0</v>
      </c>
      <c r="K399" s="133" t="s">
        <v>181</v>
      </c>
      <c r="L399" s="32"/>
      <c r="M399" s="138" t="s">
        <v>48</v>
      </c>
      <c r="N399" s="139" t="s">
        <v>57</v>
      </c>
      <c r="P399" s="140">
        <f>O399*H399</f>
        <v>0</v>
      </c>
      <c r="Q399" s="140">
        <v>3.5999999999999999E-3</v>
      </c>
      <c r="R399" s="140">
        <f>Q399*H399</f>
        <v>0.36</v>
      </c>
      <c r="S399" s="140">
        <v>0</v>
      </c>
      <c r="T399" s="141">
        <f>S399*H399</f>
        <v>0</v>
      </c>
      <c r="AR399" s="142" t="s">
        <v>210</v>
      </c>
      <c r="AT399" s="142" t="s">
        <v>177</v>
      </c>
      <c r="AU399" s="142" t="s">
        <v>94</v>
      </c>
      <c r="AY399" s="16" t="s">
        <v>175</v>
      </c>
      <c r="BE399" s="143">
        <f>IF(N399="základní",J399,0)</f>
        <v>0</v>
      </c>
      <c r="BF399" s="143">
        <f>IF(N399="snížená",J399,0)</f>
        <v>0</v>
      </c>
      <c r="BG399" s="143">
        <f>IF(N399="zákl. přenesená",J399,0)</f>
        <v>0</v>
      </c>
      <c r="BH399" s="143">
        <f>IF(N399="sníž. přenesená",J399,0)</f>
        <v>0</v>
      </c>
      <c r="BI399" s="143">
        <f>IF(N399="nulová",J399,0)</f>
        <v>0</v>
      </c>
      <c r="BJ399" s="16" t="s">
        <v>23</v>
      </c>
      <c r="BK399" s="143">
        <f>ROUND(I399*H399,2)</f>
        <v>0</v>
      </c>
      <c r="BL399" s="16" t="s">
        <v>210</v>
      </c>
      <c r="BM399" s="142" t="s">
        <v>2736</v>
      </c>
    </row>
    <row r="400" spans="2:65" s="1" customFormat="1" ht="11.25">
      <c r="B400" s="32"/>
      <c r="D400" s="144" t="s">
        <v>183</v>
      </c>
      <c r="F400" s="145" t="s">
        <v>1497</v>
      </c>
      <c r="I400" s="146"/>
      <c r="L400" s="32"/>
      <c r="M400" s="147"/>
      <c r="T400" s="53"/>
      <c r="AT400" s="16" t="s">
        <v>183</v>
      </c>
      <c r="AU400" s="16" t="s">
        <v>94</v>
      </c>
    </row>
    <row r="401" spans="2:65" s="12" customFormat="1" ht="11.25">
      <c r="B401" s="148"/>
      <c r="D401" s="149" t="s">
        <v>185</v>
      </c>
      <c r="E401" s="150" t="s">
        <v>48</v>
      </c>
      <c r="F401" s="151" t="s">
        <v>1724</v>
      </c>
      <c r="H401" s="150" t="s">
        <v>48</v>
      </c>
      <c r="I401" s="152"/>
      <c r="L401" s="148"/>
      <c r="M401" s="153"/>
      <c r="T401" s="154"/>
      <c r="AT401" s="150" t="s">
        <v>185</v>
      </c>
      <c r="AU401" s="150" t="s">
        <v>94</v>
      </c>
      <c r="AV401" s="12" t="s">
        <v>23</v>
      </c>
      <c r="AW401" s="12" t="s">
        <v>46</v>
      </c>
      <c r="AX401" s="12" t="s">
        <v>86</v>
      </c>
      <c r="AY401" s="150" t="s">
        <v>175</v>
      </c>
    </row>
    <row r="402" spans="2:65" s="12" customFormat="1" ht="11.25">
      <c r="B402" s="148"/>
      <c r="D402" s="149" t="s">
        <v>185</v>
      </c>
      <c r="E402" s="150" t="s">
        <v>48</v>
      </c>
      <c r="F402" s="151" t="s">
        <v>2737</v>
      </c>
      <c r="H402" s="150" t="s">
        <v>48</v>
      </c>
      <c r="I402" s="152"/>
      <c r="L402" s="148"/>
      <c r="M402" s="153"/>
      <c r="T402" s="154"/>
      <c r="AT402" s="150" t="s">
        <v>185</v>
      </c>
      <c r="AU402" s="150" t="s">
        <v>94</v>
      </c>
      <c r="AV402" s="12" t="s">
        <v>23</v>
      </c>
      <c r="AW402" s="12" t="s">
        <v>46</v>
      </c>
      <c r="AX402" s="12" t="s">
        <v>86</v>
      </c>
      <c r="AY402" s="150" t="s">
        <v>175</v>
      </c>
    </row>
    <row r="403" spans="2:65" s="13" customFormat="1" ht="11.25">
      <c r="B403" s="155"/>
      <c r="D403" s="149" t="s">
        <v>185</v>
      </c>
      <c r="E403" s="156" t="s">
        <v>48</v>
      </c>
      <c r="F403" s="157" t="s">
        <v>2738</v>
      </c>
      <c r="H403" s="158">
        <v>100</v>
      </c>
      <c r="I403" s="159"/>
      <c r="L403" s="155"/>
      <c r="M403" s="160"/>
      <c r="T403" s="161"/>
      <c r="AT403" s="156" t="s">
        <v>185</v>
      </c>
      <c r="AU403" s="156" t="s">
        <v>94</v>
      </c>
      <c r="AV403" s="13" t="s">
        <v>94</v>
      </c>
      <c r="AW403" s="13" t="s">
        <v>46</v>
      </c>
      <c r="AX403" s="13" t="s">
        <v>23</v>
      </c>
      <c r="AY403" s="156" t="s">
        <v>175</v>
      </c>
    </row>
    <row r="404" spans="2:65" s="11" customFormat="1" ht="22.9" customHeight="1">
      <c r="B404" s="119"/>
      <c r="D404" s="120" t="s">
        <v>85</v>
      </c>
      <c r="E404" s="129" t="s">
        <v>262</v>
      </c>
      <c r="F404" s="129" t="s">
        <v>2030</v>
      </c>
      <c r="I404" s="122"/>
      <c r="J404" s="130">
        <f>BK404</f>
        <v>0</v>
      </c>
      <c r="L404" s="119"/>
      <c r="M404" s="124"/>
      <c r="P404" s="125">
        <f>SUM(P405:P498)</f>
        <v>0</v>
      </c>
      <c r="R404" s="125">
        <f>SUM(R405:R498)</f>
        <v>3.3428841999999999</v>
      </c>
      <c r="T404" s="126">
        <f>SUM(T405:T498)</f>
        <v>0.2</v>
      </c>
      <c r="AR404" s="120" t="s">
        <v>23</v>
      </c>
      <c r="AT404" s="127" t="s">
        <v>85</v>
      </c>
      <c r="AU404" s="127" t="s">
        <v>23</v>
      </c>
      <c r="AY404" s="120" t="s">
        <v>175</v>
      </c>
      <c r="BK404" s="128">
        <f>SUM(BK405:BK498)</f>
        <v>0</v>
      </c>
    </row>
    <row r="405" spans="2:65" s="1" customFormat="1" ht="24.2" customHeight="1">
      <c r="B405" s="32"/>
      <c r="C405" s="131" t="s">
        <v>598</v>
      </c>
      <c r="D405" s="131" t="s">
        <v>177</v>
      </c>
      <c r="E405" s="132" t="s">
        <v>2031</v>
      </c>
      <c r="F405" s="133" t="s">
        <v>2032</v>
      </c>
      <c r="G405" s="134" t="s">
        <v>233</v>
      </c>
      <c r="H405" s="135">
        <v>2</v>
      </c>
      <c r="I405" s="136"/>
      <c r="J405" s="137">
        <f>ROUND(I405*H405,2)</f>
        <v>0</v>
      </c>
      <c r="K405" s="133" t="s">
        <v>181</v>
      </c>
      <c r="L405" s="32"/>
      <c r="M405" s="138" t="s">
        <v>48</v>
      </c>
      <c r="N405" s="139" t="s">
        <v>57</v>
      </c>
      <c r="P405" s="140">
        <f>O405*H405</f>
        <v>0</v>
      </c>
      <c r="Q405" s="140">
        <v>0.12526000000000001</v>
      </c>
      <c r="R405" s="140">
        <f>Q405*H405</f>
        <v>0.25052000000000002</v>
      </c>
      <c r="S405" s="140">
        <v>0</v>
      </c>
      <c r="T405" s="141">
        <f>S405*H405</f>
        <v>0</v>
      </c>
      <c r="AR405" s="142" t="s">
        <v>210</v>
      </c>
      <c r="AT405" s="142" t="s">
        <v>177</v>
      </c>
      <c r="AU405" s="142" t="s">
        <v>94</v>
      </c>
      <c r="AY405" s="16" t="s">
        <v>175</v>
      </c>
      <c r="BE405" s="143">
        <f>IF(N405="základní",J405,0)</f>
        <v>0</v>
      </c>
      <c r="BF405" s="143">
        <f>IF(N405="snížená",J405,0)</f>
        <v>0</v>
      </c>
      <c r="BG405" s="143">
        <f>IF(N405="zákl. přenesená",J405,0)</f>
        <v>0</v>
      </c>
      <c r="BH405" s="143">
        <f>IF(N405="sníž. přenesená",J405,0)</f>
        <v>0</v>
      </c>
      <c r="BI405" s="143">
        <f>IF(N405="nulová",J405,0)</f>
        <v>0</v>
      </c>
      <c r="BJ405" s="16" t="s">
        <v>23</v>
      </c>
      <c r="BK405" s="143">
        <f>ROUND(I405*H405,2)</f>
        <v>0</v>
      </c>
      <c r="BL405" s="16" t="s">
        <v>210</v>
      </c>
      <c r="BM405" s="142" t="s">
        <v>2739</v>
      </c>
    </row>
    <row r="406" spans="2:65" s="1" customFormat="1" ht="11.25">
      <c r="B406" s="32"/>
      <c r="D406" s="144" t="s">
        <v>183</v>
      </c>
      <c r="F406" s="145" t="s">
        <v>2034</v>
      </c>
      <c r="I406" s="146"/>
      <c r="L406" s="32"/>
      <c r="M406" s="147"/>
      <c r="T406" s="53"/>
      <c r="AT406" s="16" t="s">
        <v>183</v>
      </c>
      <c r="AU406" s="16" t="s">
        <v>94</v>
      </c>
    </row>
    <row r="407" spans="2:65" s="12" customFormat="1" ht="11.25">
      <c r="B407" s="148"/>
      <c r="D407" s="149" t="s">
        <v>185</v>
      </c>
      <c r="E407" s="150" t="s">
        <v>48</v>
      </c>
      <c r="F407" s="151" t="s">
        <v>1724</v>
      </c>
      <c r="H407" s="150" t="s">
        <v>48</v>
      </c>
      <c r="I407" s="152"/>
      <c r="L407" s="148"/>
      <c r="M407" s="153"/>
      <c r="T407" s="154"/>
      <c r="AT407" s="150" t="s">
        <v>185</v>
      </c>
      <c r="AU407" s="150" t="s">
        <v>94</v>
      </c>
      <c r="AV407" s="12" t="s">
        <v>23</v>
      </c>
      <c r="AW407" s="12" t="s">
        <v>46</v>
      </c>
      <c r="AX407" s="12" t="s">
        <v>86</v>
      </c>
      <c r="AY407" s="150" t="s">
        <v>175</v>
      </c>
    </row>
    <row r="408" spans="2:65" s="12" customFormat="1" ht="11.25">
      <c r="B408" s="148"/>
      <c r="D408" s="149" t="s">
        <v>185</v>
      </c>
      <c r="E408" s="150" t="s">
        <v>48</v>
      </c>
      <c r="F408" s="151" t="s">
        <v>1789</v>
      </c>
      <c r="H408" s="150" t="s">
        <v>48</v>
      </c>
      <c r="I408" s="152"/>
      <c r="L408" s="148"/>
      <c r="M408" s="153"/>
      <c r="T408" s="154"/>
      <c r="AT408" s="150" t="s">
        <v>185</v>
      </c>
      <c r="AU408" s="150" t="s">
        <v>94</v>
      </c>
      <c r="AV408" s="12" t="s">
        <v>23</v>
      </c>
      <c r="AW408" s="12" t="s">
        <v>46</v>
      </c>
      <c r="AX408" s="12" t="s">
        <v>86</v>
      </c>
      <c r="AY408" s="150" t="s">
        <v>175</v>
      </c>
    </row>
    <row r="409" spans="2:65" s="12" customFormat="1" ht="22.5">
      <c r="B409" s="148"/>
      <c r="D409" s="149" t="s">
        <v>185</v>
      </c>
      <c r="E409" s="150" t="s">
        <v>48</v>
      </c>
      <c r="F409" s="151" t="s">
        <v>2674</v>
      </c>
      <c r="H409" s="150" t="s">
        <v>48</v>
      </c>
      <c r="I409" s="152"/>
      <c r="L409" s="148"/>
      <c r="M409" s="153"/>
      <c r="T409" s="154"/>
      <c r="AT409" s="150" t="s">
        <v>185</v>
      </c>
      <c r="AU409" s="150" t="s">
        <v>94</v>
      </c>
      <c r="AV409" s="12" t="s">
        <v>23</v>
      </c>
      <c r="AW409" s="12" t="s">
        <v>46</v>
      </c>
      <c r="AX409" s="12" t="s">
        <v>86</v>
      </c>
      <c r="AY409" s="150" t="s">
        <v>175</v>
      </c>
    </row>
    <row r="410" spans="2:65" s="13" customFormat="1" ht="11.25">
      <c r="B410" s="155"/>
      <c r="D410" s="149" t="s">
        <v>185</v>
      </c>
      <c r="E410" s="156" t="s">
        <v>48</v>
      </c>
      <c r="F410" s="157" t="s">
        <v>94</v>
      </c>
      <c r="H410" s="158">
        <v>2</v>
      </c>
      <c r="I410" s="159"/>
      <c r="L410" s="155"/>
      <c r="M410" s="160"/>
      <c r="T410" s="161"/>
      <c r="AT410" s="156" t="s">
        <v>185</v>
      </c>
      <c r="AU410" s="156" t="s">
        <v>94</v>
      </c>
      <c r="AV410" s="13" t="s">
        <v>94</v>
      </c>
      <c r="AW410" s="13" t="s">
        <v>46</v>
      </c>
      <c r="AX410" s="13" t="s">
        <v>23</v>
      </c>
      <c r="AY410" s="156" t="s">
        <v>175</v>
      </c>
    </row>
    <row r="411" spans="2:65" s="1" customFormat="1" ht="24.2" customHeight="1">
      <c r="B411" s="32"/>
      <c r="C411" s="169" t="s">
        <v>603</v>
      </c>
      <c r="D411" s="169" t="s">
        <v>238</v>
      </c>
      <c r="E411" s="170" t="s">
        <v>2036</v>
      </c>
      <c r="F411" s="171" t="s">
        <v>2037</v>
      </c>
      <c r="G411" s="172" t="s">
        <v>233</v>
      </c>
      <c r="H411" s="173">
        <v>2</v>
      </c>
      <c r="I411" s="174"/>
      <c r="J411" s="175">
        <f>ROUND(I411*H411,2)</f>
        <v>0</v>
      </c>
      <c r="K411" s="171" t="s">
        <v>181</v>
      </c>
      <c r="L411" s="176"/>
      <c r="M411" s="177" t="s">
        <v>48</v>
      </c>
      <c r="N411" s="178" t="s">
        <v>57</v>
      </c>
      <c r="P411" s="140">
        <f>O411*H411</f>
        <v>0</v>
      </c>
      <c r="Q411" s="140">
        <v>0.15</v>
      </c>
      <c r="R411" s="140">
        <f>Q411*H411</f>
        <v>0.3</v>
      </c>
      <c r="S411" s="140">
        <v>0</v>
      </c>
      <c r="T411" s="141">
        <f>S411*H411</f>
        <v>0</v>
      </c>
      <c r="AR411" s="142" t="s">
        <v>262</v>
      </c>
      <c r="AT411" s="142" t="s">
        <v>238</v>
      </c>
      <c r="AU411" s="142" t="s">
        <v>94</v>
      </c>
      <c r="AY411" s="16" t="s">
        <v>175</v>
      </c>
      <c r="BE411" s="143">
        <f>IF(N411="základní",J411,0)</f>
        <v>0</v>
      </c>
      <c r="BF411" s="143">
        <f>IF(N411="snížená",J411,0)</f>
        <v>0</v>
      </c>
      <c r="BG411" s="143">
        <f>IF(N411="zákl. přenesená",J411,0)</f>
        <v>0</v>
      </c>
      <c r="BH411" s="143">
        <f>IF(N411="sníž. přenesená",J411,0)</f>
        <v>0</v>
      </c>
      <c r="BI411" s="143">
        <f>IF(N411="nulová",J411,0)</f>
        <v>0</v>
      </c>
      <c r="BJ411" s="16" t="s">
        <v>23</v>
      </c>
      <c r="BK411" s="143">
        <f>ROUND(I411*H411,2)</f>
        <v>0</v>
      </c>
      <c r="BL411" s="16" t="s">
        <v>210</v>
      </c>
      <c r="BM411" s="142" t="s">
        <v>2740</v>
      </c>
    </row>
    <row r="412" spans="2:65" s="12" customFormat="1" ht="11.25">
      <c r="B412" s="148"/>
      <c r="D412" s="149" t="s">
        <v>185</v>
      </c>
      <c r="E412" s="150" t="s">
        <v>48</v>
      </c>
      <c r="F412" s="151" t="s">
        <v>1724</v>
      </c>
      <c r="H412" s="150" t="s">
        <v>48</v>
      </c>
      <c r="I412" s="152"/>
      <c r="L412" s="148"/>
      <c r="M412" s="153"/>
      <c r="T412" s="154"/>
      <c r="AT412" s="150" t="s">
        <v>185</v>
      </c>
      <c r="AU412" s="150" t="s">
        <v>94</v>
      </c>
      <c r="AV412" s="12" t="s">
        <v>23</v>
      </c>
      <c r="AW412" s="12" t="s">
        <v>46</v>
      </c>
      <c r="AX412" s="12" t="s">
        <v>86</v>
      </c>
      <c r="AY412" s="150" t="s">
        <v>175</v>
      </c>
    </row>
    <row r="413" spans="2:65" s="12" customFormat="1" ht="11.25">
      <c r="B413" s="148"/>
      <c r="D413" s="149" t="s">
        <v>185</v>
      </c>
      <c r="E413" s="150" t="s">
        <v>48</v>
      </c>
      <c r="F413" s="151" t="s">
        <v>1789</v>
      </c>
      <c r="H413" s="150" t="s">
        <v>48</v>
      </c>
      <c r="I413" s="152"/>
      <c r="L413" s="148"/>
      <c r="M413" s="153"/>
      <c r="T413" s="154"/>
      <c r="AT413" s="150" t="s">
        <v>185</v>
      </c>
      <c r="AU413" s="150" t="s">
        <v>94</v>
      </c>
      <c r="AV413" s="12" t="s">
        <v>23</v>
      </c>
      <c r="AW413" s="12" t="s">
        <v>46</v>
      </c>
      <c r="AX413" s="12" t="s">
        <v>86</v>
      </c>
      <c r="AY413" s="150" t="s">
        <v>175</v>
      </c>
    </row>
    <row r="414" spans="2:65" s="12" customFormat="1" ht="22.5">
      <c r="B414" s="148"/>
      <c r="D414" s="149" t="s">
        <v>185</v>
      </c>
      <c r="E414" s="150" t="s">
        <v>48</v>
      </c>
      <c r="F414" s="151" t="s">
        <v>2674</v>
      </c>
      <c r="H414" s="150" t="s">
        <v>48</v>
      </c>
      <c r="I414" s="152"/>
      <c r="L414" s="148"/>
      <c r="M414" s="153"/>
      <c r="T414" s="154"/>
      <c r="AT414" s="150" t="s">
        <v>185</v>
      </c>
      <c r="AU414" s="150" t="s">
        <v>94</v>
      </c>
      <c r="AV414" s="12" t="s">
        <v>23</v>
      </c>
      <c r="AW414" s="12" t="s">
        <v>46</v>
      </c>
      <c r="AX414" s="12" t="s">
        <v>86</v>
      </c>
      <c r="AY414" s="150" t="s">
        <v>175</v>
      </c>
    </row>
    <row r="415" spans="2:65" s="13" customFormat="1" ht="11.25">
      <c r="B415" s="155"/>
      <c r="D415" s="149" t="s">
        <v>185</v>
      </c>
      <c r="E415" s="156" t="s">
        <v>48</v>
      </c>
      <c r="F415" s="157" t="s">
        <v>94</v>
      </c>
      <c r="H415" s="158">
        <v>2</v>
      </c>
      <c r="I415" s="159"/>
      <c r="L415" s="155"/>
      <c r="M415" s="160"/>
      <c r="T415" s="161"/>
      <c r="AT415" s="156" t="s">
        <v>185</v>
      </c>
      <c r="AU415" s="156" t="s">
        <v>94</v>
      </c>
      <c r="AV415" s="13" t="s">
        <v>94</v>
      </c>
      <c r="AW415" s="13" t="s">
        <v>46</v>
      </c>
      <c r="AX415" s="13" t="s">
        <v>23</v>
      </c>
      <c r="AY415" s="156" t="s">
        <v>175</v>
      </c>
    </row>
    <row r="416" spans="2:65" s="1" customFormat="1" ht="24.2" customHeight="1">
      <c r="B416" s="32"/>
      <c r="C416" s="131" t="s">
        <v>609</v>
      </c>
      <c r="D416" s="131" t="s">
        <v>177</v>
      </c>
      <c r="E416" s="132" t="s">
        <v>2039</v>
      </c>
      <c r="F416" s="133" t="s">
        <v>2040</v>
      </c>
      <c r="G416" s="134" t="s">
        <v>233</v>
      </c>
      <c r="H416" s="135">
        <v>2</v>
      </c>
      <c r="I416" s="136"/>
      <c r="J416" s="137">
        <f>ROUND(I416*H416,2)</f>
        <v>0</v>
      </c>
      <c r="K416" s="133" t="s">
        <v>181</v>
      </c>
      <c r="L416" s="32"/>
      <c r="M416" s="138" t="s">
        <v>48</v>
      </c>
      <c r="N416" s="139" t="s">
        <v>57</v>
      </c>
      <c r="P416" s="140">
        <f>O416*H416</f>
        <v>0</v>
      </c>
      <c r="Q416" s="140">
        <v>0.12526000000000001</v>
      </c>
      <c r="R416" s="140">
        <f>Q416*H416</f>
        <v>0.25052000000000002</v>
      </c>
      <c r="S416" s="140">
        <v>0</v>
      </c>
      <c r="T416" s="141">
        <f>S416*H416</f>
        <v>0</v>
      </c>
      <c r="AR416" s="142" t="s">
        <v>210</v>
      </c>
      <c r="AT416" s="142" t="s">
        <v>177</v>
      </c>
      <c r="AU416" s="142" t="s">
        <v>94</v>
      </c>
      <c r="AY416" s="16" t="s">
        <v>175</v>
      </c>
      <c r="BE416" s="143">
        <f>IF(N416="základní",J416,0)</f>
        <v>0</v>
      </c>
      <c r="BF416" s="143">
        <f>IF(N416="snížená",J416,0)</f>
        <v>0</v>
      </c>
      <c r="BG416" s="143">
        <f>IF(N416="zákl. přenesená",J416,0)</f>
        <v>0</v>
      </c>
      <c r="BH416" s="143">
        <f>IF(N416="sníž. přenesená",J416,0)</f>
        <v>0</v>
      </c>
      <c r="BI416" s="143">
        <f>IF(N416="nulová",J416,0)</f>
        <v>0</v>
      </c>
      <c r="BJ416" s="16" t="s">
        <v>23</v>
      </c>
      <c r="BK416" s="143">
        <f>ROUND(I416*H416,2)</f>
        <v>0</v>
      </c>
      <c r="BL416" s="16" t="s">
        <v>210</v>
      </c>
      <c r="BM416" s="142" t="s">
        <v>2741</v>
      </c>
    </row>
    <row r="417" spans="2:65" s="1" customFormat="1" ht="11.25">
      <c r="B417" s="32"/>
      <c r="D417" s="144" t="s">
        <v>183</v>
      </c>
      <c r="F417" s="145" t="s">
        <v>2042</v>
      </c>
      <c r="I417" s="146"/>
      <c r="L417" s="32"/>
      <c r="M417" s="147"/>
      <c r="T417" s="53"/>
      <c r="AT417" s="16" t="s">
        <v>183</v>
      </c>
      <c r="AU417" s="16" t="s">
        <v>94</v>
      </c>
    </row>
    <row r="418" spans="2:65" s="12" customFormat="1" ht="11.25">
      <c r="B418" s="148"/>
      <c r="D418" s="149" t="s">
        <v>185</v>
      </c>
      <c r="E418" s="150" t="s">
        <v>48</v>
      </c>
      <c r="F418" s="151" t="s">
        <v>1724</v>
      </c>
      <c r="H418" s="150" t="s">
        <v>48</v>
      </c>
      <c r="I418" s="152"/>
      <c r="L418" s="148"/>
      <c r="M418" s="153"/>
      <c r="T418" s="154"/>
      <c r="AT418" s="150" t="s">
        <v>185</v>
      </c>
      <c r="AU418" s="150" t="s">
        <v>94</v>
      </c>
      <c r="AV418" s="12" t="s">
        <v>23</v>
      </c>
      <c r="AW418" s="12" t="s">
        <v>46</v>
      </c>
      <c r="AX418" s="12" t="s">
        <v>86</v>
      </c>
      <c r="AY418" s="150" t="s">
        <v>175</v>
      </c>
    </row>
    <row r="419" spans="2:65" s="12" customFormat="1" ht="11.25">
      <c r="B419" s="148"/>
      <c r="D419" s="149" t="s">
        <v>185</v>
      </c>
      <c r="E419" s="150" t="s">
        <v>48</v>
      </c>
      <c r="F419" s="151" t="s">
        <v>1789</v>
      </c>
      <c r="H419" s="150" t="s">
        <v>48</v>
      </c>
      <c r="I419" s="152"/>
      <c r="L419" s="148"/>
      <c r="M419" s="153"/>
      <c r="T419" s="154"/>
      <c r="AT419" s="150" t="s">
        <v>185</v>
      </c>
      <c r="AU419" s="150" t="s">
        <v>94</v>
      </c>
      <c r="AV419" s="12" t="s">
        <v>23</v>
      </c>
      <c r="AW419" s="12" t="s">
        <v>46</v>
      </c>
      <c r="AX419" s="12" t="s">
        <v>86</v>
      </c>
      <c r="AY419" s="150" t="s">
        <v>175</v>
      </c>
    </row>
    <row r="420" spans="2:65" s="12" customFormat="1" ht="11.25">
      <c r="B420" s="148"/>
      <c r="D420" s="149" t="s">
        <v>185</v>
      </c>
      <c r="E420" s="150" t="s">
        <v>48</v>
      </c>
      <c r="F420" s="151" t="s">
        <v>2742</v>
      </c>
      <c r="H420" s="150" t="s">
        <v>48</v>
      </c>
      <c r="I420" s="152"/>
      <c r="L420" s="148"/>
      <c r="M420" s="153"/>
      <c r="T420" s="154"/>
      <c r="AT420" s="150" t="s">
        <v>185</v>
      </c>
      <c r="AU420" s="150" t="s">
        <v>94</v>
      </c>
      <c r="AV420" s="12" t="s">
        <v>23</v>
      </c>
      <c r="AW420" s="12" t="s">
        <v>46</v>
      </c>
      <c r="AX420" s="12" t="s">
        <v>86</v>
      </c>
      <c r="AY420" s="150" t="s">
        <v>175</v>
      </c>
    </row>
    <row r="421" spans="2:65" s="13" customFormat="1" ht="11.25">
      <c r="B421" s="155"/>
      <c r="D421" s="149" t="s">
        <v>185</v>
      </c>
      <c r="E421" s="156" t="s">
        <v>48</v>
      </c>
      <c r="F421" s="157" t="s">
        <v>94</v>
      </c>
      <c r="H421" s="158">
        <v>2</v>
      </c>
      <c r="I421" s="159"/>
      <c r="L421" s="155"/>
      <c r="M421" s="160"/>
      <c r="T421" s="161"/>
      <c r="AT421" s="156" t="s">
        <v>185</v>
      </c>
      <c r="AU421" s="156" t="s">
        <v>94</v>
      </c>
      <c r="AV421" s="13" t="s">
        <v>94</v>
      </c>
      <c r="AW421" s="13" t="s">
        <v>46</v>
      </c>
      <c r="AX421" s="13" t="s">
        <v>23</v>
      </c>
      <c r="AY421" s="156" t="s">
        <v>175</v>
      </c>
    </row>
    <row r="422" spans="2:65" s="1" customFormat="1" ht="24.2" customHeight="1">
      <c r="B422" s="32"/>
      <c r="C422" s="169" t="s">
        <v>616</v>
      </c>
      <c r="D422" s="169" t="s">
        <v>238</v>
      </c>
      <c r="E422" s="170" t="s">
        <v>2043</v>
      </c>
      <c r="F422" s="171" t="s">
        <v>2044</v>
      </c>
      <c r="G422" s="172" t="s">
        <v>233</v>
      </c>
      <c r="H422" s="173">
        <v>2</v>
      </c>
      <c r="I422" s="174"/>
      <c r="J422" s="175">
        <f>ROUND(I422*H422,2)</f>
        <v>0</v>
      </c>
      <c r="K422" s="171" t="s">
        <v>274</v>
      </c>
      <c r="L422" s="176"/>
      <c r="M422" s="177" t="s">
        <v>48</v>
      </c>
      <c r="N422" s="178" t="s">
        <v>57</v>
      </c>
      <c r="P422" s="140">
        <f>O422*H422</f>
        <v>0</v>
      </c>
      <c r="Q422" s="140">
        <v>0.111</v>
      </c>
      <c r="R422" s="140">
        <f>Q422*H422</f>
        <v>0.222</v>
      </c>
      <c r="S422" s="140">
        <v>0</v>
      </c>
      <c r="T422" s="141">
        <f>S422*H422</f>
        <v>0</v>
      </c>
      <c r="AR422" s="142" t="s">
        <v>262</v>
      </c>
      <c r="AT422" s="142" t="s">
        <v>238</v>
      </c>
      <c r="AU422" s="142" t="s">
        <v>94</v>
      </c>
      <c r="AY422" s="16" t="s">
        <v>175</v>
      </c>
      <c r="BE422" s="143">
        <f>IF(N422="základní",J422,0)</f>
        <v>0</v>
      </c>
      <c r="BF422" s="143">
        <f>IF(N422="snížená",J422,0)</f>
        <v>0</v>
      </c>
      <c r="BG422" s="143">
        <f>IF(N422="zákl. přenesená",J422,0)</f>
        <v>0</v>
      </c>
      <c r="BH422" s="143">
        <f>IF(N422="sníž. přenesená",J422,0)</f>
        <v>0</v>
      </c>
      <c r="BI422" s="143">
        <f>IF(N422="nulová",J422,0)</f>
        <v>0</v>
      </c>
      <c r="BJ422" s="16" t="s">
        <v>23</v>
      </c>
      <c r="BK422" s="143">
        <f>ROUND(I422*H422,2)</f>
        <v>0</v>
      </c>
      <c r="BL422" s="16" t="s">
        <v>210</v>
      </c>
      <c r="BM422" s="142" t="s">
        <v>2743</v>
      </c>
    </row>
    <row r="423" spans="2:65" s="12" customFormat="1" ht="11.25">
      <c r="B423" s="148"/>
      <c r="D423" s="149" t="s">
        <v>185</v>
      </c>
      <c r="E423" s="150" t="s">
        <v>48</v>
      </c>
      <c r="F423" s="151" t="s">
        <v>1724</v>
      </c>
      <c r="H423" s="150" t="s">
        <v>48</v>
      </c>
      <c r="I423" s="152"/>
      <c r="L423" s="148"/>
      <c r="M423" s="153"/>
      <c r="T423" s="154"/>
      <c r="AT423" s="150" t="s">
        <v>185</v>
      </c>
      <c r="AU423" s="150" t="s">
        <v>94</v>
      </c>
      <c r="AV423" s="12" t="s">
        <v>23</v>
      </c>
      <c r="AW423" s="12" t="s">
        <v>46</v>
      </c>
      <c r="AX423" s="12" t="s">
        <v>86</v>
      </c>
      <c r="AY423" s="150" t="s">
        <v>175</v>
      </c>
    </row>
    <row r="424" spans="2:65" s="12" customFormat="1" ht="11.25">
      <c r="B424" s="148"/>
      <c r="D424" s="149" t="s">
        <v>185</v>
      </c>
      <c r="E424" s="150" t="s">
        <v>48</v>
      </c>
      <c r="F424" s="151" t="s">
        <v>1789</v>
      </c>
      <c r="H424" s="150" t="s">
        <v>48</v>
      </c>
      <c r="I424" s="152"/>
      <c r="L424" s="148"/>
      <c r="M424" s="153"/>
      <c r="T424" s="154"/>
      <c r="AT424" s="150" t="s">
        <v>185</v>
      </c>
      <c r="AU424" s="150" t="s">
        <v>94</v>
      </c>
      <c r="AV424" s="12" t="s">
        <v>23</v>
      </c>
      <c r="AW424" s="12" t="s">
        <v>46</v>
      </c>
      <c r="AX424" s="12" t="s">
        <v>86</v>
      </c>
      <c r="AY424" s="150" t="s">
        <v>175</v>
      </c>
    </row>
    <row r="425" spans="2:65" s="12" customFormat="1" ht="11.25">
      <c r="B425" s="148"/>
      <c r="D425" s="149" t="s">
        <v>185</v>
      </c>
      <c r="E425" s="150" t="s">
        <v>48</v>
      </c>
      <c r="F425" s="151" t="s">
        <v>2742</v>
      </c>
      <c r="H425" s="150" t="s">
        <v>48</v>
      </c>
      <c r="I425" s="152"/>
      <c r="L425" s="148"/>
      <c r="M425" s="153"/>
      <c r="T425" s="154"/>
      <c r="AT425" s="150" t="s">
        <v>185</v>
      </c>
      <c r="AU425" s="150" t="s">
        <v>94</v>
      </c>
      <c r="AV425" s="12" t="s">
        <v>23</v>
      </c>
      <c r="AW425" s="12" t="s">
        <v>46</v>
      </c>
      <c r="AX425" s="12" t="s">
        <v>86</v>
      </c>
      <c r="AY425" s="150" t="s">
        <v>175</v>
      </c>
    </row>
    <row r="426" spans="2:65" s="13" customFormat="1" ht="11.25">
      <c r="B426" s="155"/>
      <c r="D426" s="149" t="s">
        <v>185</v>
      </c>
      <c r="E426" s="156" t="s">
        <v>48</v>
      </c>
      <c r="F426" s="157" t="s">
        <v>94</v>
      </c>
      <c r="H426" s="158">
        <v>2</v>
      </c>
      <c r="I426" s="159"/>
      <c r="L426" s="155"/>
      <c r="M426" s="160"/>
      <c r="T426" s="161"/>
      <c r="AT426" s="156" t="s">
        <v>185</v>
      </c>
      <c r="AU426" s="156" t="s">
        <v>94</v>
      </c>
      <c r="AV426" s="13" t="s">
        <v>94</v>
      </c>
      <c r="AW426" s="13" t="s">
        <v>46</v>
      </c>
      <c r="AX426" s="13" t="s">
        <v>23</v>
      </c>
      <c r="AY426" s="156" t="s">
        <v>175</v>
      </c>
    </row>
    <row r="427" spans="2:65" s="1" customFormat="1" ht="24.2" customHeight="1">
      <c r="B427" s="32"/>
      <c r="C427" s="131" t="s">
        <v>621</v>
      </c>
      <c r="D427" s="131" t="s">
        <v>177</v>
      </c>
      <c r="E427" s="132" t="s">
        <v>2744</v>
      </c>
      <c r="F427" s="133" t="s">
        <v>2745</v>
      </c>
      <c r="G427" s="134" t="s">
        <v>233</v>
      </c>
      <c r="H427" s="135">
        <v>2</v>
      </c>
      <c r="I427" s="136"/>
      <c r="J427" s="137">
        <f>ROUND(I427*H427,2)</f>
        <v>0</v>
      </c>
      <c r="K427" s="133" t="s">
        <v>181</v>
      </c>
      <c r="L427" s="32"/>
      <c r="M427" s="138" t="s">
        <v>48</v>
      </c>
      <c r="N427" s="139" t="s">
        <v>57</v>
      </c>
      <c r="P427" s="140">
        <f>O427*H427</f>
        <v>0</v>
      </c>
      <c r="Q427" s="140">
        <v>3.0759999999999999E-2</v>
      </c>
      <c r="R427" s="140">
        <f>Q427*H427</f>
        <v>6.1519999999999998E-2</v>
      </c>
      <c r="S427" s="140">
        <v>0</v>
      </c>
      <c r="T427" s="141">
        <f>S427*H427</f>
        <v>0</v>
      </c>
      <c r="AR427" s="142" t="s">
        <v>210</v>
      </c>
      <c r="AT427" s="142" t="s">
        <v>177</v>
      </c>
      <c r="AU427" s="142" t="s">
        <v>94</v>
      </c>
      <c r="AY427" s="16" t="s">
        <v>175</v>
      </c>
      <c r="BE427" s="143">
        <f>IF(N427="základní",J427,0)</f>
        <v>0</v>
      </c>
      <c r="BF427" s="143">
        <f>IF(N427="snížená",J427,0)</f>
        <v>0</v>
      </c>
      <c r="BG427" s="143">
        <f>IF(N427="zákl. přenesená",J427,0)</f>
        <v>0</v>
      </c>
      <c r="BH427" s="143">
        <f>IF(N427="sníž. přenesená",J427,0)</f>
        <v>0</v>
      </c>
      <c r="BI427" s="143">
        <f>IF(N427="nulová",J427,0)</f>
        <v>0</v>
      </c>
      <c r="BJ427" s="16" t="s">
        <v>23</v>
      </c>
      <c r="BK427" s="143">
        <f>ROUND(I427*H427,2)</f>
        <v>0</v>
      </c>
      <c r="BL427" s="16" t="s">
        <v>210</v>
      </c>
      <c r="BM427" s="142" t="s">
        <v>2746</v>
      </c>
    </row>
    <row r="428" spans="2:65" s="1" customFormat="1" ht="11.25">
      <c r="B428" s="32"/>
      <c r="D428" s="144" t="s">
        <v>183</v>
      </c>
      <c r="F428" s="145" t="s">
        <v>2747</v>
      </c>
      <c r="I428" s="146"/>
      <c r="L428" s="32"/>
      <c r="M428" s="147"/>
      <c r="T428" s="53"/>
      <c r="AT428" s="16" t="s">
        <v>183</v>
      </c>
      <c r="AU428" s="16" t="s">
        <v>94</v>
      </c>
    </row>
    <row r="429" spans="2:65" s="12" customFormat="1" ht="11.25">
      <c r="B429" s="148"/>
      <c r="D429" s="149" t="s">
        <v>185</v>
      </c>
      <c r="E429" s="150" t="s">
        <v>48</v>
      </c>
      <c r="F429" s="151" t="s">
        <v>1724</v>
      </c>
      <c r="H429" s="150" t="s">
        <v>48</v>
      </c>
      <c r="I429" s="152"/>
      <c r="L429" s="148"/>
      <c r="M429" s="153"/>
      <c r="T429" s="154"/>
      <c r="AT429" s="150" t="s">
        <v>185</v>
      </c>
      <c r="AU429" s="150" t="s">
        <v>94</v>
      </c>
      <c r="AV429" s="12" t="s">
        <v>23</v>
      </c>
      <c r="AW429" s="12" t="s">
        <v>46</v>
      </c>
      <c r="AX429" s="12" t="s">
        <v>86</v>
      </c>
      <c r="AY429" s="150" t="s">
        <v>175</v>
      </c>
    </row>
    <row r="430" spans="2:65" s="12" customFormat="1" ht="11.25">
      <c r="B430" s="148"/>
      <c r="D430" s="149" t="s">
        <v>185</v>
      </c>
      <c r="E430" s="150" t="s">
        <v>48</v>
      </c>
      <c r="F430" s="151" t="s">
        <v>1789</v>
      </c>
      <c r="H430" s="150" t="s">
        <v>48</v>
      </c>
      <c r="I430" s="152"/>
      <c r="L430" s="148"/>
      <c r="M430" s="153"/>
      <c r="T430" s="154"/>
      <c r="AT430" s="150" t="s">
        <v>185</v>
      </c>
      <c r="AU430" s="150" t="s">
        <v>94</v>
      </c>
      <c r="AV430" s="12" t="s">
        <v>23</v>
      </c>
      <c r="AW430" s="12" t="s">
        <v>46</v>
      </c>
      <c r="AX430" s="12" t="s">
        <v>86</v>
      </c>
      <c r="AY430" s="150" t="s">
        <v>175</v>
      </c>
    </row>
    <row r="431" spans="2:65" s="12" customFormat="1" ht="11.25">
      <c r="B431" s="148"/>
      <c r="D431" s="149" t="s">
        <v>185</v>
      </c>
      <c r="E431" s="150" t="s">
        <v>48</v>
      </c>
      <c r="F431" s="151" t="s">
        <v>2742</v>
      </c>
      <c r="H431" s="150" t="s">
        <v>48</v>
      </c>
      <c r="I431" s="152"/>
      <c r="L431" s="148"/>
      <c r="M431" s="153"/>
      <c r="T431" s="154"/>
      <c r="AT431" s="150" t="s">
        <v>185</v>
      </c>
      <c r="AU431" s="150" t="s">
        <v>94</v>
      </c>
      <c r="AV431" s="12" t="s">
        <v>23</v>
      </c>
      <c r="AW431" s="12" t="s">
        <v>46</v>
      </c>
      <c r="AX431" s="12" t="s">
        <v>86</v>
      </c>
      <c r="AY431" s="150" t="s">
        <v>175</v>
      </c>
    </row>
    <row r="432" spans="2:65" s="13" customFormat="1" ht="11.25">
      <c r="B432" s="155"/>
      <c r="D432" s="149" t="s">
        <v>185</v>
      </c>
      <c r="E432" s="156" t="s">
        <v>48</v>
      </c>
      <c r="F432" s="157" t="s">
        <v>94</v>
      </c>
      <c r="H432" s="158">
        <v>2</v>
      </c>
      <c r="I432" s="159"/>
      <c r="L432" s="155"/>
      <c r="M432" s="160"/>
      <c r="T432" s="161"/>
      <c r="AT432" s="156" t="s">
        <v>185</v>
      </c>
      <c r="AU432" s="156" t="s">
        <v>94</v>
      </c>
      <c r="AV432" s="13" t="s">
        <v>94</v>
      </c>
      <c r="AW432" s="13" t="s">
        <v>46</v>
      </c>
      <c r="AX432" s="13" t="s">
        <v>23</v>
      </c>
      <c r="AY432" s="156" t="s">
        <v>175</v>
      </c>
    </row>
    <row r="433" spans="2:65" s="1" customFormat="1" ht="24.2" customHeight="1">
      <c r="B433" s="32"/>
      <c r="C433" s="169" t="s">
        <v>626</v>
      </c>
      <c r="D433" s="169" t="s">
        <v>238</v>
      </c>
      <c r="E433" s="170" t="s">
        <v>2748</v>
      </c>
      <c r="F433" s="171" t="s">
        <v>2749</v>
      </c>
      <c r="G433" s="172" t="s">
        <v>233</v>
      </c>
      <c r="H433" s="173">
        <v>2</v>
      </c>
      <c r="I433" s="174"/>
      <c r="J433" s="175">
        <f>ROUND(I433*H433,2)</f>
        <v>0</v>
      </c>
      <c r="K433" s="171" t="s">
        <v>181</v>
      </c>
      <c r="L433" s="176"/>
      <c r="M433" s="177" t="s">
        <v>48</v>
      </c>
      <c r="N433" s="178" t="s">
        <v>57</v>
      </c>
      <c r="P433" s="140">
        <f>O433*H433</f>
        <v>0</v>
      </c>
      <c r="Q433" s="140">
        <v>7.5999999999999998E-2</v>
      </c>
      <c r="R433" s="140">
        <f>Q433*H433</f>
        <v>0.152</v>
      </c>
      <c r="S433" s="140">
        <v>0</v>
      </c>
      <c r="T433" s="141">
        <f>S433*H433</f>
        <v>0</v>
      </c>
      <c r="AR433" s="142" t="s">
        <v>262</v>
      </c>
      <c r="AT433" s="142" t="s">
        <v>238</v>
      </c>
      <c r="AU433" s="142" t="s">
        <v>94</v>
      </c>
      <c r="AY433" s="16" t="s">
        <v>175</v>
      </c>
      <c r="BE433" s="143">
        <f>IF(N433="základní",J433,0)</f>
        <v>0</v>
      </c>
      <c r="BF433" s="143">
        <f>IF(N433="snížená",J433,0)</f>
        <v>0</v>
      </c>
      <c r="BG433" s="143">
        <f>IF(N433="zákl. přenesená",J433,0)</f>
        <v>0</v>
      </c>
      <c r="BH433" s="143">
        <f>IF(N433="sníž. přenesená",J433,0)</f>
        <v>0</v>
      </c>
      <c r="BI433" s="143">
        <f>IF(N433="nulová",J433,0)</f>
        <v>0</v>
      </c>
      <c r="BJ433" s="16" t="s">
        <v>23</v>
      </c>
      <c r="BK433" s="143">
        <f>ROUND(I433*H433,2)</f>
        <v>0</v>
      </c>
      <c r="BL433" s="16" t="s">
        <v>210</v>
      </c>
      <c r="BM433" s="142" t="s">
        <v>2750</v>
      </c>
    </row>
    <row r="434" spans="2:65" s="12" customFormat="1" ht="11.25">
      <c r="B434" s="148"/>
      <c r="D434" s="149" t="s">
        <v>185</v>
      </c>
      <c r="E434" s="150" t="s">
        <v>48</v>
      </c>
      <c r="F434" s="151" t="s">
        <v>1724</v>
      </c>
      <c r="H434" s="150" t="s">
        <v>48</v>
      </c>
      <c r="I434" s="152"/>
      <c r="L434" s="148"/>
      <c r="M434" s="153"/>
      <c r="T434" s="154"/>
      <c r="AT434" s="150" t="s">
        <v>185</v>
      </c>
      <c r="AU434" s="150" t="s">
        <v>94</v>
      </c>
      <c r="AV434" s="12" t="s">
        <v>23</v>
      </c>
      <c r="AW434" s="12" t="s">
        <v>46</v>
      </c>
      <c r="AX434" s="12" t="s">
        <v>86</v>
      </c>
      <c r="AY434" s="150" t="s">
        <v>175</v>
      </c>
    </row>
    <row r="435" spans="2:65" s="12" customFormat="1" ht="11.25">
      <c r="B435" s="148"/>
      <c r="D435" s="149" t="s">
        <v>185</v>
      </c>
      <c r="E435" s="150" t="s">
        <v>48</v>
      </c>
      <c r="F435" s="151" t="s">
        <v>1789</v>
      </c>
      <c r="H435" s="150" t="s">
        <v>48</v>
      </c>
      <c r="I435" s="152"/>
      <c r="L435" s="148"/>
      <c r="M435" s="153"/>
      <c r="T435" s="154"/>
      <c r="AT435" s="150" t="s">
        <v>185</v>
      </c>
      <c r="AU435" s="150" t="s">
        <v>94</v>
      </c>
      <c r="AV435" s="12" t="s">
        <v>23</v>
      </c>
      <c r="AW435" s="12" t="s">
        <v>46</v>
      </c>
      <c r="AX435" s="12" t="s">
        <v>86</v>
      </c>
      <c r="AY435" s="150" t="s">
        <v>175</v>
      </c>
    </row>
    <row r="436" spans="2:65" s="12" customFormat="1" ht="11.25">
      <c r="B436" s="148"/>
      <c r="D436" s="149" t="s">
        <v>185</v>
      </c>
      <c r="E436" s="150" t="s">
        <v>48</v>
      </c>
      <c r="F436" s="151" t="s">
        <v>2742</v>
      </c>
      <c r="H436" s="150" t="s">
        <v>48</v>
      </c>
      <c r="I436" s="152"/>
      <c r="L436" s="148"/>
      <c r="M436" s="153"/>
      <c r="T436" s="154"/>
      <c r="AT436" s="150" t="s">
        <v>185</v>
      </c>
      <c r="AU436" s="150" t="s">
        <v>94</v>
      </c>
      <c r="AV436" s="12" t="s">
        <v>23</v>
      </c>
      <c r="AW436" s="12" t="s">
        <v>46</v>
      </c>
      <c r="AX436" s="12" t="s">
        <v>86</v>
      </c>
      <c r="AY436" s="150" t="s">
        <v>175</v>
      </c>
    </row>
    <row r="437" spans="2:65" s="13" customFormat="1" ht="11.25">
      <c r="B437" s="155"/>
      <c r="D437" s="149" t="s">
        <v>185</v>
      </c>
      <c r="E437" s="156" t="s">
        <v>48</v>
      </c>
      <c r="F437" s="157" t="s">
        <v>94</v>
      </c>
      <c r="H437" s="158">
        <v>2</v>
      </c>
      <c r="I437" s="159"/>
      <c r="L437" s="155"/>
      <c r="M437" s="160"/>
      <c r="T437" s="161"/>
      <c r="AT437" s="156" t="s">
        <v>185</v>
      </c>
      <c r="AU437" s="156" t="s">
        <v>94</v>
      </c>
      <c r="AV437" s="13" t="s">
        <v>94</v>
      </c>
      <c r="AW437" s="13" t="s">
        <v>46</v>
      </c>
      <c r="AX437" s="13" t="s">
        <v>23</v>
      </c>
      <c r="AY437" s="156" t="s">
        <v>175</v>
      </c>
    </row>
    <row r="438" spans="2:65" s="1" customFormat="1" ht="24.2" customHeight="1">
      <c r="B438" s="32"/>
      <c r="C438" s="131" t="s">
        <v>645</v>
      </c>
      <c r="D438" s="131" t="s">
        <v>177</v>
      </c>
      <c r="E438" s="132" t="s">
        <v>2046</v>
      </c>
      <c r="F438" s="133" t="s">
        <v>2047</v>
      </c>
      <c r="G438" s="134" t="s">
        <v>233</v>
      </c>
      <c r="H438" s="135">
        <v>2</v>
      </c>
      <c r="I438" s="136"/>
      <c r="J438" s="137">
        <f>ROUND(I438*H438,2)</f>
        <v>0</v>
      </c>
      <c r="K438" s="133" t="s">
        <v>181</v>
      </c>
      <c r="L438" s="32"/>
      <c r="M438" s="138" t="s">
        <v>48</v>
      </c>
      <c r="N438" s="139" t="s">
        <v>57</v>
      </c>
      <c r="P438" s="140">
        <f>O438*H438</f>
        <v>0</v>
      </c>
      <c r="Q438" s="140">
        <v>3.0759999999999999E-2</v>
      </c>
      <c r="R438" s="140">
        <f>Q438*H438</f>
        <v>6.1519999999999998E-2</v>
      </c>
      <c r="S438" s="140">
        <v>0</v>
      </c>
      <c r="T438" s="141">
        <f>S438*H438</f>
        <v>0</v>
      </c>
      <c r="AR438" s="142" t="s">
        <v>210</v>
      </c>
      <c r="AT438" s="142" t="s">
        <v>177</v>
      </c>
      <c r="AU438" s="142" t="s">
        <v>94</v>
      </c>
      <c r="AY438" s="16" t="s">
        <v>175</v>
      </c>
      <c r="BE438" s="143">
        <f>IF(N438="základní",J438,0)</f>
        <v>0</v>
      </c>
      <c r="BF438" s="143">
        <f>IF(N438="snížená",J438,0)</f>
        <v>0</v>
      </c>
      <c r="BG438" s="143">
        <f>IF(N438="zákl. přenesená",J438,0)</f>
        <v>0</v>
      </c>
      <c r="BH438" s="143">
        <f>IF(N438="sníž. přenesená",J438,0)</f>
        <v>0</v>
      </c>
      <c r="BI438" s="143">
        <f>IF(N438="nulová",J438,0)</f>
        <v>0</v>
      </c>
      <c r="BJ438" s="16" t="s">
        <v>23</v>
      </c>
      <c r="BK438" s="143">
        <f>ROUND(I438*H438,2)</f>
        <v>0</v>
      </c>
      <c r="BL438" s="16" t="s">
        <v>210</v>
      </c>
      <c r="BM438" s="142" t="s">
        <v>2751</v>
      </c>
    </row>
    <row r="439" spans="2:65" s="1" customFormat="1" ht="11.25">
      <c r="B439" s="32"/>
      <c r="D439" s="144" t="s">
        <v>183</v>
      </c>
      <c r="F439" s="145" t="s">
        <v>2049</v>
      </c>
      <c r="I439" s="146"/>
      <c r="L439" s="32"/>
      <c r="M439" s="147"/>
      <c r="T439" s="53"/>
      <c r="AT439" s="16" t="s">
        <v>183</v>
      </c>
      <c r="AU439" s="16" t="s">
        <v>94</v>
      </c>
    </row>
    <row r="440" spans="2:65" s="12" customFormat="1" ht="11.25">
      <c r="B440" s="148"/>
      <c r="D440" s="149" t="s">
        <v>185</v>
      </c>
      <c r="E440" s="150" t="s">
        <v>48</v>
      </c>
      <c r="F440" s="151" t="s">
        <v>1724</v>
      </c>
      <c r="H440" s="150" t="s">
        <v>48</v>
      </c>
      <c r="I440" s="152"/>
      <c r="L440" s="148"/>
      <c r="M440" s="153"/>
      <c r="T440" s="154"/>
      <c r="AT440" s="150" t="s">
        <v>185</v>
      </c>
      <c r="AU440" s="150" t="s">
        <v>94</v>
      </c>
      <c r="AV440" s="12" t="s">
        <v>23</v>
      </c>
      <c r="AW440" s="12" t="s">
        <v>46</v>
      </c>
      <c r="AX440" s="12" t="s">
        <v>86</v>
      </c>
      <c r="AY440" s="150" t="s">
        <v>175</v>
      </c>
    </row>
    <row r="441" spans="2:65" s="12" customFormat="1" ht="11.25">
      <c r="B441" s="148"/>
      <c r="D441" s="149" t="s">
        <v>185</v>
      </c>
      <c r="E441" s="150" t="s">
        <v>48</v>
      </c>
      <c r="F441" s="151" t="s">
        <v>1789</v>
      </c>
      <c r="H441" s="150" t="s">
        <v>48</v>
      </c>
      <c r="I441" s="152"/>
      <c r="L441" s="148"/>
      <c r="M441" s="153"/>
      <c r="T441" s="154"/>
      <c r="AT441" s="150" t="s">
        <v>185</v>
      </c>
      <c r="AU441" s="150" t="s">
        <v>94</v>
      </c>
      <c r="AV441" s="12" t="s">
        <v>23</v>
      </c>
      <c r="AW441" s="12" t="s">
        <v>46</v>
      </c>
      <c r="AX441" s="12" t="s">
        <v>86</v>
      </c>
      <c r="AY441" s="150" t="s">
        <v>175</v>
      </c>
    </row>
    <row r="442" spans="2:65" s="12" customFormat="1" ht="11.25">
      <c r="B442" s="148"/>
      <c r="D442" s="149" t="s">
        <v>185</v>
      </c>
      <c r="E442" s="150" t="s">
        <v>48</v>
      </c>
      <c r="F442" s="151" t="s">
        <v>2742</v>
      </c>
      <c r="H442" s="150" t="s">
        <v>48</v>
      </c>
      <c r="I442" s="152"/>
      <c r="L442" s="148"/>
      <c r="M442" s="153"/>
      <c r="T442" s="154"/>
      <c r="AT442" s="150" t="s">
        <v>185</v>
      </c>
      <c r="AU442" s="150" t="s">
        <v>94</v>
      </c>
      <c r="AV442" s="12" t="s">
        <v>23</v>
      </c>
      <c r="AW442" s="12" t="s">
        <v>46</v>
      </c>
      <c r="AX442" s="12" t="s">
        <v>86</v>
      </c>
      <c r="AY442" s="150" t="s">
        <v>175</v>
      </c>
    </row>
    <row r="443" spans="2:65" s="13" customFormat="1" ht="11.25">
      <c r="B443" s="155"/>
      <c r="D443" s="149" t="s">
        <v>185</v>
      </c>
      <c r="E443" s="156" t="s">
        <v>48</v>
      </c>
      <c r="F443" s="157" t="s">
        <v>94</v>
      </c>
      <c r="H443" s="158">
        <v>2</v>
      </c>
      <c r="I443" s="159"/>
      <c r="L443" s="155"/>
      <c r="M443" s="160"/>
      <c r="T443" s="161"/>
      <c r="AT443" s="156" t="s">
        <v>185</v>
      </c>
      <c r="AU443" s="156" t="s">
        <v>94</v>
      </c>
      <c r="AV443" s="13" t="s">
        <v>94</v>
      </c>
      <c r="AW443" s="13" t="s">
        <v>46</v>
      </c>
      <c r="AX443" s="13" t="s">
        <v>23</v>
      </c>
      <c r="AY443" s="156" t="s">
        <v>175</v>
      </c>
    </row>
    <row r="444" spans="2:65" s="1" customFormat="1" ht="24.2" customHeight="1">
      <c r="B444" s="32"/>
      <c r="C444" s="169" t="s">
        <v>652</v>
      </c>
      <c r="D444" s="169" t="s">
        <v>238</v>
      </c>
      <c r="E444" s="170" t="s">
        <v>2050</v>
      </c>
      <c r="F444" s="171" t="s">
        <v>2051</v>
      </c>
      <c r="G444" s="172" t="s">
        <v>233</v>
      </c>
      <c r="H444" s="173">
        <v>2</v>
      </c>
      <c r="I444" s="174"/>
      <c r="J444" s="175">
        <f>ROUND(I444*H444,2)</f>
        <v>0</v>
      </c>
      <c r="K444" s="171" t="s">
        <v>181</v>
      </c>
      <c r="L444" s="176"/>
      <c r="M444" s="177" t="s">
        <v>48</v>
      </c>
      <c r="N444" s="178" t="s">
        <v>57</v>
      </c>
      <c r="P444" s="140">
        <f>O444*H444</f>
        <v>0</v>
      </c>
      <c r="Q444" s="140">
        <v>0.155</v>
      </c>
      <c r="R444" s="140">
        <f>Q444*H444</f>
        <v>0.31</v>
      </c>
      <c r="S444" s="140">
        <v>0</v>
      </c>
      <c r="T444" s="141">
        <f>S444*H444</f>
        <v>0</v>
      </c>
      <c r="AR444" s="142" t="s">
        <v>262</v>
      </c>
      <c r="AT444" s="142" t="s">
        <v>238</v>
      </c>
      <c r="AU444" s="142" t="s">
        <v>94</v>
      </c>
      <c r="AY444" s="16" t="s">
        <v>175</v>
      </c>
      <c r="BE444" s="143">
        <f>IF(N444="základní",J444,0)</f>
        <v>0</v>
      </c>
      <c r="BF444" s="143">
        <f>IF(N444="snížená",J444,0)</f>
        <v>0</v>
      </c>
      <c r="BG444" s="143">
        <f>IF(N444="zákl. přenesená",J444,0)</f>
        <v>0</v>
      </c>
      <c r="BH444" s="143">
        <f>IF(N444="sníž. přenesená",J444,0)</f>
        <v>0</v>
      </c>
      <c r="BI444" s="143">
        <f>IF(N444="nulová",J444,0)</f>
        <v>0</v>
      </c>
      <c r="BJ444" s="16" t="s">
        <v>23</v>
      </c>
      <c r="BK444" s="143">
        <f>ROUND(I444*H444,2)</f>
        <v>0</v>
      </c>
      <c r="BL444" s="16" t="s">
        <v>210</v>
      </c>
      <c r="BM444" s="142" t="s">
        <v>2752</v>
      </c>
    </row>
    <row r="445" spans="2:65" s="12" customFormat="1" ht="11.25">
      <c r="B445" s="148"/>
      <c r="D445" s="149" t="s">
        <v>185</v>
      </c>
      <c r="E445" s="150" t="s">
        <v>48</v>
      </c>
      <c r="F445" s="151" t="s">
        <v>1724</v>
      </c>
      <c r="H445" s="150" t="s">
        <v>48</v>
      </c>
      <c r="I445" s="152"/>
      <c r="L445" s="148"/>
      <c r="M445" s="153"/>
      <c r="T445" s="154"/>
      <c r="AT445" s="150" t="s">
        <v>185</v>
      </c>
      <c r="AU445" s="150" t="s">
        <v>94</v>
      </c>
      <c r="AV445" s="12" t="s">
        <v>23</v>
      </c>
      <c r="AW445" s="12" t="s">
        <v>46</v>
      </c>
      <c r="AX445" s="12" t="s">
        <v>86</v>
      </c>
      <c r="AY445" s="150" t="s">
        <v>175</v>
      </c>
    </row>
    <row r="446" spans="2:65" s="12" customFormat="1" ht="11.25">
      <c r="B446" s="148"/>
      <c r="D446" s="149" t="s">
        <v>185</v>
      </c>
      <c r="E446" s="150" t="s">
        <v>48</v>
      </c>
      <c r="F446" s="151" t="s">
        <v>1789</v>
      </c>
      <c r="H446" s="150" t="s">
        <v>48</v>
      </c>
      <c r="I446" s="152"/>
      <c r="L446" s="148"/>
      <c r="M446" s="153"/>
      <c r="T446" s="154"/>
      <c r="AT446" s="150" t="s">
        <v>185</v>
      </c>
      <c r="AU446" s="150" t="s">
        <v>94</v>
      </c>
      <c r="AV446" s="12" t="s">
        <v>23</v>
      </c>
      <c r="AW446" s="12" t="s">
        <v>46</v>
      </c>
      <c r="AX446" s="12" t="s">
        <v>86</v>
      </c>
      <c r="AY446" s="150" t="s">
        <v>175</v>
      </c>
    </row>
    <row r="447" spans="2:65" s="12" customFormat="1" ht="11.25">
      <c r="B447" s="148"/>
      <c r="D447" s="149" t="s">
        <v>185</v>
      </c>
      <c r="E447" s="150" t="s">
        <v>48</v>
      </c>
      <c r="F447" s="151" t="s">
        <v>2742</v>
      </c>
      <c r="H447" s="150" t="s">
        <v>48</v>
      </c>
      <c r="I447" s="152"/>
      <c r="L447" s="148"/>
      <c r="M447" s="153"/>
      <c r="T447" s="154"/>
      <c r="AT447" s="150" t="s">
        <v>185</v>
      </c>
      <c r="AU447" s="150" t="s">
        <v>94</v>
      </c>
      <c r="AV447" s="12" t="s">
        <v>23</v>
      </c>
      <c r="AW447" s="12" t="s">
        <v>46</v>
      </c>
      <c r="AX447" s="12" t="s">
        <v>86</v>
      </c>
      <c r="AY447" s="150" t="s">
        <v>175</v>
      </c>
    </row>
    <row r="448" spans="2:65" s="13" customFormat="1" ht="11.25">
      <c r="B448" s="155"/>
      <c r="D448" s="149" t="s">
        <v>185</v>
      </c>
      <c r="E448" s="156" t="s">
        <v>48</v>
      </c>
      <c r="F448" s="157" t="s">
        <v>94</v>
      </c>
      <c r="H448" s="158">
        <v>2</v>
      </c>
      <c r="I448" s="159"/>
      <c r="L448" s="155"/>
      <c r="M448" s="160"/>
      <c r="T448" s="161"/>
      <c r="AT448" s="156" t="s">
        <v>185</v>
      </c>
      <c r="AU448" s="156" t="s">
        <v>94</v>
      </c>
      <c r="AV448" s="13" t="s">
        <v>94</v>
      </c>
      <c r="AW448" s="13" t="s">
        <v>46</v>
      </c>
      <c r="AX448" s="13" t="s">
        <v>23</v>
      </c>
      <c r="AY448" s="156" t="s">
        <v>175</v>
      </c>
    </row>
    <row r="449" spans="2:65" s="1" customFormat="1" ht="24.2" customHeight="1">
      <c r="B449" s="32"/>
      <c r="C449" s="131" t="s">
        <v>657</v>
      </c>
      <c r="D449" s="131" t="s">
        <v>177</v>
      </c>
      <c r="E449" s="132" t="s">
        <v>2053</v>
      </c>
      <c r="F449" s="133" t="s">
        <v>2054</v>
      </c>
      <c r="G449" s="134" t="s">
        <v>233</v>
      </c>
      <c r="H449" s="135">
        <v>2</v>
      </c>
      <c r="I449" s="136"/>
      <c r="J449" s="137">
        <f>ROUND(I449*H449,2)</f>
        <v>0</v>
      </c>
      <c r="K449" s="133" t="s">
        <v>181</v>
      </c>
      <c r="L449" s="32"/>
      <c r="M449" s="138" t="s">
        <v>48</v>
      </c>
      <c r="N449" s="139" t="s">
        <v>57</v>
      </c>
      <c r="P449" s="140">
        <f>O449*H449</f>
        <v>0</v>
      </c>
      <c r="Q449" s="140">
        <v>0.21734000000000001</v>
      </c>
      <c r="R449" s="140">
        <f>Q449*H449</f>
        <v>0.43468000000000001</v>
      </c>
      <c r="S449" s="140">
        <v>0</v>
      </c>
      <c r="T449" s="141">
        <f>S449*H449</f>
        <v>0</v>
      </c>
      <c r="AR449" s="142" t="s">
        <v>210</v>
      </c>
      <c r="AT449" s="142" t="s">
        <v>177</v>
      </c>
      <c r="AU449" s="142" t="s">
        <v>94</v>
      </c>
      <c r="AY449" s="16" t="s">
        <v>175</v>
      </c>
      <c r="BE449" s="143">
        <f>IF(N449="základní",J449,0)</f>
        <v>0</v>
      </c>
      <c r="BF449" s="143">
        <f>IF(N449="snížená",J449,0)</f>
        <v>0</v>
      </c>
      <c r="BG449" s="143">
        <f>IF(N449="zákl. přenesená",J449,0)</f>
        <v>0</v>
      </c>
      <c r="BH449" s="143">
        <f>IF(N449="sníž. přenesená",J449,0)</f>
        <v>0</v>
      </c>
      <c r="BI449" s="143">
        <f>IF(N449="nulová",J449,0)</f>
        <v>0</v>
      </c>
      <c r="BJ449" s="16" t="s">
        <v>23</v>
      </c>
      <c r="BK449" s="143">
        <f>ROUND(I449*H449,2)</f>
        <v>0</v>
      </c>
      <c r="BL449" s="16" t="s">
        <v>210</v>
      </c>
      <c r="BM449" s="142" t="s">
        <v>2753</v>
      </c>
    </row>
    <row r="450" spans="2:65" s="1" customFormat="1" ht="11.25">
      <c r="B450" s="32"/>
      <c r="D450" s="144" t="s">
        <v>183</v>
      </c>
      <c r="F450" s="145" t="s">
        <v>2056</v>
      </c>
      <c r="I450" s="146"/>
      <c r="L450" s="32"/>
      <c r="M450" s="147"/>
      <c r="T450" s="53"/>
      <c r="AT450" s="16" t="s">
        <v>183</v>
      </c>
      <c r="AU450" s="16" t="s">
        <v>94</v>
      </c>
    </row>
    <row r="451" spans="2:65" s="12" customFormat="1" ht="11.25">
      <c r="B451" s="148"/>
      <c r="D451" s="149" t="s">
        <v>185</v>
      </c>
      <c r="E451" s="150" t="s">
        <v>48</v>
      </c>
      <c r="F451" s="151" t="s">
        <v>1724</v>
      </c>
      <c r="H451" s="150" t="s">
        <v>48</v>
      </c>
      <c r="I451" s="152"/>
      <c r="L451" s="148"/>
      <c r="M451" s="153"/>
      <c r="T451" s="154"/>
      <c r="AT451" s="150" t="s">
        <v>185</v>
      </c>
      <c r="AU451" s="150" t="s">
        <v>94</v>
      </c>
      <c r="AV451" s="12" t="s">
        <v>23</v>
      </c>
      <c r="AW451" s="12" t="s">
        <v>46</v>
      </c>
      <c r="AX451" s="12" t="s">
        <v>86</v>
      </c>
      <c r="AY451" s="150" t="s">
        <v>175</v>
      </c>
    </row>
    <row r="452" spans="2:65" s="12" customFormat="1" ht="11.25">
      <c r="B452" s="148"/>
      <c r="D452" s="149" t="s">
        <v>185</v>
      </c>
      <c r="E452" s="150" t="s">
        <v>48</v>
      </c>
      <c r="F452" s="151" t="s">
        <v>1789</v>
      </c>
      <c r="H452" s="150" t="s">
        <v>48</v>
      </c>
      <c r="I452" s="152"/>
      <c r="L452" s="148"/>
      <c r="M452" s="153"/>
      <c r="T452" s="154"/>
      <c r="AT452" s="150" t="s">
        <v>185</v>
      </c>
      <c r="AU452" s="150" t="s">
        <v>94</v>
      </c>
      <c r="AV452" s="12" t="s">
        <v>23</v>
      </c>
      <c r="AW452" s="12" t="s">
        <v>46</v>
      </c>
      <c r="AX452" s="12" t="s">
        <v>86</v>
      </c>
      <c r="AY452" s="150" t="s">
        <v>175</v>
      </c>
    </row>
    <row r="453" spans="2:65" s="12" customFormat="1" ht="22.5">
      <c r="B453" s="148"/>
      <c r="D453" s="149" t="s">
        <v>185</v>
      </c>
      <c r="E453" s="150" t="s">
        <v>48</v>
      </c>
      <c r="F453" s="151" t="s">
        <v>2754</v>
      </c>
      <c r="H453" s="150" t="s">
        <v>48</v>
      </c>
      <c r="I453" s="152"/>
      <c r="L453" s="148"/>
      <c r="M453" s="153"/>
      <c r="T453" s="154"/>
      <c r="AT453" s="150" t="s">
        <v>185</v>
      </c>
      <c r="AU453" s="150" t="s">
        <v>94</v>
      </c>
      <c r="AV453" s="12" t="s">
        <v>23</v>
      </c>
      <c r="AW453" s="12" t="s">
        <v>46</v>
      </c>
      <c r="AX453" s="12" t="s">
        <v>86</v>
      </c>
      <c r="AY453" s="150" t="s">
        <v>175</v>
      </c>
    </row>
    <row r="454" spans="2:65" s="13" customFormat="1" ht="11.25">
      <c r="B454" s="155"/>
      <c r="D454" s="149" t="s">
        <v>185</v>
      </c>
      <c r="E454" s="156" t="s">
        <v>48</v>
      </c>
      <c r="F454" s="157" t="s">
        <v>94</v>
      </c>
      <c r="H454" s="158">
        <v>2</v>
      </c>
      <c r="I454" s="159"/>
      <c r="L454" s="155"/>
      <c r="M454" s="160"/>
      <c r="T454" s="161"/>
      <c r="AT454" s="156" t="s">
        <v>185</v>
      </c>
      <c r="AU454" s="156" t="s">
        <v>94</v>
      </c>
      <c r="AV454" s="13" t="s">
        <v>94</v>
      </c>
      <c r="AW454" s="13" t="s">
        <v>46</v>
      </c>
      <c r="AX454" s="13" t="s">
        <v>23</v>
      </c>
      <c r="AY454" s="156" t="s">
        <v>175</v>
      </c>
    </row>
    <row r="455" spans="2:65" s="1" customFormat="1" ht="37.9" customHeight="1">
      <c r="B455" s="32"/>
      <c r="C455" s="131" t="s">
        <v>664</v>
      </c>
      <c r="D455" s="131" t="s">
        <v>177</v>
      </c>
      <c r="E455" s="132" t="s">
        <v>2058</v>
      </c>
      <c r="F455" s="133" t="s">
        <v>2059</v>
      </c>
      <c r="G455" s="134" t="s">
        <v>233</v>
      </c>
      <c r="H455" s="135">
        <v>4</v>
      </c>
      <c r="I455" s="136"/>
      <c r="J455" s="137">
        <f>ROUND(I455*H455,2)</f>
        <v>0</v>
      </c>
      <c r="K455" s="133" t="s">
        <v>181</v>
      </c>
      <c r="L455" s="32"/>
      <c r="M455" s="138" t="s">
        <v>48</v>
      </c>
      <c r="N455" s="139" t="s">
        <v>57</v>
      </c>
      <c r="P455" s="140">
        <f>O455*H455</f>
        <v>0</v>
      </c>
      <c r="Q455" s="140">
        <v>6.9999999999999994E-5</v>
      </c>
      <c r="R455" s="140">
        <f>Q455*H455</f>
        <v>2.7999999999999998E-4</v>
      </c>
      <c r="S455" s="140">
        <v>0</v>
      </c>
      <c r="T455" s="141">
        <f>S455*H455</f>
        <v>0</v>
      </c>
      <c r="AR455" s="142" t="s">
        <v>210</v>
      </c>
      <c r="AT455" s="142" t="s">
        <v>177</v>
      </c>
      <c r="AU455" s="142" t="s">
        <v>94</v>
      </c>
      <c r="AY455" s="16" t="s">
        <v>175</v>
      </c>
      <c r="BE455" s="143">
        <f>IF(N455="základní",J455,0)</f>
        <v>0</v>
      </c>
      <c r="BF455" s="143">
        <f>IF(N455="snížená",J455,0)</f>
        <v>0</v>
      </c>
      <c r="BG455" s="143">
        <f>IF(N455="zákl. přenesená",J455,0)</f>
        <v>0</v>
      </c>
      <c r="BH455" s="143">
        <f>IF(N455="sníž. přenesená",J455,0)</f>
        <v>0</v>
      </c>
      <c r="BI455" s="143">
        <f>IF(N455="nulová",J455,0)</f>
        <v>0</v>
      </c>
      <c r="BJ455" s="16" t="s">
        <v>23</v>
      </c>
      <c r="BK455" s="143">
        <f>ROUND(I455*H455,2)</f>
        <v>0</v>
      </c>
      <c r="BL455" s="16" t="s">
        <v>210</v>
      </c>
      <c r="BM455" s="142" t="s">
        <v>2755</v>
      </c>
    </row>
    <row r="456" spans="2:65" s="1" customFormat="1" ht="11.25">
      <c r="B456" s="32"/>
      <c r="D456" s="144" t="s">
        <v>183</v>
      </c>
      <c r="F456" s="145" t="s">
        <v>2061</v>
      </c>
      <c r="I456" s="146"/>
      <c r="L456" s="32"/>
      <c r="M456" s="147"/>
      <c r="T456" s="53"/>
      <c r="AT456" s="16" t="s">
        <v>183</v>
      </c>
      <c r="AU456" s="16" t="s">
        <v>94</v>
      </c>
    </row>
    <row r="457" spans="2:65" s="12" customFormat="1" ht="11.25">
      <c r="B457" s="148"/>
      <c r="D457" s="149" t="s">
        <v>185</v>
      </c>
      <c r="E457" s="150" t="s">
        <v>48</v>
      </c>
      <c r="F457" s="151" t="s">
        <v>1724</v>
      </c>
      <c r="H457" s="150" t="s">
        <v>48</v>
      </c>
      <c r="I457" s="152"/>
      <c r="L457" s="148"/>
      <c r="M457" s="153"/>
      <c r="T457" s="154"/>
      <c r="AT457" s="150" t="s">
        <v>185</v>
      </c>
      <c r="AU457" s="150" t="s">
        <v>94</v>
      </c>
      <c r="AV457" s="12" t="s">
        <v>23</v>
      </c>
      <c r="AW457" s="12" t="s">
        <v>46</v>
      </c>
      <c r="AX457" s="12" t="s">
        <v>86</v>
      </c>
      <c r="AY457" s="150" t="s">
        <v>175</v>
      </c>
    </row>
    <row r="458" spans="2:65" s="12" customFormat="1" ht="11.25">
      <c r="B458" s="148"/>
      <c r="D458" s="149" t="s">
        <v>185</v>
      </c>
      <c r="E458" s="150" t="s">
        <v>48</v>
      </c>
      <c r="F458" s="151" t="s">
        <v>1789</v>
      </c>
      <c r="H458" s="150" t="s">
        <v>48</v>
      </c>
      <c r="I458" s="152"/>
      <c r="L458" s="148"/>
      <c r="M458" s="153"/>
      <c r="T458" s="154"/>
      <c r="AT458" s="150" t="s">
        <v>185</v>
      </c>
      <c r="AU458" s="150" t="s">
        <v>94</v>
      </c>
      <c r="AV458" s="12" t="s">
        <v>23</v>
      </c>
      <c r="AW458" s="12" t="s">
        <v>46</v>
      </c>
      <c r="AX458" s="12" t="s">
        <v>86</v>
      </c>
      <c r="AY458" s="150" t="s">
        <v>175</v>
      </c>
    </row>
    <row r="459" spans="2:65" s="12" customFormat="1" ht="11.25">
      <c r="B459" s="148"/>
      <c r="D459" s="149" t="s">
        <v>185</v>
      </c>
      <c r="E459" s="150" t="s">
        <v>48</v>
      </c>
      <c r="F459" s="151" t="s">
        <v>2742</v>
      </c>
      <c r="H459" s="150" t="s">
        <v>48</v>
      </c>
      <c r="I459" s="152"/>
      <c r="L459" s="148"/>
      <c r="M459" s="153"/>
      <c r="T459" s="154"/>
      <c r="AT459" s="150" t="s">
        <v>185</v>
      </c>
      <c r="AU459" s="150" t="s">
        <v>94</v>
      </c>
      <c r="AV459" s="12" t="s">
        <v>23</v>
      </c>
      <c r="AW459" s="12" t="s">
        <v>46</v>
      </c>
      <c r="AX459" s="12" t="s">
        <v>86</v>
      </c>
      <c r="AY459" s="150" t="s">
        <v>175</v>
      </c>
    </row>
    <row r="460" spans="2:65" s="13" customFormat="1" ht="11.25">
      <c r="B460" s="155"/>
      <c r="D460" s="149" t="s">
        <v>185</v>
      </c>
      <c r="E460" s="156" t="s">
        <v>48</v>
      </c>
      <c r="F460" s="157" t="s">
        <v>210</v>
      </c>
      <c r="H460" s="158">
        <v>4</v>
      </c>
      <c r="I460" s="159"/>
      <c r="L460" s="155"/>
      <c r="M460" s="160"/>
      <c r="T460" s="161"/>
      <c r="AT460" s="156" t="s">
        <v>185</v>
      </c>
      <c r="AU460" s="156" t="s">
        <v>94</v>
      </c>
      <c r="AV460" s="13" t="s">
        <v>94</v>
      </c>
      <c r="AW460" s="13" t="s">
        <v>46</v>
      </c>
      <c r="AX460" s="13" t="s">
        <v>23</v>
      </c>
      <c r="AY460" s="156" t="s">
        <v>175</v>
      </c>
    </row>
    <row r="461" spans="2:65" s="1" customFormat="1" ht="24.2" customHeight="1">
      <c r="B461" s="32"/>
      <c r="C461" s="169" t="s">
        <v>670</v>
      </c>
      <c r="D461" s="169" t="s">
        <v>238</v>
      </c>
      <c r="E461" s="170" t="s">
        <v>2062</v>
      </c>
      <c r="F461" s="171" t="s">
        <v>2063</v>
      </c>
      <c r="G461" s="172" t="s">
        <v>233</v>
      </c>
      <c r="H461" s="173">
        <v>2</v>
      </c>
      <c r="I461" s="174"/>
      <c r="J461" s="175">
        <f>ROUND(I461*H461,2)</f>
        <v>0</v>
      </c>
      <c r="K461" s="171" t="s">
        <v>181</v>
      </c>
      <c r="L461" s="176"/>
      <c r="M461" s="177" t="s">
        <v>48</v>
      </c>
      <c r="N461" s="178" t="s">
        <v>57</v>
      </c>
      <c r="P461" s="140">
        <f>O461*H461</f>
        <v>0</v>
      </c>
      <c r="Q461" s="140">
        <v>0.01</v>
      </c>
      <c r="R461" s="140">
        <f>Q461*H461</f>
        <v>0.02</v>
      </c>
      <c r="S461" s="140">
        <v>0</v>
      </c>
      <c r="T461" s="141">
        <f>S461*H461</f>
        <v>0</v>
      </c>
      <c r="AR461" s="142" t="s">
        <v>262</v>
      </c>
      <c r="AT461" s="142" t="s">
        <v>238</v>
      </c>
      <c r="AU461" s="142" t="s">
        <v>94</v>
      </c>
      <c r="AY461" s="16" t="s">
        <v>175</v>
      </c>
      <c r="BE461" s="143">
        <f>IF(N461="základní",J461,0)</f>
        <v>0</v>
      </c>
      <c r="BF461" s="143">
        <f>IF(N461="snížená",J461,0)</f>
        <v>0</v>
      </c>
      <c r="BG461" s="143">
        <f>IF(N461="zákl. přenesená",J461,0)</f>
        <v>0</v>
      </c>
      <c r="BH461" s="143">
        <f>IF(N461="sníž. přenesená",J461,0)</f>
        <v>0</v>
      </c>
      <c r="BI461" s="143">
        <f>IF(N461="nulová",J461,0)</f>
        <v>0</v>
      </c>
      <c r="BJ461" s="16" t="s">
        <v>23</v>
      </c>
      <c r="BK461" s="143">
        <f>ROUND(I461*H461,2)</f>
        <v>0</v>
      </c>
      <c r="BL461" s="16" t="s">
        <v>210</v>
      </c>
      <c r="BM461" s="142" t="s">
        <v>2756</v>
      </c>
    </row>
    <row r="462" spans="2:65" s="12" customFormat="1" ht="11.25">
      <c r="B462" s="148"/>
      <c r="D462" s="149" t="s">
        <v>185</v>
      </c>
      <c r="E462" s="150" t="s">
        <v>48</v>
      </c>
      <c r="F462" s="151" t="s">
        <v>1724</v>
      </c>
      <c r="H462" s="150" t="s">
        <v>48</v>
      </c>
      <c r="I462" s="152"/>
      <c r="L462" s="148"/>
      <c r="M462" s="153"/>
      <c r="T462" s="154"/>
      <c r="AT462" s="150" t="s">
        <v>185</v>
      </c>
      <c r="AU462" s="150" t="s">
        <v>94</v>
      </c>
      <c r="AV462" s="12" t="s">
        <v>23</v>
      </c>
      <c r="AW462" s="12" t="s">
        <v>46</v>
      </c>
      <c r="AX462" s="12" t="s">
        <v>86</v>
      </c>
      <c r="AY462" s="150" t="s">
        <v>175</v>
      </c>
    </row>
    <row r="463" spans="2:65" s="12" customFormat="1" ht="11.25">
      <c r="B463" s="148"/>
      <c r="D463" s="149" t="s">
        <v>185</v>
      </c>
      <c r="E463" s="150" t="s">
        <v>48</v>
      </c>
      <c r="F463" s="151" t="s">
        <v>1789</v>
      </c>
      <c r="H463" s="150" t="s">
        <v>48</v>
      </c>
      <c r="I463" s="152"/>
      <c r="L463" s="148"/>
      <c r="M463" s="153"/>
      <c r="T463" s="154"/>
      <c r="AT463" s="150" t="s">
        <v>185</v>
      </c>
      <c r="AU463" s="150" t="s">
        <v>94</v>
      </c>
      <c r="AV463" s="12" t="s">
        <v>23</v>
      </c>
      <c r="AW463" s="12" t="s">
        <v>46</v>
      </c>
      <c r="AX463" s="12" t="s">
        <v>86</v>
      </c>
      <c r="AY463" s="150" t="s">
        <v>175</v>
      </c>
    </row>
    <row r="464" spans="2:65" s="12" customFormat="1" ht="11.25">
      <c r="B464" s="148"/>
      <c r="D464" s="149" t="s">
        <v>185</v>
      </c>
      <c r="E464" s="150" t="s">
        <v>48</v>
      </c>
      <c r="F464" s="151" t="s">
        <v>2742</v>
      </c>
      <c r="H464" s="150" t="s">
        <v>48</v>
      </c>
      <c r="I464" s="152"/>
      <c r="L464" s="148"/>
      <c r="M464" s="153"/>
      <c r="T464" s="154"/>
      <c r="AT464" s="150" t="s">
        <v>185</v>
      </c>
      <c r="AU464" s="150" t="s">
        <v>94</v>
      </c>
      <c r="AV464" s="12" t="s">
        <v>23</v>
      </c>
      <c r="AW464" s="12" t="s">
        <v>46</v>
      </c>
      <c r="AX464" s="12" t="s">
        <v>86</v>
      </c>
      <c r="AY464" s="150" t="s">
        <v>175</v>
      </c>
    </row>
    <row r="465" spans="2:65" s="13" customFormat="1" ht="11.25">
      <c r="B465" s="155"/>
      <c r="D465" s="149" t="s">
        <v>185</v>
      </c>
      <c r="E465" s="156" t="s">
        <v>48</v>
      </c>
      <c r="F465" s="157" t="s">
        <v>94</v>
      </c>
      <c r="H465" s="158">
        <v>2</v>
      </c>
      <c r="I465" s="159"/>
      <c r="L465" s="155"/>
      <c r="M465" s="160"/>
      <c r="T465" s="161"/>
      <c r="AT465" s="156" t="s">
        <v>185</v>
      </c>
      <c r="AU465" s="156" t="s">
        <v>94</v>
      </c>
      <c r="AV465" s="13" t="s">
        <v>94</v>
      </c>
      <c r="AW465" s="13" t="s">
        <v>46</v>
      </c>
      <c r="AX465" s="13" t="s">
        <v>23</v>
      </c>
      <c r="AY465" s="156" t="s">
        <v>175</v>
      </c>
    </row>
    <row r="466" spans="2:65" s="1" customFormat="1" ht="24.2" customHeight="1">
      <c r="B466" s="32"/>
      <c r="C466" s="169" t="s">
        <v>676</v>
      </c>
      <c r="D466" s="169" t="s">
        <v>238</v>
      </c>
      <c r="E466" s="170" t="s">
        <v>2065</v>
      </c>
      <c r="F466" s="171" t="s">
        <v>2066</v>
      </c>
      <c r="G466" s="172" t="s">
        <v>233</v>
      </c>
      <c r="H466" s="173">
        <v>2</v>
      </c>
      <c r="I466" s="174"/>
      <c r="J466" s="175">
        <f>ROUND(I466*H466,2)</f>
        <v>0</v>
      </c>
      <c r="K466" s="171" t="s">
        <v>181</v>
      </c>
      <c r="L466" s="176"/>
      <c r="M466" s="177" t="s">
        <v>48</v>
      </c>
      <c r="N466" s="178" t="s">
        <v>57</v>
      </c>
      <c r="P466" s="140">
        <f>O466*H466</f>
        <v>0</v>
      </c>
      <c r="Q466" s="140">
        <v>0.01</v>
      </c>
      <c r="R466" s="140">
        <f>Q466*H466</f>
        <v>0.02</v>
      </c>
      <c r="S466" s="140">
        <v>0</v>
      </c>
      <c r="T466" s="141">
        <f>S466*H466</f>
        <v>0</v>
      </c>
      <c r="AR466" s="142" t="s">
        <v>262</v>
      </c>
      <c r="AT466" s="142" t="s">
        <v>238</v>
      </c>
      <c r="AU466" s="142" t="s">
        <v>94</v>
      </c>
      <c r="AY466" s="16" t="s">
        <v>175</v>
      </c>
      <c r="BE466" s="143">
        <f>IF(N466="základní",J466,0)</f>
        <v>0</v>
      </c>
      <c r="BF466" s="143">
        <f>IF(N466="snížená",J466,0)</f>
        <v>0</v>
      </c>
      <c r="BG466" s="143">
        <f>IF(N466="zákl. přenesená",J466,0)</f>
        <v>0</v>
      </c>
      <c r="BH466" s="143">
        <f>IF(N466="sníž. přenesená",J466,0)</f>
        <v>0</v>
      </c>
      <c r="BI466" s="143">
        <f>IF(N466="nulová",J466,0)</f>
        <v>0</v>
      </c>
      <c r="BJ466" s="16" t="s">
        <v>23</v>
      </c>
      <c r="BK466" s="143">
        <f>ROUND(I466*H466,2)</f>
        <v>0</v>
      </c>
      <c r="BL466" s="16" t="s">
        <v>210</v>
      </c>
      <c r="BM466" s="142" t="s">
        <v>2757</v>
      </c>
    </row>
    <row r="467" spans="2:65" s="12" customFormat="1" ht="11.25">
      <c r="B467" s="148"/>
      <c r="D467" s="149" t="s">
        <v>185</v>
      </c>
      <c r="E467" s="150" t="s">
        <v>48</v>
      </c>
      <c r="F467" s="151" t="s">
        <v>1724</v>
      </c>
      <c r="H467" s="150" t="s">
        <v>48</v>
      </c>
      <c r="I467" s="152"/>
      <c r="L467" s="148"/>
      <c r="M467" s="153"/>
      <c r="T467" s="154"/>
      <c r="AT467" s="150" t="s">
        <v>185</v>
      </c>
      <c r="AU467" s="150" t="s">
        <v>94</v>
      </c>
      <c r="AV467" s="12" t="s">
        <v>23</v>
      </c>
      <c r="AW467" s="12" t="s">
        <v>46</v>
      </c>
      <c r="AX467" s="12" t="s">
        <v>86</v>
      </c>
      <c r="AY467" s="150" t="s">
        <v>175</v>
      </c>
    </row>
    <row r="468" spans="2:65" s="12" customFormat="1" ht="11.25">
      <c r="B468" s="148"/>
      <c r="D468" s="149" t="s">
        <v>185</v>
      </c>
      <c r="E468" s="150" t="s">
        <v>48</v>
      </c>
      <c r="F468" s="151" t="s">
        <v>1789</v>
      </c>
      <c r="H468" s="150" t="s">
        <v>48</v>
      </c>
      <c r="I468" s="152"/>
      <c r="L468" s="148"/>
      <c r="M468" s="153"/>
      <c r="T468" s="154"/>
      <c r="AT468" s="150" t="s">
        <v>185</v>
      </c>
      <c r="AU468" s="150" t="s">
        <v>94</v>
      </c>
      <c r="AV468" s="12" t="s">
        <v>23</v>
      </c>
      <c r="AW468" s="12" t="s">
        <v>46</v>
      </c>
      <c r="AX468" s="12" t="s">
        <v>86</v>
      </c>
      <c r="AY468" s="150" t="s">
        <v>175</v>
      </c>
    </row>
    <row r="469" spans="2:65" s="12" customFormat="1" ht="11.25">
      <c r="B469" s="148"/>
      <c r="D469" s="149" t="s">
        <v>185</v>
      </c>
      <c r="E469" s="150" t="s">
        <v>48</v>
      </c>
      <c r="F469" s="151" t="s">
        <v>2742</v>
      </c>
      <c r="H469" s="150" t="s">
        <v>48</v>
      </c>
      <c r="I469" s="152"/>
      <c r="L469" s="148"/>
      <c r="M469" s="153"/>
      <c r="T469" s="154"/>
      <c r="AT469" s="150" t="s">
        <v>185</v>
      </c>
      <c r="AU469" s="150" t="s">
        <v>94</v>
      </c>
      <c r="AV469" s="12" t="s">
        <v>23</v>
      </c>
      <c r="AW469" s="12" t="s">
        <v>46</v>
      </c>
      <c r="AX469" s="12" t="s">
        <v>86</v>
      </c>
      <c r="AY469" s="150" t="s">
        <v>175</v>
      </c>
    </row>
    <row r="470" spans="2:65" s="13" customFormat="1" ht="11.25">
      <c r="B470" s="155"/>
      <c r="D470" s="149" t="s">
        <v>185</v>
      </c>
      <c r="E470" s="156" t="s">
        <v>48</v>
      </c>
      <c r="F470" s="157" t="s">
        <v>94</v>
      </c>
      <c r="H470" s="158">
        <v>2</v>
      </c>
      <c r="I470" s="159"/>
      <c r="L470" s="155"/>
      <c r="M470" s="160"/>
      <c r="T470" s="161"/>
      <c r="AT470" s="156" t="s">
        <v>185</v>
      </c>
      <c r="AU470" s="156" t="s">
        <v>94</v>
      </c>
      <c r="AV470" s="13" t="s">
        <v>94</v>
      </c>
      <c r="AW470" s="13" t="s">
        <v>46</v>
      </c>
      <c r="AX470" s="13" t="s">
        <v>23</v>
      </c>
      <c r="AY470" s="156" t="s">
        <v>175</v>
      </c>
    </row>
    <row r="471" spans="2:65" s="1" customFormat="1" ht="37.9" customHeight="1">
      <c r="B471" s="32"/>
      <c r="C471" s="131" t="s">
        <v>680</v>
      </c>
      <c r="D471" s="131" t="s">
        <v>177</v>
      </c>
      <c r="E471" s="132" t="s">
        <v>2068</v>
      </c>
      <c r="F471" s="133" t="s">
        <v>2069</v>
      </c>
      <c r="G471" s="134" t="s">
        <v>295</v>
      </c>
      <c r="H471" s="135">
        <v>4</v>
      </c>
      <c r="I471" s="136"/>
      <c r="J471" s="137">
        <f>ROUND(I471*H471,2)</f>
        <v>0</v>
      </c>
      <c r="K471" s="133" t="s">
        <v>181</v>
      </c>
      <c r="L471" s="32"/>
      <c r="M471" s="138" t="s">
        <v>48</v>
      </c>
      <c r="N471" s="139" t="s">
        <v>57</v>
      </c>
      <c r="P471" s="140">
        <f>O471*H471</f>
        <v>0</v>
      </c>
      <c r="Q471" s="140">
        <v>3.0000000000000001E-5</v>
      </c>
      <c r="R471" s="140">
        <f>Q471*H471</f>
        <v>1.2E-4</v>
      </c>
      <c r="S471" s="140">
        <v>0</v>
      </c>
      <c r="T471" s="141">
        <f>S471*H471</f>
        <v>0</v>
      </c>
      <c r="AR471" s="142" t="s">
        <v>210</v>
      </c>
      <c r="AT471" s="142" t="s">
        <v>177</v>
      </c>
      <c r="AU471" s="142" t="s">
        <v>94</v>
      </c>
      <c r="AY471" s="16" t="s">
        <v>175</v>
      </c>
      <c r="BE471" s="143">
        <f>IF(N471="základní",J471,0)</f>
        <v>0</v>
      </c>
      <c r="BF471" s="143">
        <f>IF(N471="snížená",J471,0)</f>
        <v>0</v>
      </c>
      <c r="BG471" s="143">
        <f>IF(N471="zákl. přenesená",J471,0)</f>
        <v>0</v>
      </c>
      <c r="BH471" s="143">
        <f>IF(N471="sníž. přenesená",J471,0)</f>
        <v>0</v>
      </c>
      <c r="BI471" s="143">
        <f>IF(N471="nulová",J471,0)</f>
        <v>0</v>
      </c>
      <c r="BJ471" s="16" t="s">
        <v>23</v>
      </c>
      <c r="BK471" s="143">
        <f>ROUND(I471*H471,2)</f>
        <v>0</v>
      </c>
      <c r="BL471" s="16" t="s">
        <v>210</v>
      </c>
      <c r="BM471" s="142" t="s">
        <v>2758</v>
      </c>
    </row>
    <row r="472" spans="2:65" s="1" customFormat="1" ht="11.25">
      <c r="B472" s="32"/>
      <c r="D472" s="144" t="s">
        <v>183</v>
      </c>
      <c r="F472" s="145" t="s">
        <v>2071</v>
      </c>
      <c r="I472" s="146"/>
      <c r="L472" s="32"/>
      <c r="M472" s="147"/>
      <c r="T472" s="53"/>
      <c r="AT472" s="16" t="s">
        <v>183</v>
      </c>
      <c r="AU472" s="16" t="s">
        <v>94</v>
      </c>
    </row>
    <row r="473" spans="2:65" s="12" customFormat="1" ht="11.25">
      <c r="B473" s="148"/>
      <c r="D473" s="149" t="s">
        <v>185</v>
      </c>
      <c r="E473" s="150" t="s">
        <v>48</v>
      </c>
      <c r="F473" s="151" t="s">
        <v>1724</v>
      </c>
      <c r="H473" s="150" t="s">
        <v>48</v>
      </c>
      <c r="I473" s="152"/>
      <c r="L473" s="148"/>
      <c r="M473" s="153"/>
      <c r="T473" s="154"/>
      <c r="AT473" s="150" t="s">
        <v>185</v>
      </c>
      <c r="AU473" s="150" t="s">
        <v>94</v>
      </c>
      <c r="AV473" s="12" t="s">
        <v>23</v>
      </c>
      <c r="AW473" s="12" t="s">
        <v>46</v>
      </c>
      <c r="AX473" s="12" t="s">
        <v>86</v>
      </c>
      <c r="AY473" s="150" t="s">
        <v>175</v>
      </c>
    </row>
    <row r="474" spans="2:65" s="12" customFormat="1" ht="11.25">
      <c r="B474" s="148"/>
      <c r="D474" s="149" t="s">
        <v>185</v>
      </c>
      <c r="E474" s="150" t="s">
        <v>48</v>
      </c>
      <c r="F474" s="151" t="s">
        <v>1789</v>
      </c>
      <c r="H474" s="150" t="s">
        <v>48</v>
      </c>
      <c r="I474" s="152"/>
      <c r="L474" s="148"/>
      <c r="M474" s="153"/>
      <c r="T474" s="154"/>
      <c r="AT474" s="150" t="s">
        <v>185</v>
      </c>
      <c r="AU474" s="150" t="s">
        <v>94</v>
      </c>
      <c r="AV474" s="12" t="s">
        <v>23</v>
      </c>
      <c r="AW474" s="12" t="s">
        <v>46</v>
      </c>
      <c r="AX474" s="12" t="s">
        <v>86</v>
      </c>
      <c r="AY474" s="150" t="s">
        <v>175</v>
      </c>
    </row>
    <row r="475" spans="2:65" s="12" customFormat="1" ht="11.25">
      <c r="B475" s="148"/>
      <c r="D475" s="149" t="s">
        <v>185</v>
      </c>
      <c r="E475" s="150" t="s">
        <v>48</v>
      </c>
      <c r="F475" s="151" t="s">
        <v>2742</v>
      </c>
      <c r="H475" s="150" t="s">
        <v>48</v>
      </c>
      <c r="I475" s="152"/>
      <c r="L475" s="148"/>
      <c r="M475" s="153"/>
      <c r="T475" s="154"/>
      <c r="AT475" s="150" t="s">
        <v>185</v>
      </c>
      <c r="AU475" s="150" t="s">
        <v>94</v>
      </c>
      <c r="AV475" s="12" t="s">
        <v>23</v>
      </c>
      <c r="AW475" s="12" t="s">
        <v>46</v>
      </c>
      <c r="AX475" s="12" t="s">
        <v>86</v>
      </c>
      <c r="AY475" s="150" t="s">
        <v>175</v>
      </c>
    </row>
    <row r="476" spans="2:65" s="13" customFormat="1" ht="11.25">
      <c r="B476" s="155"/>
      <c r="D476" s="149" t="s">
        <v>185</v>
      </c>
      <c r="E476" s="156" t="s">
        <v>48</v>
      </c>
      <c r="F476" s="157" t="s">
        <v>210</v>
      </c>
      <c r="H476" s="158">
        <v>4</v>
      </c>
      <c r="I476" s="159"/>
      <c r="L476" s="155"/>
      <c r="M476" s="160"/>
      <c r="T476" s="161"/>
      <c r="AT476" s="156" t="s">
        <v>185</v>
      </c>
      <c r="AU476" s="156" t="s">
        <v>94</v>
      </c>
      <c r="AV476" s="13" t="s">
        <v>94</v>
      </c>
      <c r="AW476" s="13" t="s">
        <v>46</v>
      </c>
      <c r="AX476" s="13" t="s">
        <v>23</v>
      </c>
      <c r="AY476" s="156" t="s">
        <v>175</v>
      </c>
    </row>
    <row r="477" spans="2:65" s="1" customFormat="1" ht="24.2" customHeight="1">
      <c r="B477" s="32"/>
      <c r="C477" s="169" t="s">
        <v>687</v>
      </c>
      <c r="D477" s="169" t="s">
        <v>238</v>
      </c>
      <c r="E477" s="170" t="s">
        <v>2073</v>
      </c>
      <c r="F477" s="171" t="s">
        <v>2074</v>
      </c>
      <c r="G477" s="172" t="s">
        <v>295</v>
      </c>
      <c r="H477" s="173">
        <v>4</v>
      </c>
      <c r="I477" s="174"/>
      <c r="J477" s="175">
        <f>ROUND(I477*H477,2)</f>
        <v>0</v>
      </c>
      <c r="K477" s="171" t="s">
        <v>181</v>
      </c>
      <c r="L477" s="176"/>
      <c r="M477" s="177" t="s">
        <v>48</v>
      </c>
      <c r="N477" s="178" t="s">
        <v>57</v>
      </c>
      <c r="P477" s="140">
        <f>O477*H477</f>
        <v>0</v>
      </c>
      <c r="Q477" s="140">
        <v>2.4E-2</v>
      </c>
      <c r="R477" s="140">
        <f>Q477*H477</f>
        <v>9.6000000000000002E-2</v>
      </c>
      <c r="S477" s="140">
        <v>0</v>
      </c>
      <c r="T477" s="141">
        <f>S477*H477</f>
        <v>0</v>
      </c>
      <c r="AR477" s="142" t="s">
        <v>262</v>
      </c>
      <c r="AT477" s="142" t="s">
        <v>238</v>
      </c>
      <c r="AU477" s="142" t="s">
        <v>94</v>
      </c>
      <c r="AY477" s="16" t="s">
        <v>175</v>
      </c>
      <c r="BE477" s="143">
        <f>IF(N477="základní",J477,0)</f>
        <v>0</v>
      </c>
      <c r="BF477" s="143">
        <f>IF(N477="snížená",J477,0)</f>
        <v>0</v>
      </c>
      <c r="BG477" s="143">
        <f>IF(N477="zákl. přenesená",J477,0)</f>
        <v>0</v>
      </c>
      <c r="BH477" s="143">
        <f>IF(N477="sníž. přenesená",J477,0)</f>
        <v>0</v>
      </c>
      <c r="BI477" s="143">
        <f>IF(N477="nulová",J477,0)</f>
        <v>0</v>
      </c>
      <c r="BJ477" s="16" t="s">
        <v>23</v>
      </c>
      <c r="BK477" s="143">
        <f>ROUND(I477*H477,2)</f>
        <v>0</v>
      </c>
      <c r="BL477" s="16" t="s">
        <v>210</v>
      </c>
      <c r="BM477" s="142" t="s">
        <v>2759</v>
      </c>
    </row>
    <row r="478" spans="2:65" s="12" customFormat="1" ht="11.25">
      <c r="B478" s="148"/>
      <c r="D478" s="149" t="s">
        <v>185</v>
      </c>
      <c r="E478" s="150" t="s">
        <v>48</v>
      </c>
      <c r="F478" s="151" t="s">
        <v>1724</v>
      </c>
      <c r="H478" s="150" t="s">
        <v>48</v>
      </c>
      <c r="I478" s="152"/>
      <c r="L478" s="148"/>
      <c r="M478" s="153"/>
      <c r="T478" s="154"/>
      <c r="AT478" s="150" t="s">
        <v>185</v>
      </c>
      <c r="AU478" s="150" t="s">
        <v>94</v>
      </c>
      <c r="AV478" s="12" t="s">
        <v>23</v>
      </c>
      <c r="AW478" s="12" t="s">
        <v>46</v>
      </c>
      <c r="AX478" s="12" t="s">
        <v>86</v>
      </c>
      <c r="AY478" s="150" t="s">
        <v>175</v>
      </c>
    </row>
    <row r="479" spans="2:65" s="12" customFormat="1" ht="11.25">
      <c r="B479" s="148"/>
      <c r="D479" s="149" t="s">
        <v>185</v>
      </c>
      <c r="E479" s="150" t="s">
        <v>48</v>
      </c>
      <c r="F479" s="151" t="s">
        <v>1789</v>
      </c>
      <c r="H479" s="150" t="s">
        <v>48</v>
      </c>
      <c r="I479" s="152"/>
      <c r="L479" s="148"/>
      <c r="M479" s="153"/>
      <c r="T479" s="154"/>
      <c r="AT479" s="150" t="s">
        <v>185</v>
      </c>
      <c r="AU479" s="150" t="s">
        <v>94</v>
      </c>
      <c r="AV479" s="12" t="s">
        <v>23</v>
      </c>
      <c r="AW479" s="12" t="s">
        <v>46</v>
      </c>
      <c r="AX479" s="12" t="s">
        <v>86</v>
      </c>
      <c r="AY479" s="150" t="s">
        <v>175</v>
      </c>
    </row>
    <row r="480" spans="2:65" s="12" customFormat="1" ht="11.25">
      <c r="B480" s="148"/>
      <c r="D480" s="149" t="s">
        <v>185</v>
      </c>
      <c r="E480" s="150" t="s">
        <v>48</v>
      </c>
      <c r="F480" s="151" t="s">
        <v>2742</v>
      </c>
      <c r="H480" s="150" t="s">
        <v>48</v>
      </c>
      <c r="I480" s="152"/>
      <c r="L480" s="148"/>
      <c r="M480" s="153"/>
      <c r="T480" s="154"/>
      <c r="AT480" s="150" t="s">
        <v>185</v>
      </c>
      <c r="AU480" s="150" t="s">
        <v>94</v>
      </c>
      <c r="AV480" s="12" t="s">
        <v>23</v>
      </c>
      <c r="AW480" s="12" t="s">
        <v>46</v>
      </c>
      <c r="AX480" s="12" t="s">
        <v>86</v>
      </c>
      <c r="AY480" s="150" t="s">
        <v>175</v>
      </c>
    </row>
    <row r="481" spans="2:65" s="13" customFormat="1" ht="11.25">
      <c r="B481" s="155"/>
      <c r="D481" s="149" t="s">
        <v>185</v>
      </c>
      <c r="E481" s="156" t="s">
        <v>48</v>
      </c>
      <c r="F481" s="157" t="s">
        <v>210</v>
      </c>
      <c r="H481" s="158">
        <v>4</v>
      </c>
      <c r="I481" s="159"/>
      <c r="L481" s="155"/>
      <c r="M481" s="160"/>
      <c r="T481" s="161"/>
      <c r="AT481" s="156" t="s">
        <v>185</v>
      </c>
      <c r="AU481" s="156" t="s">
        <v>94</v>
      </c>
      <c r="AV481" s="13" t="s">
        <v>94</v>
      </c>
      <c r="AW481" s="13" t="s">
        <v>46</v>
      </c>
      <c r="AX481" s="13" t="s">
        <v>23</v>
      </c>
      <c r="AY481" s="156" t="s">
        <v>175</v>
      </c>
    </row>
    <row r="482" spans="2:65" s="1" customFormat="1" ht="33" customHeight="1">
      <c r="B482" s="32"/>
      <c r="C482" s="131" t="s">
        <v>690</v>
      </c>
      <c r="D482" s="131" t="s">
        <v>177</v>
      </c>
      <c r="E482" s="132" t="s">
        <v>2076</v>
      </c>
      <c r="F482" s="133" t="s">
        <v>2077</v>
      </c>
      <c r="G482" s="134" t="s">
        <v>180</v>
      </c>
      <c r="H482" s="135">
        <v>0.46</v>
      </c>
      <c r="I482" s="136"/>
      <c r="J482" s="137">
        <f>ROUND(I482*H482,2)</f>
        <v>0</v>
      </c>
      <c r="K482" s="133" t="s">
        <v>181</v>
      </c>
      <c r="L482" s="32"/>
      <c r="M482" s="138" t="s">
        <v>48</v>
      </c>
      <c r="N482" s="139" t="s">
        <v>57</v>
      </c>
      <c r="P482" s="140">
        <f>O482*H482</f>
        <v>0</v>
      </c>
      <c r="Q482" s="140">
        <v>2.5018699999999998</v>
      </c>
      <c r="R482" s="140">
        <f>Q482*H482</f>
        <v>1.1508601999999999</v>
      </c>
      <c r="S482" s="140">
        <v>0</v>
      </c>
      <c r="T482" s="141">
        <f>S482*H482</f>
        <v>0</v>
      </c>
      <c r="AR482" s="142" t="s">
        <v>210</v>
      </c>
      <c r="AT482" s="142" t="s">
        <v>177</v>
      </c>
      <c r="AU482" s="142" t="s">
        <v>94</v>
      </c>
      <c r="AY482" s="16" t="s">
        <v>175</v>
      </c>
      <c r="BE482" s="143">
        <f>IF(N482="základní",J482,0)</f>
        <v>0</v>
      </c>
      <c r="BF482" s="143">
        <f>IF(N482="snížená",J482,0)</f>
        <v>0</v>
      </c>
      <c r="BG482" s="143">
        <f>IF(N482="zákl. přenesená",J482,0)</f>
        <v>0</v>
      </c>
      <c r="BH482" s="143">
        <f>IF(N482="sníž. přenesená",J482,0)</f>
        <v>0</v>
      </c>
      <c r="BI482" s="143">
        <f>IF(N482="nulová",J482,0)</f>
        <v>0</v>
      </c>
      <c r="BJ482" s="16" t="s">
        <v>23</v>
      </c>
      <c r="BK482" s="143">
        <f>ROUND(I482*H482,2)</f>
        <v>0</v>
      </c>
      <c r="BL482" s="16" t="s">
        <v>210</v>
      </c>
      <c r="BM482" s="142" t="s">
        <v>2760</v>
      </c>
    </row>
    <row r="483" spans="2:65" s="1" customFormat="1" ht="11.25">
      <c r="B483" s="32"/>
      <c r="D483" s="144" t="s">
        <v>183</v>
      </c>
      <c r="F483" s="145" t="s">
        <v>2079</v>
      </c>
      <c r="I483" s="146"/>
      <c r="L483" s="32"/>
      <c r="M483" s="147"/>
      <c r="T483" s="53"/>
      <c r="AT483" s="16" t="s">
        <v>183</v>
      </c>
      <c r="AU483" s="16" t="s">
        <v>94</v>
      </c>
    </row>
    <row r="484" spans="2:65" s="12" customFormat="1" ht="11.25">
      <c r="B484" s="148"/>
      <c r="D484" s="149" t="s">
        <v>185</v>
      </c>
      <c r="E484" s="150" t="s">
        <v>48</v>
      </c>
      <c r="F484" s="151" t="s">
        <v>1724</v>
      </c>
      <c r="H484" s="150" t="s">
        <v>48</v>
      </c>
      <c r="I484" s="152"/>
      <c r="L484" s="148"/>
      <c r="M484" s="153"/>
      <c r="T484" s="154"/>
      <c r="AT484" s="150" t="s">
        <v>185</v>
      </c>
      <c r="AU484" s="150" t="s">
        <v>94</v>
      </c>
      <c r="AV484" s="12" t="s">
        <v>23</v>
      </c>
      <c r="AW484" s="12" t="s">
        <v>46</v>
      </c>
      <c r="AX484" s="12" t="s">
        <v>86</v>
      </c>
      <c r="AY484" s="150" t="s">
        <v>175</v>
      </c>
    </row>
    <row r="485" spans="2:65" s="12" customFormat="1" ht="11.25">
      <c r="B485" s="148"/>
      <c r="D485" s="149" t="s">
        <v>185</v>
      </c>
      <c r="E485" s="150" t="s">
        <v>48</v>
      </c>
      <c r="F485" s="151" t="s">
        <v>1789</v>
      </c>
      <c r="H485" s="150" t="s">
        <v>48</v>
      </c>
      <c r="I485" s="152"/>
      <c r="L485" s="148"/>
      <c r="M485" s="153"/>
      <c r="T485" s="154"/>
      <c r="AT485" s="150" t="s">
        <v>185</v>
      </c>
      <c r="AU485" s="150" t="s">
        <v>94</v>
      </c>
      <c r="AV485" s="12" t="s">
        <v>23</v>
      </c>
      <c r="AW485" s="12" t="s">
        <v>46</v>
      </c>
      <c r="AX485" s="12" t="s">
        <v>86</v>
      </c>
      <c r="AY485" s="150" t="s">
        <v>175</v>
      </c>
    </row>
    <row r="486" spans="2:65" s="12" customFormat="1" ht="22.5">
      <c r="B486" s="148"/>
      <c r="D486" s="149" t="s">
        <v>185</v>
      </c>
      <c r="E486" s="150" t="s">
        <v>48</v>
      </c>
      <c r="F486" s="151" t="s">
        <v>2761</v>
      </c>
      <c r="H486" s="150" t="s">
        <v>48</v>
      </c>
      <c r="I486" s="152"/>
      <c r="L486" s="148"/>
      <c r="M486" s="153"/>
      <c r="T486" s="154"/>
      <c r="AT486" s="150" t="s">
        <v>185</v>
      </c>
      <c r="AU486" s="150" t="s">
        <v>94</v>
      </c>
      <c r="AV486" s="12" t="s">
        <v>23</v>
      </c>
      <c r="AW486" s="12" t="s">
        <v>46</v>
      </c>
      <c r="AX486" s="12" t="s">
        <v>86</v>
      </c>
      <c r="AY486" s="150" t="s">
        <v>175</v>
      </c>
    </row>
    <row r="487" spans="2:65" s="13" customFormat="1" ht="11.25">
      <c r="B487" s="155"/>
      <c r="D487" s="149" t="s">
        <v>185</v>
      </c>
      <c r="E487" s="156" t="s">
        <v>48</v>
      </c>
      <c r="F487" s="157" t="s">
        <v>2762</v>
      </c>
      <c r="H487" s="158">
        <v>0.46</v>
      </c>
      <c r="I487" s="159"/>
      <c r="L487" s="155"/>
      <c r="M487" s="160"/>
      <c r="T487" s="161"/>
      <c r="AT487" s="156" t="s">
        <v>185</v>
      </c>
      <c r="AU487" s="156" t="s">
        <v>94</v>
      </c>
      <c r="AV487" s="13" t="s">
        <v>94</v>
      </c>
      <c r="AW487" s="13" t="s">
        <v>46</v>
      </c>
      <c r="AX487" s="13" t="s">
        <v>23</v>
      </c>
      <c r="AY487" s="156" t="s">
        <v>175</v>
      </c>
    </row>
    <row r="488" spans="2:65" s="1" customFormat="1" ht="21.75" customHeight="1">
      <c r="B488" s="32"/>
      <c r="C488" s="131" t="s">
        <v>696</v>
      </c>
      <c r="D488" s="131" t="s">
        <v>177</v>
      </c>
      <c r="E488" s="132" t="s">
        <v>2082</v>
      </c>
      <c r="F488" s="133" t="s">
        <v>2083</v>
      </c>
      <c r="G488" s="134" t="s">
        <v>1075</v>
      </c>
      <c r="H488" s="135">
        <v>3.2</v>
      </c>
      <c r="I488" s="136"/>
      <c r="J488" s="137">
        <f>ROUND(I488*H488,2)</f>
        <v>0</v>
      </c>
      <c r="K488" s="133" t="s">
        <v>181</v>
      </c>
      <c r="L488" s="32"/>
      <c r="M488" s="138" t="s">
        <v>48</v>
      </c>
      <c r="N488" s="139" t="s">
        <v>57</v>
      </c>
      <c r="P488" s="140">
        <f>O488*H488</f>
        <v>0</v>
      </c>
      <c r="Q488" s="140">
        <v>4.0200000000000001E-3</v>
      </c>
      <c r="R488" s="140">
        <f>Q488*H488</f>
        <v>1.2864E-2</v>
      </c>
      <c r="S488" s="140">
        <v>0</v>
      </c>
      <c r="T488" s="141">
        <f>S488*H488</f>
        <v>0</v>
      </c>
      <c r="AR488" s="142" t="s">
        <v>210</v>
      </c>
      <c r="AT488" s="142" t="s">
        <v>177</v>
      </c>
      <c r="AU488" s="142" t="s">
        <v>94</v>
      </c>
      <c r="AY488" s="16" t="s">
        <v>175</v>
      </c>
      <c r="BE488" s="143">
        <f>IF(N488="základní",J488,0)</f>
        <v>0</v>
      </c>
      <c r="BF488" s="143">
        <f>IF(N488="snížená",J488,0)</f>
        <v>0</v>
      </c>
      <c r="BG488" s="143">
        <f>IF(N488="zákl. přenesená",J488,0)</f>
        <v>0</v>
      </c>
      <c r="BH488" s="143">
        <f>IF(N488="sníž. přenesená",J488,0)</f>
        <v>0</v>
      </c>
      <c r="BI488" s="143">
        <f>IF(N488="nulová",J488,0)</f>
        <v>0</v>
      </c>
      <c r="BJ488" s="16" t="s">
        <v>23</v>
      </c>
      <c r="BK488" s="143">
        <f>ROUND(I488*H488,2)</f>
        <v>0</v>
      </c>
      <c r="BL488" s="16" t="s">
        <v>210</v>
      </c>
      <c r="BM488" s="142" t="s">
        <v>2763</v>
      </c>
    </row>
    <row r="489" spans="2:65" s="1" customFormat="1" ht="11.25">
      <c r="B489" s="32"/>
      <c r="D489" s="144" t="s">
        <v>183</v>
      </c>
      <c r="F489" s="145" t="s">
        <v>2085</v>
      </c>
      <c r="I489" s="146"/>
      <c r="L489" s="32"/>
      <c r="M489" s="147"/>
      <c r="T489" s="53"/>
      <c r="AT489" s="16" t="s">
        <v>183</v>
      </c>
      <c r="AU489" s="16" t="s">
        <v>94</v>
      </c>
    </row>
    <row r="490" spans="2:65" s="12" customFormat="1" ht="11.25">
      <c r="B490" s="148"/>
      <c r="D490" s="149" t="s">
        <v>185</v>
      </c>
      <c r="E490" s="150" t="s">
        <v>48</v>
      </c>
      <c r="F490" s="151" t="s">
        <v>1724</v>
      </c>
      <c r="H490" s="150" t="s">
        <v>48</v>
      </c>
      <c r="I490" s="152"/>
      <c r="L490" s="148"/>
      <c r="M490" s="153"/>
      <c r="T490" s="154"/>
      <c r="AT490" s="150" t="s">
        <v>185</v>
      </c>
      <c r="AU490" s="150" t="s">
        <v>94</v>
      </c>
      <c r="AV490" s="12" t="s">
        <v>23</v>
      </c>
      <c r="AW490" s="12" t="s">
        <v>46</v>
      </c>
      <c r="AX490" s="12" t="s">
        <v>86</v>
      </c>
      <c r="AY490" s="150" t="s">
        <v>175</v>
      </c>
    </row>
    <row r="491" spans="2:65" s="12" customFormat="1" ht="11.25">
      <c r="B491" s="148"/>
      <c r="D491" s="149" t="s">
        <v>185</v>
      </c>
      <c r="E491" s="150" t="s">
        <v>48</v>
      </c>
      <c r="F491" s="151" t="s">
        <v>1789</v>
      </c>
      <c r="H491" s="150" t="s">
        <v>48</v>
      </c>
      <c r="I491" s="152"/>
      <c r="L491" s="148"/>
      <c r="M491" s="153"/>
      <c r="T491" s="154"/>
      <c r="AT491" s="150" t="s">
        <v>185</v>
      </c>
      <c r="AU491" s="150" t="s">
        <v>94</v>
      </c>
      <c r="AV491" s="12" t="s">
        <v>23</v>
      </c>
      <c r="AW491" s="12" t="s">
        <v>46</v>
      </c>
      <c r="AX491" s="12" t="s">
        <v>86</v>
      </c>
      <c r="AY491" s="150" t="s">
        <v>175</v>
      </c>
    </row>
    <row r="492" spans="2:65" s="12" customFormat="1" ht="22.5">
      <c r="B492" s="148"/>
      <c r="D492" s="149" t="s">
        <v>185</v>
      </c>
      <c r="E492" s="150" t="s">
        <v>48</v>
      </c>
      <c r="F492" s="151" t="s">
        <v>2761</v>
      </c>
      <c r="H492" s="150" t="s">
        <v>48</v>
      </c>
      <c r="I492" s="152"/>
      <c r="L492" s="148"/>
      <c r="M492" s="153"/>
      <c r="T492" s="154"/>
      <c r="AT492" s="150" t="s">
        <v>185</v>
      </c>
      <c r="AU492" s="150" t="s">
        <v>94</v>
      </c>
      <c r="AV492" s="12" t="s">
        <v>23</v>
      </c>
      <c r="AW492" s="12" t="s">
        <v>46</v>
      </c>
      <c r="AX492" s="12" t="s">
        <v>86</v>
      </c>
      <c r="AY492" s="150" t="s">
        <v>175</v>
      </c>
    </row>
    <row r="493" spans="2:65" s="13" customFormat="1" ht="11.25">
      <c r="B493" s="155"/>
      <c r="D493" s="149" t="s">
        <v>185</v>
      </c>
      <c r="E493" s="156" t="s">
        <v>48</v>
      </c>
      <c r="F493" s="157" t="s">
        <v>2764</v>
      </c>
      <c r="H493" s="158">
        <v>3.2</v>
      </c>
      <c r="I493" s="159"/>
      <c r="L493" s="155"/>
      <c r="M493" s="160"/>
      <c r="T493" s="161"/>
      <c r="AT493" s="156" t="s">
        <v>185</v>
      </c>
      <c r="AU493" s="156" t="s">
        <v>94</v>
      </c>
      <c r="AV493" s="13" t="s">
        <v>94</v>
      </c>
      <c r="AW493" s="13" t="s">
        <v>46</v>
      </c>
      <c r="AX493" s="13" t="s">
        <v>23</v>
      </c>
      <c r="AY493" s="156" t="s">
        <v>175</v>
      </c>
    </row>
    <row r="494" spans="2:65" s="1" customFormat="1" ht="24.2" customHeight="1">
      <c r="B494" s="32"/>
      <c r="C494" s="131" t="s">
        <v>700</v>
      </c>
      <c r="D494" s="131" t="s">
        <v>177</v>
      </c>
      <c r="E494" s="132" t="s">
        <v>2102</v>
      </c>
      <c r="F494" s="133" t="s">
        <v>2103</v>
      </c>
      <c r="G494" s="134" t="s">
        <v>233</v>
      </c>
      <c r="H494" s="135">
        <v>2</v>
      </c>
      <c r="I494" s="136"/>
      <c r="J494" s="137">
        <f>ROUND(I494*H494,2)</f>
        <v>0</v>
      </c>
      <c r="K494" s="133" t="s">
        <v>181</v>
      </c>
      <c r="L494" s="32"/>
      <c r="M494" s="138" t="s">
        <v>48</v>
      </c>
      <c r="N494" s="139" t="s">
        <v>57</v>
      </c>
      <c r="P494" s="140">
        <f>O494*H494</f>
        <v>0</v>
      </c>
      <c r="Q494" s="140">
        <v>0</v>
      </c>
      <c r="R494" s="140">
        <f>Q494*H494</f>
        <v>0</v>
      </c>
      <c r="S494" s="140">
        <v>0.1</v>
      </c>
      <c r="T494" s="141">
        <f>S494*H494</f>
        <v>0.2</v>
      </c>
      <c r="AR494" s="142" t="s">
        <v>210</v>
      </c>
      <c r="AT494" s="142" t="s">
        <v>177</v>
      </c>
      <c r="AU494" s="142" t="s">
        <v>94</v>
      </c>
      <c r="AY494" s="16" t="s">
        <v>175</v>
      </c>
      <c r="BE494" s="143">
        <f>IF(N494="základní",J494,0)</f>
        <v>0</v>
      </c>
      <c r="BF494" s="143">
        <f>IF(N494="snížená",J494,0)</f>
        <v>0</v>
      </c>
      <c r="BG494" s="143">
        <f>IF(N494="zákl. přenesená",J494,0)</f>
        <v>0</v>
      </c>
      <c r="BH494" s="143">
        <f>IF(N494="sníž. přenesená",J494,0)</f>
        <v>0</v>
      </c>
      <c r="BI494" s="143">
        <f>IF(N494="nulová",J494,0)</f>
        <v>0</v>
      </c>
      <c r="BJ494" s="16" t="s">
        <v>23</v>
      </c>
      <c r="BK494" s="143">
        <f>ROUND(I494*H494,2)</f>
        <v>0</v>
      </c>
      <c r="BL494" s="16" t="s">
        <v>210</v>
      </c>
      <c r="BM494" s="142" t="s">
        <v>2765</v>
      </c>
    </row>
    <row r="495" spans="2:65" s="1" customFormat="1" ht="11.25">
      <c r="B495" s="32"/>
      <c r="D495" s="144" t="s">
        <v>183</v>
      </c>
      <c r="F495" s="145" t="s">
        <v>2105</v>
      </c>
      <c r="I495" s="146"/>
      <c r="L495" s="32"/>
      <c r="M495" s="147"/>
      <c r="T495" s="53"/>
      <c r="AT495" s="16" t="s">
        <v>183</v>
      </c>
      <c r="AU495" s="16" t="s">
        <v>94</v>
      </c>
    </row>
    <row r="496" spans="2:65" s="12" customFormat="1" ht="11.25">
      <c r="B496" s="148"/>
      <c r="D496" s="149" t="s">
        <v>185</v>
      </c>
      <c r="E496" s="150" t="s">
        <v>48</v>
      </c>
      <c r="F496" s="151" t="s">
        <v>1724</v>
      </c>
      <c r="H496" s="150" t="s">
        <v>48</v>
      </c>
      <c r="I496" s="152"/>
      <c r="L496" s="148"/>
      <c r="M496" s="153"/>
      <c r="T496" s="154"/>
      <c r="AT496" s="150" t="s">
        <v>185</v>
      </c>
      <c r="AU496" s="150" t="s">
        <v>94</v>
      </c>
      <c r="AV496" s="12" t="s">
        <v>23</v>
      </c>
      <c r="AW496" s="12" t="s">
        <v>46</v>
      </c>
      <c r="AX496" s="12" t="s">
        <v>86</v>
      </c>
      <c r="AY496" s="150" t="s">
        <v>175</v>
      </c>
    </row>
    <row r="497" spans="2:65" s="12" customFormat="1" ht="22.5">
      <c r="B497" s="148"/>
      <c r="D497" s="149" t="s">
        <v>185</v>
      </c>
      <c r="E497" s="150" t="s">
        <v>48</v>
      </c>
      <c r="F497" s="151" t="s">
        <v>2766</v>
      </c>
      <c r="H497" s="150" t="s">
        <v>48</v>
      </c>
      <c r="I497" s="152"/>
      <c r="L497" s="148"/>
      <c r="M497" s="153"/>
      <c r="T497" s="154"/>
      <c r="AT497" s="150" t="s">
        <v>185</v>
      </c>
      <c r="AU497" s="150" t="s">
        <v>94</v>
      </c>
      <c r="AV497" s="12" t="s">
        <v>23</v>
      </c>
      <c r="AW497" s="12" t="s">
        <v>46</v>
      </c>
      <c r="AX497" s="12" t="s">
        <v>86</v>
      </c>
      <c r="AY497" s="150" t="s">
        <v>175</v>
      </c>
    </row>
    <row r="498" spans="2:65" s="13" customFormat="1" ht="11.25">
      <c r="B498" s="155"/>
      <c r="D498" s="149" t="s">
        <v>185</v>
      </c>
      <c r="E498" s="156" t="s">
        <v>48</v>
      </c>
      <c r="F498" s="157" t="s">
        <v>94</v>
      </c>
      <c r="H498" s="158">
        <v>2</v>
      </c>
      <c r="I498" s="159"/>
      <c r="L498" s="155"/>
      <c r="M498" s="160"/>
      <c r="T498" s="161"/>
      <c r="AT498" s="156" t="s">
        <v>185</v>
      </c>
      <c r="AU498" s="156" t="s">
        <v>94</v>
      </c>
      <c r="AV498" s="13" t="s">
        <v>94</v>
      </c>
      <c r="AW498" s="13" t="s">
        <v>46</v>
      </c>
      <c r="AX498" s="13" t="s">
        <v>23</v>
      </c>
      <c r="AY498" s="156" t="s">
        <v>175</v>
      </c>
    </row>
    <row r="499" spans="2:65" s="11" customFormat="1" ht="22.9" customHeight="1">
      <c r="B499" s="119"/>
      <c r="D499" s="120" t="s">
        <v>85</v>
      </c>
      <c r="E499" s="129" t="s">
        <v>268</v>
      </c>
      <c r="F499" s="129" t="s">
        <v>1512</v>
      </c>
      <c r="I499" s="122"/>
      <c r="J499" s="130">
        <f>BK499</f>
        <v>0</v>
      </c>
      <c r="L499" s="119"/>
      <c r="M499" s="124"/>
      <c r="P499" s="125">
        <f>SUM(P500:P673)</f>
        <v>0</v>
      </c>
      <c r="R499" s="125">
        <f>SUM(R500:R673)</f>
        <v>21.430518769999995</v>
      </c>
      <c r="T499" s="126">
        <f>SUM(T500:T673)</f>
        <v>0.85300000000000009</v>
      </c>
      <c r="AR499" s="120" t="s">
        <v>23</v>
      </c>
      <c r="AT499" s="127" t="s">
        <v>85</v>
      </c>
      <c r="AU499" s="127" t="s">
        <v>23</v>
      </c>
      <c r="AY499" s="120" t="s">
        <v>175</v>
      </c>
      <c r="BK499" s="128">
        <f>SUM(BK500:BK673)</f>
        <v>0</v>
      </c>
    </row>
    <row r="500" spans="2:65" s="1" customFormat="1" ht="16.5" customHeight="1">
      <c r="B500" s="32"/>
      <c r="C500" s="131" t="s">
        <v>712</v>
      </c>
      <c r="D500" s="131" t="s">
        <v>177</v>
      </c>
      <c r="E500" s="132" t="s">
        <v>2767</v>
      </c>
      <c r="F500" s="133" t="s">
        <v>2768</v>
      </c>
      <c r="G500" s="134" t="s">
        <v>295</v>
      </c>
      <c r="H500" s="135">
        <v>19</v>
      </c>
      <c r="I500" s="136"/>
      <c r="J500" s="137">
        <f>ROUND(I500*H500,2)</f>
        <v>0</v>
      </c>
      <c r="K500" s="133" t="s">
        <v>181</v>
      </c>
      <c r="L500" s="32"/>
      <c r="M500" s="138" t="s">
        <v>48</v>
      </c>
      <c r="N500" s="139" t="s">
        <v>57</v>
      </c>
      <c r="P500" s="140">
        <f>O500*H500</f>
        <v>0</v>
      </c>
      <c r="Q500" s="140">
        <v>4.0079999999999998E-2</v>
      </c>
      <c r="R500" s="140">
        <f>Q500*H500</f>
        <v>0.76151999999999997</v>
      </c>
      <c r="S500" s="140">
        <v>0</v>
      </c>
      <c r="T500" s="141">
        <f>S500*H500</f>
        <v>0</v>
      </c>
      <c r="AR500" s="142" t="s">
        <v>210</v>
      </c>
      <c r="AT500" s="142" t="s">
        <v>177</v>
      </c>
      <c r="AU500" s="142" t="s">
        <v>94</v>
      </c>
      <c r="AY500" s="16" t="s">
        <v>175</v>
      </c>
      <c r="BE500" s="143">
        <f>IF(N500="základní",J500,0)</f>
        <v>0</v>
      </c>
      <c r="BF500" s="143">
        <f>IF(N500="snížená",J500,0)</f>
        <v>0</v>
      </c>
      <c r="BG500" s="143">
        <f>IF(N500="zákl. přenesená",J500,0)</f>
        <v>0</v>
      </c>
      <c r="BH500" s="143">
        <f>IF(N500="sníž. přenesená",J500,0)</f>
        <v>0</v>
      </c>
      <c r="BI500" s="143">
        <f>IF(N500="nulová",J500,0)</f>
        <v>0</v>
      </c>
      <c r="BJ500" s="16" t="s">
        <v>23</v>
      </c>
      <c r="BK500" s="143">
        <f>ROUND(I500*H500,2)</f>
        <v>0</v>
      </c>
      <c r="BL500" s="16" t="s">
        <v>210</v>
      </c>
      <c r="BM500" s="142" t="s">
        <v>2769</v>
      </c>
    </row>
    <row r="501" spans="2:65" s="1" customFormat="1" ht="11.25">
      <c r="B501" s="32"/>
      <c r="D501" s="144" t="s">
        <v>183</v>
      </c>
      <c r="F501" s="145" t="s">
        <v>2770</v>
      </c>
      <c r="I501" s="146"/>
      <c r="L501" s="32"/>
      <c r="M501" s="147"/>
      <c r="T501" s="53"/>
      <c r="AT501" s="16" t="s">
        <v>183</v>
      </c>
      <c r="AU501" s="16" t="s">
        <v>94</v>
      </c>
    </row>
    <row r="502" spans="2:65" s="12" customFormat="1" ht="11.25">
      <c r="B502" s="148"/>
      <c r="D502" s="149" t="s">
        <v>185</v>
      </c>
      <c r="E502" s="150" t="s">
        <v>48</v>
      </c>
      <c r="F502" s="151" t="s">
        <v>2771</v>
      </c>
      <c r="H502" s="150" t="s">
        <v>48</v>
      </c>
      <c r="I502" s="152"/>
      <c r="L502" s="148"/>
      <c r="M502" s="153"/>
      <c r="T502" s="154"/>
      <c r="AT502" s="150" t="s">
        <v>185</v>
      </c>
      <c r="AU502" s="150" t="s">
        <v>94</v>
      </c>
      <c r="AV502" s="12" t="s">
        <v>23</v>
      </c>
      <c r="AW502" s="12" t="s">
        <v>46</v>
      </c>
      <c r="AX502" s="12" t="s">
        <v>86</v>
      </c>
      <c r="AY502" s="150" t="s">
        <v>175</v>
      </c>
    </row>
    <row r="503" spans="2:65" s="12" customFormat="1" ht="11.25">
      <c r="B503" s="148"/>
      <c r="D503" s="149" t="s">
        <v>185</v>
      </c>
      <c r="E503" s="150" t="s">
        <v>48</v>
      </c>
      <c r="F503" s="151" t="s">
        <v>2772</v>
      </c>
      <c r="H503" s="150" t="s">
        <v>48</v>
      </c>
      <c r="I503" s="152"/>
      <c r="L503" s="148"/>
      <c r="M503" s="153"/>
      <c r="T503" s="154"/>
      <c r="AT503" s="150" t="s">
        <v>185</v>
      </c>
      <c r="AU503" s="150" t="s">
        <v>94</v>
      </c>
      <c r="AV503" s="12" t="s">
        <v>23</v>
      </c>
      <c r="AW503" s="12" t="s">
        <v>46</v>
      </c>
      <c r="AX503" s="12" t="s">
        <v>86</v>
      </c>
      <c r="AY503" s="150" t="s">
        <v>175</v>
      </c>
    </row>
    <row r="504" spans="2:65" s="13" customFormat="1" ht="11.25">
      <c r="B504" s="155"/>
      <c r="D504" s="149" t="s">
        <v>185</v>
      </c>
      <c r="E504" s="156" t="s">
        <v>48</v>
      </c>
      <c r="F504" s="157" t="s">
        <v>323</v>
      </c>
      <c r="H504" s="158">
        <v>19</v>
      </c>
      <c r="I504" s="159"/>
      <c r="L504" s="155"/>
      <c r="M504" s="160"/>
      <c r="T504" s="161"/>
      <c r="AT504" s="156" t="s">
        <v>185</v>
      </c>
      <c r="AU504" s="156" t="s">
        <v>94</v>
      </c>
      <c r="AV504" s="13" t="s">
        <v>94</v>
      </c>
      <c r="AW504" s="13" t="s">
        <v>46</v>
      </c>
      <c r="AX504" s="13" t="s">
        <v>23</v>
      </c>
      <c r="AY504" s="156" t="s">
        <v>175</v>
      </c>
    </row>
    <row r="505" spans="2:65" s="1" customFormat="1" ht="16.5" customHeight="1">
      <c r="B505" s="32"/>
      <c r="C505" s="169" t="s">
        <v>562</v>
      </c>
      <c r="D505" s="169" t="s">
        <v>238</v>
      </c>
      <c r="E505" s="170" t="s">
        <v>2773</v>
      </c>
      <c r="F505" s="171" t="s">
        <v>2774</v>
      </c>
      <c r="G505" s="172" t="s">
        <v>1910</v>
      </c>
      <c r="H505" s="173">
        <v>1</v>
      </c>
      <c r="I505" s="174"/>
      <c r="J505" s="175">
        <f>ROUND(I505*H505,2)</f>
        <v>0</v>
      </c>
      <c r="K505" s="171" t="s">
        <v>274</v>
      </c>
      <c r="L505" s="176"/>
      <c r="M505" s="177" t="s">
        <v>48</v>
      </c>
      <c r="N505" s="178" t="s">
        <v>57</v>
      </c>
      <c r="P505" s="140">
        <f>O505*H505</f>
        <v>0</v>
      </c>
      <c r="Q505" s="140">
        <v>0</v>
      </c>
      <c r="R505" s="140">
        <f>Q505*H505</f>
        <v>0</v>
      </c>
      <c r="S505" s="140">
        <v>0</v>
      </c>
      <c r="T505" s="141">
        <f>S505*H505</f>
        <v>0</v>
      </c>
      <c r="AR505" s="142" t="s">
        <v>262</v>
      </c>
      <c r="AT505" s="142" t="s">
        <v>238</v>
      </c>
      <c r="AU505" s="142" t="s">
        <v>94</v>
      </c>
      <c r="AY505" s="16" t="s">
        <v>175</v>
      </c>
      <c r="BE505" s="143">
        <f>IF(N505="základní",J505,0)</f>
        <v>0</v>
      </c>
      <c r="BF505" s="143">
        <f>IF(N505="snížená",J505,0)</f>
        <v>0</v>
      </c>
      <c r="BG505" s="143">
        <f>IF(N505="zákl. přenesená",J505,0)</f>
        <v>0</v>
      </c>
      <c r="BH505" s="143">
        <f>IF(N505="sníž. přenesená",J505,0)</f>
        <v>0</v>
      </c>
      <c r="BI505" s="143">
        <f>IF(N505="nulová",J505,0)</f>
        <v>0</v>
      </c>
      <c r="BJ505" s="16" t="s">
        <v>23</v>
      </c>
      <c r="BK505" s="143">
        <f>ROUND(I505*H505,2)</f>
        <v>0</v>
      </c>
      <c r="BL505" s="16" t="s">
        <v>210</v>
      </c>
      <c r="BM505" s="142" t="s">
        <v>2775</v>
      </c>
    </row>
    <row r="506" spans="2:65" s="12" customFormat="1" ht="11.25">
      <c r="B506" s="148"/>
      <c r="D506" s="149" t="s">
        <v>185</v>
      </c>
      <c r="E506" s="150" t="s">
        <v>48</v>
      </c>
      <c r="F506" s="151" t="s">
        <v>2771</v>
      </c>
      <c r="H506" s="150" t="s">
        <v>48</v>
      </c>
      <c r="I506" s="152"/>
      <c r="L506" s="148"/>
      <c r="M506" s="153"/>
      <c r="T506" s="154"/>
      <c r="AT506" s="150" t="s">
        <v>185</v>
      </c>
      <c r="AU506" s="150" t="s">
        <v>94</v>
      </c>
      <c r="AV506" s="12" t="s">
        <v>23</v>
      </c>
      <c r="AW506" s="12" t="s">
        <v>46</v>
      </c>
      <c r="AX506" s="12" t="s">
        <v>86</v>
      </c>
      <c r="AY506" s="150" t="s">
        <v>175</v>
      </c>
    </row>
    <row r="507" spans="2:65" s="12" customFormat="1" ht="11.25">
      <c r="B507" s="148"/>
      <c r="D507" s="149" t="s">
        <v>185</v>
      </c>
      <c r="E507" s="150" t="s">
        <v>48</v>
      </c>
      <c r="F507" s="151" t="s">
        <v>1724</v>
      </c>
      <c r="H507" s="150" t="s">
        <v>48</v>
      </c>
      <c r="I507" s="152"/>
      <c r="L507" s="148"/>
      <c r="M507" s="153"/>
      <c r="T507" s="154"/>
      <c r="AT507" s="150" t="s">
        <v>185</v>
      </c>
      <c r="AU507" s="150" t="s">
        <v>94</v>
      </c>
      <c r="AV507" s="12" t="s">
        <v>23</v>
      </c>
      <c r="AW507" s="12" t="s">
        <v>46</v>
      </c>
      <c r="AX507" s="12" t="s">
        <v>86</v>
      </c>
      <c r="AY507" s="150" t="s">
        <v>175</v>
      </c>
    </row>
    <row r="508" spans="2:65" s="12" customFormat="1" ht="22.5">
      <c r="B508" s="148"/>
      <c r="D508" s="149" t="s">
        <v>185</v>
      </c>
      <c r="E508" s="150" t="s">
        <v>48</v>
      </c>
      <c r="F508" s="151" t="s">
        <v>2776</v>
      </c>
      <c r="H508" s="150" t="s">
        <v>48</v>
      </c>
      <c r="I508" s="152"/>
      <c r="L508" s="148"/>
      <c r="M508" s="153"/>
      <c r="T508" s="154"/>
      <c r="AT508" s="150" t="s">
        <v>185</v>
      </c>
      <c r="AU508" s="150" t="s">
        <v>94</v>
      </c>
      <c r="AV508" s="12" t="s">
        <v>23</v>
      </c>
      <c r="AW508" s="12" t="s">
        <v>46</v>
      </c>
      <c r="AX508" s="12" t="s">
        <v>86</v>
      </c>
      <c r="AY508" s="150" t="s">
        <v>175</v>
      </c>
    </row>
    <row r="509" spans="2:65" s="13" customFormat="1" ht="11.25">
      <c r="B509" s="155"/>
      <c r="D509" s="149" t="s">
        <v>185</v>
      </c>
      <c r="E509" s="156" t="s">
        <v>48</v>
      </c>
      <c r="F509" s="157" t="s">
        <v>23</v>
      </c>
      <c r="H509" s="158">
        <v>1</v>
      </c>
      <c r="I509" s="159"/>
      <c r="L509" s="155"/>
      <c r="M509" s="160"/>
      <c r="T509" s="161"/>
      <c r="AT509" s="156" t="s">
        <v>185</v>
      </c>
      <c r="AU509" s="156" t="s">
        <v>94</v>
      </c>
      <c r="AV509" s="13" t="s">
        <v>94</v>
      </c>
      <c r="AW509" s="13" t="s">
        <v>46</v>
      </c>
      <c r="AX509" s="13" t="s">
        <v>23</v>
      </c>
      <c r="AY509" s="156" t="s">
        <v>175</v>
      </c>
    </row>
    <row r="510" spans="2:65" s="1" customFormat="1" ht="24.2" customHeight="1">
      <c r="B510" s="32"/>
      <c r="C510" s="131" t="s">
        <v>722</v>
      </c>
      <c r="D510" s="131" t="s">
        <v>177</v>
      </c>
      <c r="E510" s="132" t="s">
        <v>2107</v>
      </c>
      <c r="F510" s="133" t="s">
        <v>2108</v>
      </c>
      <c r="G510" s="134" t="s">
        <v>295</v>
      </c>
      <c r="H510" s="135">
        <v>30</v>
      </c>
      <c r="I510" s="136"/>
      <c r="J510" s="137">
        <f>ROUND(I510*H510,2)</f>
        <v>0</v>
      </c>
      <c r="K510" s="133" t="s">
        <v>181</v>
      </c>
      <c r="L510" s="32"/>
      <c r="M510" s="138" t="s">
        <v>48</v>
      </c>
      <c r="N510" s="139" t="s">
        <v>57</v>
      </c>
      <c r="P510" s="140">
        <f>O510*H510</f>
        <v>0</v>
      </c>
      <c r="Q510" s="140">
        <v>1E-4</v>
      </c>
      <c r="R510" s="140">
        <f>Q510*H510</f>
        <v>3.0000000000000001E-3</v>
      </c>
      <c r="S510" s="140">
        <v>0</v>
      </c>
      <c r="T510" s="141">
        <f>S510*H510</f>
        <v>0</v>
      </c>
      <c r="AR510" s="142" t="s">
        <v>210</v>
      </c>
      <c r="AT510" s="142" t="s">
        <v>177</v>
      </c>
      <c r="AU510" s="142" t="s">
        <v>94</v>
      </c>
      <c r="AY510" s="16" t="s">
        <v>175</v>
      </c>
      <c r="BE510" s="143">
        <f>IF(N510="základní",J510,0)</f>
        <v>0</v>
      </c>
      <c r="BF510" s="143">
        <f>IF(N510="snížená",J510,0)</f>
        <v>0</v>
      </c>
      <c r="BG510" s="143">
        <f>IF(N510="zákl. přenesená",J510,0)</f>
        <v>0</v>
      </c>
      <c r="BH510" s="143">
        <f>IF(N510="sníž. přenesená",J510,0)</f>
        <v>0</v>
      </c>
      <c r="BI510" s="143">
        <f>IF(N510="nulová",J510,0)</f>
        <v>0</v>
      </c>
      <c r="BJ510" s="16" t="s">
        <v>23</v>
      </c>
      <c r="BK510" s="143">
        <f>ROUND(I510*H510,2)</f>
        <v>0</v>
      </c>
      <c r="BL510" s="16" t="s">
        <v>210</v>
      </c>
      <c r="BM510" s="142" t="s">
        <v>2777</v>
      </c>
    </row>
    <row r="511" spans="2:65" s="1" customFormat="1" ht="11.25">
      <c r="B511" s="32"/>
      <c r="D511" s="144" t="s">
        <v>183</v>
      </c>
      <c r="F511" s="145" t="s">
        <v>2110</v>
      </c>
      <c r="I511" s="146"/>
      <c r="L511" s="32"/>
      <c r="M511" s="147"/>
      <c r="T511" s="53"/>
      <c r="AT511" s="16" t="s">
        <v>183</v>
      </c>
      <c r="AU511" s="16" t="s">
        <v>94</v>
      </c>
    </row>
    <row r="512" spans="2:65" s="12" customFormat="1" ht="11.25">
      <c r="B512" s="148"/>
      <c r="D512" s="149" t="s">
        <v>185</v>
      </c>
      <c r="E512" s="150" t="s">
        <v>48</v>
      </c>
      <c r="F512" s="151" t="s">
        <v>1724</v>
      </c>
      <c r="H512" s="150" t="s">
        <v>48</v>
      </c>
      <c r="I512" s="152"/>
      <c r="L512" s="148"/>
      <c r="M512" s="153"/>
      <c r="T512" s="154"/>
      <c r="AT512" s="150" t="s">
        <v>185</v>
      </c>
      <c r="AU512" s="150" t="s">
        <v>94</v>
      </c>
      <c r="AV512" s="12" t="s">
        <v>23</v>
      </c>
      <c r="AW512" s="12" t="s">
        <v>46</v>
      </c>
      <c r="AX512" s="12" t="s">
        <v>86</v>
      </c>
      <c r="AY512" s="150" t="s">
        <v>175</v>
      </c>
    </row>
    <row r="513" spans="2:65" s="12" customFormat="1" ht="11.25">
      <c r="B513" s="148"/>
      <c r="D513" s="149" t="s">
        <v>185</v>
      </c>
      <c r="E513" s="150" t="s">
        <v>48</v>
      </c>
      <c r="F513" s="151" t="s">
        <v>2111</v>
      </c>
      <c r="H513" s="150" t="s">
        <v>48</v>
      </c>
      <c r="I513" s="152"/>
      <c r="L513" s="148"/>
      <c r="M513" s="153"/>
      <c r="T513" s="154"/>
      <c r="AT513" s="150" t="s">
        <v>185</v>
      </c>
      <c r="AU513" s="150" t="s">
        <v>94</v>
      </c>
      <c r="AV513" s="12" t="s">
        <v>23</v>
      </c>
      <c r="AW513" s="12" t="s">
        <v>46</v>
      </c>
      <c r="AX513" s="12" t="s">
        <v>86</v>
      </c>
      <c r="AY513" s="150" t="s">
        <v>175</v>
      </c>
    </row>
    <row r="514" spans="2:65" s="13" customFormat="1" ht="11.25">
      <c r="B514" s="155"/>
      <c r="D514" s="149" t="s">
        <v>185</v>
      </c>
      <c r="E514" s="156" t="s">
        <v>48</v>
      </c>
      <c r="F514" s="157" t="s">
        <v>407</v>
      </c>
      <c r="H514" s="158">
        <v>30</v>
      </c>
      <c r="I514" s="159"/>
      <c r="L514" s="155"/>
      <c r="M514" s="160"/>
      <c r="T514" s="161"/>
      <c r="AT514" s="156" t="s">
        <v>185</v>
      </c>
      <c r="AU514" s="156" t="s">
        <v>94</v>
      </c>
      <c r="AV514" s="13" t="s">
        <v>94</v>
      </c>
      <c r="AW514" s="13" t="s">
        <v>46</v>
      </c>
      <c r="AX514" s="13" t="s">
        <v>23</v>
      </c>
      <c r="AY514" s="156" t="s">
        <v>175</v>
      </c>
    </row>
    <row r="515" spans="2:65" s="1" customFormat="1" ht="33" customHeight="1">
      <c r="B515" s="32"/>
      <c r="C515" s="131" t="s">
        <v>728</v>
      </c>
      <c r="D515" s="131" t="s">
        <v>177</v>
      </c>
      <c r="E515" s="132" t="s">
        <v>2130</v>
      </c>
      <c r="F515" s="133" t="s">
        <v>2131</v>
      </c>
      <c r="G515" s="134" t="s">
        <v>295</v>
      </c>
      <c r="H515" s="135">
        <v>30</v>
      </c>
      <c r="I515" s="136"/>
      <c r="J515" s="137">
        <f>ROUND(I515*H515,2)</f>
        <v>0</v>
      </c>
      <c r="K515" s="133" t="s">
        <v>181</v>
      </c>
      <c r="L515" s="32"/>
      <c r="M515" s="138" t="s">
        <v>48</v>
      </c>
      <c r="N515" s="139" t="s">
        <v>57</v>
      </c>
      <c r="P515" s="140">
        <f>O515*H515</f>
        <v>0</v>
      </c>
      <c r="Q515" s="140">
        <v>1.2999999999999999E-4</v>
      </c>
      <c r="R515" s="140">
        <f>Q515*H515</f>
        <v>3.8999999999999998E-3</v>
      </c>
      <c r="S515" s="140">
        <v>0</v>
      </c>
      <c r="T515" s="141">
        <f>S515*H515</f>
        <v>0</v>
      </c>
      <c r="AR515" s="142" t="s">
        <v>210</v>
      </c>
      <c r="AT515" s="142" t="s">
        <v>177</v>
      </c>
      <c r="AU515" s="142" t="s">
        <v>94</v>
      </c>
      <c r="AY515" s="16" t="s">
        <v>175</v>
      </c>
      <c r="BE515" s="143">
        <f>IF(N515="základní",J515,0)</f>
        <v>0</v>
      </c>
      <c r="BF515" s="143">
        <f>IF(N515="snížená",J515,0)</f>
        <v>0</v>
      </c>
      <c r="BG515" s="143">
        <f>IF(N515="zákl. přenesená",J515,0)</f>
        <v>0</v>
      </c>
      <c r="BH515" s="143">
        <f>IF(N515="sníž. přenesená",J515,0)</f>
        <v>0</v>
      </c>
      <c r="BI515" s="143">
        <f>IF(N515="nulová",J515,0)</f>
        <v>0</v>
      </c>
      <c r="BJ515" s="16" t="s">
        <v>23</v>
      </c>
      <c r="BK515" s="143">
        <f>ROUND(I515*H515,2)</f>
        <v>0</v>
      </c>
      <c r="BL515" s="16" t="s">
        <v>210</v>
      </c>
      <c r="BM515" s="142" t="s">
        <v>2778</v>
      </c>
    </row>
    <row r="516" spans="2:65" s="1" customFormat="1" ht="11.25">
      <c r="B516" s="32"/>
      <c r="D516" s="144" t="s">
        <v>183</v>
      </c>
      <c r="F516" s="145" t="s">
        <v>2133</v>
      </c>
      <c r="I516" s="146"/>
      <c r="L516" s="32"/>
      <c r="M516" s="147"/>
      <c r="T516" s="53"/>
      <c r="AT516" s="16" t="s">
        <v>183</v>
      </c>
      <c r="AU516" s="16" t="s">
        <v>94</v>
      </c>
    </row>
    <row r="517" spans="2:65" s="12" customFormat="1" ht="11.25">
      <c r="B517" s="148"/>
      <c r="D517" s="149" t="s">
        <v>185</v>
      </c>
      <c r="E517" s="150" t="s">
        <v>48</v>
      </c>
      <c r="F517" s="151" t="s">
        <v>1724</v>
      </c>
      <c r="H517" s="150" t="s">
        <v>48</v>
      </c>
      <c r="I517" s="152"/>
      <c r="L517" s="148"/>
      <c r="M517" s="153"/>
      <c r="T517" s="154"/>
      <c r="AT517" s="150" t="s">
        <v>185</v>
      </c>
      <c r="AU517" s="150" t="s">
        <v>94</v>
      </c>
      <c r="AV517" s="12" t="s">
        <v>23</v>
      </c>
      <c r="AW517" s="12" t="s">
        <v>46</v>
      </c>
      <c r="AX517" s="12" t="s">
        <v>86</v>
      </c>
      <c r="AY517" s="150" t="s">
        <v>175</v>
      </c>
    </row>
    <row r="518" spans="2:65" s="12" customFormat="1" ht="11.25">
      <c r="B518" s="148"/>
      <c r="D518" s="149" t="s">
        <v>185</v>
      </c>
      <c r="E518" s="150" t="s">
        <v>48</v>
      </c>
      <c r="F518" s="151" t="s">
        <v>2111</v>
      </c>
      <c r="H518" s="150" t="s">
        <v>48</v>
      </c>
      <c r="I518" s="152"/>
      <c r="L518" s="148"/>
      <c r="M518" s="153"/>
      <c r="T518" s="154"/>
      <c r="AT518" s="150" t="s">
        <v>185</v>
      </c>
      <c r="AU518" s="150" t="s">
        <v>94</v>
      </c>
      <c r="AV518" s="12" t="s">
        <v>23</v>
      </c>
      <c r="AW518" s="12" t="s">
        <v>46</v>
      </c>
      <c r="AX518" s="12" t="s">
        <v>86</v>
      </c>
      <c r="AY518" s="150" t="s">
        <v>175</v>
      </c>
    </row>
    <row r="519" spans="2:65" s="13" customFormat="1" ht="11.25">
      <c r="B519" s="155"/>
      <c r="D519" s="149" t="s">
        <v>185</v>
      </c>
      <c r="E519" s="156" t="s">
        <v>48</v>
      </c>
      <c r="F519" s="157" t="s">
        <v>407</v>
      </c>
      <c r="H519" s="158">
        <v>30</v>
      </c>
      <c r="I519" s="159"/>
      <c r="L519" s="155"/>
      <c r="M519" s="160"/>
      <c r="T519" s="161"/>
      <c r="AT519" s="156" t="s">
        <v>185</v>
      </c>
      <c r="AU519" s="156" t="s">
        <v>94</v>
      </c>
      <c r="AV519" s="13" t="s">
        <v>94</v>
      </c>
      <c r="AW519" s="13" t="s">
        <v>46</v>
      </c>
      <c r="AX519" s="13" t="s">
        <v>23</v>
      </c>
      <c r="AY519" s="156" t="s">
        <v>175</v>
      </c>
    </row>
    <row r="520" spans="2:65" s="1" customFormat="1" ht="33" customHeight="1">
      <c r="B520" s="32"/>
      <c r="C520" s="131" t="s">
        <v>733</v>
      </c>
      <c r="D520" s="131" t="s">
        <v>177</v>
      </c>
      <c r="E520" s="132" t="s">
        <v>2113</v>
      </c>
      <c r="F520" s="133" t="s">
        <v>2114</v>
      </c>
      <c r="G520" s="134" t="s">
        <v>295</v>
      </c>
      <c r="H520" s="135">
        <v>25</v>
      </c>
      <c r="I520" s="136"/>
      <c r="J520" s="137">
        <f>ROUND(I520*H520,2)</f>
        <v>0</v>
      </c>
      <c r="K520" s="133" t="s">
        <v>181</v>
      </c>
      <c r="L520" s="32"/>
      <c r="M520" s="138" t="s">
        <v>48</v>
      </c>
      <c r="N520" s="139" t="s">
        <v>57</v>
      </c>
      <c r="P520" s="140">
        <f>O520*H520</f>
        <v>0</v>
      </c>
      <c r="Q520" s="140">
        <v>5.0000000000000002E-5</v>
      </c>
      <c r="R520" s="140">
        <f>Q520*H520</f>
        <v>1.25E-3</v>
      </c>
      <c r="S520" s="140">
        <v>0</v>
      </c>
      <c r="T520" s="141">
        <f>S520*H520</f>
        <v>0</v>
      </c>
      <c r="AR520" s="142" t="s">
        <v>210</v>
      </c>
      <c r="AT520" s="142" t="s">
        <v>177</v>
      </c>
      <c r="AU520" s="142" t="s">
        <v>94</v>
      </c>
      <c r="AY520" s="16" t="s">
        <v>175</v>
      </c>
      <c r="BE520" s="143">
        <f>IF(N520="základní",J520,0)</f>
        <v>0</v>
      </c>
      <c r="BF520" s="143">
        <f>IF(N520="snížená",J520,0)</f>
        <v>0</v>
      </c>
      <c r="BG520" s="143">
        <f>IF(N520="zákl. přenesená",J520,0)</f>
        <v>0</v>
      </c>
      <c r="BH520" s="143">
        <f>IF(N520="sníž. přenesená",J520,0)</f>
        <v>0</v>
      </c>
      <c r="BI520" s="143">
        <f>IF(N520="nulová",J520,0)</f>
        <v>0</v>
      </c>
      <c r="BJ520" s="16" t="s">
        <v>23</v>
      </c>
      <c r="BK520" s="143">
        <f>ROUND(I520*H520,2)</f>
        <v>0</v>
      </c>
      <c r="BL520" s="16" t="s">
        <v>210</v>
      </c>
      <c r="BM520" s="142" t="s">
        <v>2779</v>
      </c>
    </row>
    <row r="521" spans="2:65" s="1" customFormat="1" ht="11.25">
      <c r="B521" s="32"/>
      <c r="D521" s="144" t="s">
        <v>183</v>
      </c>
      <c r="F521" s="145" t="s">
        <v>2116</v>
      </c>
      <c r="I521" s="146"/>
      <c r="L521" s="32"/>
      <c r="M521" s="147"/>
      <c r="T521" s="53"/>
      <c r="AT521" s="16" t="s">
        <v>183</v>
      </c>
      <c r="AU521" s="16" t="s">
        <v>94</v>
      </c>
    </row>
    <row r="522" spans="2:65" s="12" customFormat="1" ht="11.25">
      <c r="B522" s="148"/>
      <c r="D522" s="149" t="s">
        <v>185</v>
      </c>
      <c r="E522" s="150" t="s">
        <v>48</v>
      </c>
      <c r="F522" s="151" t="s">
        <v>1724</v>
      </c>
      <c r="H522" s="150" t="s">
        <v>48</v>
      </c>
      <c r="I522" s="152"/>
      <c r="L522" s="148"/>
      <c r="M522" s="153"/>
      <c r="T522" s="154"/>
      <c r="AT522" s="150" t="s">
        <v>185</v>
      </c>
      <c r="AU522" s="150" t="s">
        <v>94</v>
      </c>
      <c r="AV522" s="12" t="s">
        <v>23</v>
      </c>
      <c r="AW522" s="12" t="s">
        <v>46</v>
      </c>
      <c r="AX522" s="12" t="s">
        <v>86</v>
      </c>
      <c r="AY522" s="150" t="s">
        <v>175</v>
      </c>
    </row>
    <row r="523" spans="2:65" s="12" customFormat="1" ht="11.25">
      <c r="B523" s="148"/>
      <c r="D523" s="149" t="s">
        <v>185</v>
      </c>
      <c r="E523" s="150" t="s">
        <v>48</v>
      </c>
      <c r="F523" s="151" t="s">
        <v>2780</v>
      </c>
      <c r="H523" s="150" t="s">
        <v>48</v>
      </c>
      <c r="I523" s="152"/>
      <c r="L523" s="148"/>
      <c r="M523" s="153"/>
      <c r="T523" s="154"/>
      <c r="AT523" s="150" t="s">
        <v>185</v>
      </c>
      <c r="AU523" s="150" t="s">
        <v>94</v>
      </c>
      <c r="AV523" s="12" t="s">
        <v>23</v>
      </c>
      <c r="AW523" s="12" t="s">
        <v>46</v>
      </c>
      <c r="AX523" s="12" t="s">
        <v>86</v>
      </c>
      <c r="AY523" s="150" t="s">
        <v>175</v>
      </c>
    </row>
    <row r="524" spans="2:65" s="13" customFormat="1" ht="11.25">
      <c r="B524" s="155"/>
      <c r="D524" s="149" t="s">
        <v>185</v>
      </c>
      <c r="E524" s="156" t="s">
        <v>48</v>
      </c>
      <c r="F524" s="157" t="s">
        <v>362</v>
      </c>
      <c r="H524" s="158">
        <v>25</v>
      </c>
      <c r="I524" s="159"/>
      <c r="L524" s="155"/>
      <c r="M524" s="160"/>
      <c r="T524" s="161"/>
      <c r="AT524" s="156" t="s">
        <v>185</v>
      </c>
      <c r="AU524" s="156" t="s">
        <v>94</v>
      </c>
      <c r="AV524" s="13" t="s">
        <v>94</v>
      </c>
      <c r="AW524" s="13" t="s">
        <v>46</v>
      </c>
      <c r="AX524" s="13" t="s">
        <v>23</v>
      </c>
      <c r="AY524" s="156" t="s">
        <v>175</v>
      </c>
    </row>
    <row r="525" spans="2:65" s="1" customFormat="1" ht="33" customHeight="1">
      <c r="B525" s="32"/>
      <c r="C525" s="131" t="s">
        <v>737</v>
      </c>
      <c r="D525" s="131" t="s">
        <v>177</v>
      </c>
      <c r="E525" s="132" t="s">
        <v>2134</v>
      </c>
      <c r="F525" s="133" t="s">
        <v>2135</v>
      </c>
      <c r="G525" s="134" t="s">
        <v>295</v>
      </c>
      <c r="H525" s="135">
        <v>25</v>
      </c>
      <c r="I525" s="136"/>
      <c r="J525" s="137">
        <f>ROUND(I525*H525,2)</f>
        <v>0</v>
      </c>
      <c r="K525" s="133" t="s">
        <v>181</v>
      </c>
      <c r="L525" s="32"/>
      <c r="M525" s="138" t="s">
        <v>48</v>
      </c>
      <c r="N525" s="139" t="s">
        <v>57</v>
      </c>
      <c r="P525" s="140">
        <f>O525*H525</f>
        <v>0</v>
      </c>
      <c r="Q525" s="140">
        <v>6.0000000000000002E-5</v>
      </c>
      <c r="R525" s="140">
        <f>Q525*H525</f>
        <v>1.5E-3</v>
      </c>
      <c r="S525" s="140">
        <v>0</v>
      </c>
      <c r="T525" s="141">
        <f>S525*H525</f>
        <v>0</v>
      </c>
      <c r="AR525" s="142" t="s">
        <v>210</v>
      </c>
      <c r="AT525" s="142" t="s">
        <v>177</v>
      </c>
      <c r="AU525" s="142" t="s">
        <v>94</v>
      </c>
      <c r="AY525" s="16" t="s">
        <v>175</v>
      </c>
      <c r="BE525" s="143">
        <f>IF(N525="základní",J525,0)</f>
        <v>0</v>
      </c>
      <c r="BF525" s="143">
        <f>IF(N525="snížená",J525,0)</f>
        <v>0</v>
      </c>
      <c r="BG525" s="143">
        <f>IF(N525="zákl. přenesená",J525,0)</f>
        <v>0</v>
      </c>
      <c r="BH525" s="143">
        <f>IF(N525="sníž. přenesená",J525,0)</f>
        <v>0</v>
      </c>
      <c r="BI525" s="143">
        <f>IF(N525="nulová",J525,0)</f>
        <v>0</v>
      </c>
      <c r="BJ525" s="16" t="s">
        <v>23</v>
      </c>
      <c r="BK525" s="143">
        <f>ROUND(I525*H525,2)</f>
        <v>0</v>
      </c>
      <c r="BL525" s="16" t="s">
        <v>210</v>
      </c>
      <c r="BM525" s="142" t="s">
        <v>2781</v>
      </c>
    </row>
    <row r="526" spans="2:65" s="1" customFormat="1" ht="11.25">
      <c r="B526" s="32"/>
      <c r="D526" s="144" t="s">
        <v>183</v>
      </c>
      <c r="F526" s="145" t="s">
        <v>2137</v>
      </c>
      <c r="I526" s="146"/>
      <c r="L526" s="32"/>
      <c r="M526" s="147"/>
      <c r="T526" s="53"/>
      <c r="AT526" s="16" t="s">
        <v>183</v>
      </c>
      <c r="AU526" s="16" t="s">
        <v>94</v>
      </c>
    </row>
    <row r="527" spans="2:65" s="12" customFormat="1" ht="11.25">
      <c r="B527" s="148"/>
      <c r="D527" s="149" t="s">
        <v>185</v>
      </c>
      <c r="E527" s="150" t="s">
        <v>48</v>
      </c>
      <c r="F527" s="151" t="s">
        <v>1724</v>
      </c>
      <c r="H527" s="150" t="s">
        <v>48</v>
      </c>
      <c r="I527" s="152"/>
      <c r="L527" s="148"/>
      <c r="M527" s="153"/>
      <c r="T527" s="154"/>
      <c r="AT527" s="150" t="s">
        <v>185</v>
      </c>
      <c r="AU527" s="150" t="s">
        <v>94</v>
      </c>
      <c r="AV527" s="12" t="s">
        <v>23</v>
      </c>
      <c r="AW527" s="12" t="s">
        <v>46</v>
      </c>
      <c r="AX527" s="12" t="s">
        <v>86</v>
      </c>
      <c r="AY527" s="150" t="s">
        <v>175</v>
      </c>
    </row>
    <row r="528" spans="2:65" s="12" customFormat="1" ht="11.25">
      <c r="B528" s="148"/>
      <c r="D528" s="149" t="s">
        <v>185</v>
      </c>
      <c r="E528" s="150" t="s">
        <v>48</v>
      </c>
      <c r="F528" s="151" t="s">
        <v>2780</v>
      </c>
      <c r="H528" s="150" t="s">
        <v>48</v>
      </c>
      <c r="I528" s="152"/>
      <c r="L528" s="148"/>
      <c r="M528" s="153"/>
      <c r="T528" s="154"/>
      <c r="AT528" s="150" t="s">
        <v>185</v>
      </c>
      <c r="AU528" s="150" t="s">
        <v>94</v>
      </c>
      <c r="AV528" s="12" t="s">
        <v>23</v>
      </c>
      <c r="AW528" s="12" t="s">
        <v>46</v>
      </c>
      <c r="AX528" s="12" t="s">
        <v>86</v>
      </c>
      <c r="AY528" s="150" t="s">
        <v>175</v>
      </c>
    </row>
    <row r="529" spans="2:65" s="13" customFormat="1" ht="11.25">
      <c r="B529" s="155"/>
      <c r="D529" s="149" t="s">
        <v>185</v>
      </c>
      <c r="E529" s="156" t="s">
        <v>48</v>
      </c>
      <c r="F529" s="157" t="s">
        <v>362</v>
      </c>
      <c r="H529" s="158">
        <v>25</v>
      </c>
      <c r="I529" s="159"/>
      <c r="L529" s="155"/>
      <c r="M529" s="160"/>
      <c r="T529" s="161"/>
      <c r="AT529" s="156" t="s">
        <v>185</v>
      </c>
      <c r="AU529" s="156" t="s">
        <v>94</v>
      </c>
      <c r="AV529" s="13" t="s">
        <v>94</v>
      </c>
      <c r="AW529" s="13" t="s">
        <v>46</v>
      </c>
      <c r="AX529" s="13" t="s">
        <v>23</v>
      </c>
      <c r="AY529" s="156" t="s">
        <v>175</v>
      </c>
    </row>
    <row r="530" spans="2:65" s="1" customFormat="1" ht="24.2" customHeight="1">
      <c r="B530" s="32"/>
      <c r="C530" s="131" t="s">
        <v>741</v>
      </c>
      <c r="D530" s="131" t="s">
        <v>177</v>
      </c>
      <c r="E530" s="132" t="s">
        <v>2438</v>
      </c>
      <c r="F530" s="133" t="s">
        <v>2439</v>
      </c>
      <c r="G530" s="134" t="s">
        <v>295</v>
      </c>
      <c r="H530" s="135">
        <v>8.5</v>
      </c>
      <c r="I530" s="136"/>
      <c r="J530" s="137">
        <f>ROUND(I530*H530,2)</f>
        <v>0</v>
      </c>
      <c r="K530" s="133" t="s">
        <v>181</v>
      </c>
      <c r="L530" s="32"/>
      <c r="M530" s="138" t="s">
        <v>48</v>
      </c>
      <c r="N530" s="139" t="s">
        <v>57</v>
      </c>
      <c r="P530" s="140">
        <f>O530*H530</f>
        <v>0</v>
      </c>
      <c r="Q530" s="140">
        <v>2.0000000000000001E-4</v>
      </c>
      <c r="R530" s="140">
        <f>Q530*H530</f>
        <v>1.7000000000000001E-3</v>
      </c>
      <c r="S530" s="140">
        <v>0</v>
      </c>
      <c r="T530" s="141">
        <f>S530*H530</f>
        <v>0</v>
      </c>
      <c r="AR530" s="142" t="s">
        <v>210</v>
      </c>
      <c r="AT530" s="142" t="s">
        <v>177</v>
      </c>
      <c r="AU530" s="142" t="s">
        <v>94</v>
      </c>
      <c r="AY530" s="16" t="s">
        <v>175</v>
      </c>
      <c r="BE530" s="143">
        <f>IF(N530="základní",J530,0)</f>
        <v>0</v>
      </c>
      <c r="BF530" s="143">
        <f>IF(N530="snížená",J530,0)</f>
        <v>0</v>
      </c>
      <c r="BG530" s="143">
        <f>IF(N530="zákl. přenesená",J530,0)</f>
        <v>0</v>
      </c>
      <c r="BH530" s="143">
        <f>IF(N530="sníž. přenesená",J530,0)</f>
        <v>0</v>
      </c>
      <c r="BI530" s="143">
        <f>IF(N530="nulová",J530,0)</f>
        <v>0</v>
      </c>
      <c r="BJ530" s="16" t="s">
        <v>23</v>
      </c>
      <c r="BK530" s="143">
        <f>ROUND(I530*H530,2)</f>
        <v>0</v>
      </c>
      <c r="BL530" s="16" t="s">
        <v>210</v>
      </c>
      <c r="BM530" s="142" t="s">
        <v>2782</v>
      </c>
    </row>
    <row r="531" spans="2:65" s="1" customFormat="1" ht="11.25">
      <c r="B531" s="32"/>
      <c r="D531" s="144" t="s">
        <v>183</v>
      </c>
      <c r="F531" s="145" t="s">
        <v>2441</v>
      </c>
      <c r="I531" s="146"/>
      <c r="L531" s="32"/>
      <c r="M531" s="147"/>
      <c r="T531" s="53"/>
      <c r="AT531" s="16" t="s">
        <v>183</v>
      </c>
      <c r="AU531" s="16" t="s">
        <v>94</v>
      </c>
    </row>
    <row r="532" spans="2:65" s="12" customFormat="1" ht="11.25">
      <c r="B532" s="148"/>
      <c r="D532" s="149" t="s">
        <v>185</v>
      </c>
      <c r="E532" s="150" t="s">
        <v>48</v>
      </c>
      <c r="F532" s="151" t="s">
        <v>1724</v>
      </c>
      <c r="H532" s="150" t="s">
        <v>48</v>
      </c>
      <c r="I532" s="152"/>
      <c r="L532" s="148"/>
      <c r="M532" s="153"/>
      <c r="T532" s="154"/>
      <c r="AT532" s="150" t="s">
        <v>185</v>
      </c>
      <c r="AU532" s="150" t="s">
        <v>94</v>
      </c>
      <c r="AV532" s="12" t="s">
        <v>23</v>
      </c>
      <c r="AW532" s="12" t="s">
        <v>46</v>
      </c>
      <c r="AX532" s="12" t="s">
        <v>86</v>
      </c>
      <c r="AY532" s="150" t="s">
        <v>175</v>
      </c>
    </row>
    <row r="533" spans="2:65" s="12" customFormat="1" ht="11.25">
      <c r="B533" s="148"/>
      <c r="D533" s="149" t="s">
        <v>185</v>
      </c>
      <c r="E533" s="150" t="s">
        <v>48</v>
      </c>
      <c r="F533" s="151" t="s">
        <v>2783</v>
      </c>
      <c r="H533" s="150" t="s">
        <v>48</v>
      </c>
      <c r="I533" s="152"/>
      <c r="L533" s="148"/>
      <c r="M533" s="153"/>
      <c r="T533" s="154"/>
      <c r="AT533" s="150" t="s">
        <v>185</v>
      </c>
      <c r="AU533" s="150" t="s">
        <v>94</v>
      </c>
      <c r="AV533" s="12" t="s">
        <v>23</v>
      </c>
      <c r="AW533" s="12" t="s">
        <v>46</v>
      </c>
      <c r="AX533" s="12" t="s">
        <v>86</v>
      </c>
      <c r="AY533" s="150" t="s">
        <v>175</v>
      </c>
    </row>
    <row r="534" spans="2:65" s="13" customFormat="1" ht="11.25">
      <c r="B534" s="155"/>
      <c r="D534" s="149" t="s">
        <v>185</v>
      </c>
      <c r="E534" s="156" t="s">
        <v>48</v>
      </c>
      <c r="F534" s="157" t="s">
        <v>2784</v>
      </c>
      <c r="H534" s="158">
        <v>8.5</v>
      </c>
      <c r="I534" s="159"/>
      <c r="L534" s="155"/>
      <c r="M534" s="160"/>
      <c r="T534" s="161"/>
      <c r="AT534" s="156" t="s">
        <v>185</v>
      </c>
      <c r="AU534" s="156" t="s">
        <v>94</v>
      </c>
      <c r="AV534" s="13" t="s">
        <v>94</v>
      </c>
      <c r="AW534" s="13" t="s">
        <v>46</v>
      </c>
      <c r="AX534" s="13" t="s">
        <v>23</v>
      </c>
      <c r="AY534" s="156" t="s">
        <v>175</v>
      </c>
    </row>
    <row r="535" spans="2:65" s="1" customFormat="1" ht="33" customHeight="1">
      <c r="B535" s="32"/>
      <c r="C535" s="131" t="s">
        <v>747</v>
      </c>
      <c r="D535" s="131" t="s">
        <v>177</v>
      </c>
      <c r="E535" s="132" t="s">
        <v>2450</v>
      </c>
      <c r="F535" s="133" t="s">
        <v>2451</v>
      </c>
      <c r="G535" s="134" t="s">
        <v>295</v>
      </c>
      <c r="H535" s="135">
        <v>8.5</v>
      </c>
      <c r="I535" s="136"/>
      <c r="J535" s="137">
        <f>ROUND(I535*H535,2)</f>
        <v>0</v>
      </c>
      <c r="K535" s="133" t="s">
        <v>181</v>
      </c>
      <c r="L535" s="32"/>
      <c r="M535" s="138" t="s">
        <v>48</v>
      </c>
      <c r="N535" s="139" t="s">
        <v>57</v>
      </c>
      <c r="P535" s="140">
        <f>O535*H535</f>
        <v>0</v>
      </c>
      <c r="Q535" s="140">
        <v>6.4999999999999997E-4</v>
      </c>
      <c r="R535" s="140">
        <f>Q535*H535</f>
        <v>5.5249999999999995E-3</v>
      </c>
      <c r="S535" s="140">
        <v>0</v>
      </c>
      <c r="T535" s="141">
        <f>S535*H535</f>
        <v>0</v>
      </c>
      <c r="AR535" s="142" t="s">
        <v>210</v>
      </c>
      <c r="AT535" s="142" t="s">
        <v>177</v>
      </c>
      <c r="AU535" s="142" t="s">
        <v>94</v>
      </c>
      <c r="AY535" s="16" t="s">
        <v>175</v>
      </c>
      <c r="BE535" s="143">
        <f>IF(N535="základní",J535,0)</f>
        <v>0</v>
      </c>
      <c r="BF535" s="143">
        <f>IF(N535="snížená",J535,0)</f>
        <v>0</v>
      </c>
      <c r="BG535" s="143">
        <f>IF(N535="zákl. přenesená",J535,0)</f>
        <v>0</v>
      </c>
      <c r="BH535" s="143">
        <f>IF(N535="sníž. přenesená",J535,0)</f>
        <v>0</v>
      </c>
      <c r="BI535" s="143">
        <f>IF(N535="nulová",J535,0)</f>
        <v>0</v>
      </c>
      <c r="BJ535" s="16" t="s">
        <v>23</v>
      </c>
      <c r="BK535" s="143">
        <f>ROUND(I535*H535,2)</f>
        <v>0</v>
      </c>
      <c r="BL535" s="16" t="s">
        <v>210</v>
      </c>
      <c r="BM535" s="142" t="s">
        <v>2785</v>
      </c>
    </row>
    <row r="536" spans="2:65" s="1" customFormat="1" ht="11.25">
      <c r="B536" s="32"/>
      <c r="D536" s="144" t="s">
        <v>183</v>
      </c>
      <c r="F536" s="145" t="s">
        <v>2453</v>
      </c>
      <c r="I536" s="146"/>
      <c r="L536" s="32"/>
      <c r="M536" s="147"/>
      <c r="T536" s="53"/>
      <c r="AT536" s="16" t="s">
        <v>183</v>
      </c>
      <c r="AU536" s="16" t="s">
        <v>94</v>
      </c>
    </row>
    <row r="537" spans="2:65" s="12" customFormat="1" ht="11.25">
      <c r="B537" s="148"/>
      <c r="D537" s="149" t="s">
        <v>185</v>
      </c>
      <c r="E537" s="150" t="s">
        <v>48</v>
      </c>
      <c r="F537" s="151" t="s">
        <v>1724</v>
      </c>
      <c r="H537" s="150" t="s">
        <v>48</v>
      </c>
      <c r="I537" s="152"/>
      <c r="L537" s="148"/>
      <c r="M537" s="153"/>
      <c r="T537" s="154"/>
      <c r="AT537" s="150" t="s">
        <v>185</v>
      </c>
      <c r="AU537" s="150" t="s">
        <v>94</v>
      </c>
      <c r="AV537" s="12" t="s">
        <v>23</v>
      </c>
      <c r="AW537" s="12" t="s">
        <v>46</v>
      </c>
      <c r="AX537" s="12" t="s">
        <v>86</v>
      </c>
      <c r="AY537" s="150" t="s">
        <v>175</v>
      </c>
    </row>
    <row r="538" spans="2:65" s="12" customFormat="1" ht="11.25">
      <c r="B538" s="148"/>
      <c r="D538" s="149" t="s">
        <v>185</v>
      </c>
      <c r="E538" s="150" t="s">
        <v>48</v>
      </c>
      <c r="F538" s="151" t="s">
        <v>2783</v>
      </c>
      <c r="H538" s="150" t="s">
        <v>48</v>
      </c>
      <c r="I538" s="152"/>
      <c r="L538" s="148"/>
      <c r="M538" s="153"/>
      <c r="T538" s="154"/>
      <c r="AT538" s="150" t="s">
        <v>185</v>
      </c>
      <c r="AU538" s="150" t="s">
        <v>94</v>
      </c>
      <c r="AV538" s="12" t="s">
        <v>23</v>
      </c>
      <c r="AW538" s="12" t="s">
        <v>46</v>
      </c>
      <c r="AX538" s="12" t="s">
        <v>86</v>
      </c>
      <c r="AY538" s="150" t="s">
        <v>175</v>
      </c>
    </row>
    <row r="539" spans="2:65" s="13" customFormat="1" ht="11.25">
      <c r="B539" s="155"/>
      <c r="D539" s="149" t="s">
        <v>185</v>
      </c>
      <c r="E539" s="156" t="s">
        <v>48</v>
      </c>
      <c r="F539" s="157" t="s">
        <v>2784</v>
      </c>
      <c r="H539" s="158">
        <v>8.5</v>
      </c>
      <c r="I539" s="159"/>
      <c r="L539" s="155"/>
      <c r="M539" s="160"/>
      <c r="T539" s="161"/>
      <c r="AT539" s="156" t="s">
        <v>185</v>
      </c>
      <c r="AU539" s="156" t="s">
        <v>94</v>
      </c>
      <c r="AV539" s="13" t="s">
        <v>94</v>
      </c>
      <c r="AW539" s="13" t="s">
        <v>46</v>
      </c>
      <c r="AX539" s="13" t="s">
        <v>23</v>
      </c>
      <c r="AY539" s="156" t="s">
        <v>175</v>
      </c>
    </row>
    <row r="540" spans="2:65" s="1" customFormat="1" ht="33" customHeight="1">
      <c r="B540" s="32"/>
      <c r="C540" s="131" t="s">
        <v>752</v>
      </c>
      <c r="D540" s="131" t="s">
        <v>177</v>
      </c>
      <c r="E540" s="132" t="s">
        <v>2444</v>
      </c>
      <c r="F540" s="133" t="s">
        <v>2445</v>
      </c>
      <c r="G540" s="134" t="s">
        <v>295</v>
      </c>
      <c r="H540" s="135">
        <v>22</v>
      </c>
      <c r="I540" s="136"/>
      <c r="J540" s="137">
        <f>ROUND(I540*H540,2)</f>
        <v>0</v>
      </c>
      <c r="K540" s="133" t="s">
        <v>181</v>
      </c>
      <c r="L540" s="32"/>
      <c r="M540" s="138" t="s">
        <v>48</v>
      </c>
      <c r="N540" s="139" t="s">
        <v>57</v>
      </c>
      <c r="P540" s="140">
        <f>O540*H540</f>
        <v>0</v>
      </c>
      <c r="Q540" s="140">
        <v>1E-4</v>
      </c>
      <c r="R540" s="140">
        <f>Q540*H540</f>
        <v>2.2000000000000001E-3</v>
      </c>
      <c r="S540" s="140">
        <v>0</v>
      </c>
      <c r="T540" s="141">
        <f>S540*H540</f>
        <v>0</v>
      </c>
      <c r="AR540" s="142" t="s">
        <v>210</v>
      </c>
      <c r="AT540" s="142" t="s">
        <v>177</v>
      </c>
      <c r="AU540" s="142" t="s">
        <v>94</v>
      </c>
      <c r="AY540" s="16" t="s">
        <v>175</v>
      </c>
      <c r="BE540" s="143">
        <f>IF(N540="základní",J540,0)</f>
        <v>0</v>
      </c>
      <c r="BF540" s="143">
        <f>IF(N540="snížená",J540,0)</f>
        <v>0</v>
      </c>
      <c r="BG540" s="143">
        <f>IF(N540="zákl. přenesená",J540,0)</f>
        <v>0</v>
      </c>
      <c r="BH540" s="143">
        <f>IF(N540="sníž. přenesená",J540,0)</f>
        <v>0</v>
      </c>
      <c r="BI540" s="143">
        <f>IF(N540="nulová",J540,0)</f>
        <v>0</v>
      </c>
      <c r="BJ540" s="16" t="s">
        <v>23</v>
      </c>
      <c r="BK540" s="143">
        <f>ROUND(I540*H540,2)</f>
        <v>0</v>
      </c>
      <c r="BL540" s="16" t="s">
        <v>210</v>
      </c>
      <c r="BM540" s="142" t="s">
        <v>2786</v>
      </c>
    </row>
    <row r="541" spans="2:65" s="1" customFormat="1" ht="11.25">
      <c r="B541" s="32"/>
      <c r="D541" s="144" t="s">
        <v>183</v>
      </c>
      <c r="F541" s="145" t="s">
        <v>2447</v>
      </c>
      <c r="I541" s="146"/>
      <c r="L541" s="32"/>
      <c r="M541" s="147"/>
      <c r="T541" s="53"/>
      <c r="AT541" s="16" t="s">
        <v>183</v>
      </c>
      <c r="AU541" s="16" t="s">
        <v>94</v>
      </c>
    </row>
    <row r="542" spans="2:65" s="12" customFormat="1" ht="11.25">
      <c r="B542" s="148"/>
      <c r="D542" s="149" t="s">
        <v>185</v>
      </c>
      <c r="E542" s="150" t="s">
        <v>48</v>
      </c>
      <c r="F542" s="151" t="s">
        <v>1724</v>
      </c>
      <c r="H542" s="150" t="s">
        <v>48</v>
      </c>
      <c r="I542" s="152"/>
      <c r="L542" s="148"/>
      <c r="M542" s="153"/>
      <c r="T542" s="154"/>
      <c r="AT542" s="150" t="s">
        <v>185</v>
      </c>
      <c r="AU542" s="150" t="s">
        <v>94</v>
      </c>
      <c r="AV542" s="12" t="s">
        <v>23</v>
      </c>
      <c r="AW542" s="12" t="s">
        <v>46</v>
      </c>
      <c r="AX542" s="12" t="s">
        <v>86</v>
      </c>
      <c r="AY542" s="150" t="s">
        <v>175</v>
      </c>
    </row>
    <row r="543" spans="2:65" s="12" customFormat="1" ht="11.25">
      <c r="B543" s="148"/>
      <c r="D543" s="149" t="s">
        <v>185</v>
      </c>
      <c r="E543" s="150" t="s">
        <v>48</v>
      </c>
      <c r="F543" s="151" t="s">
        <v>2117</v>
      </c>
      <c r="H543" s="150" t="s">
        <v>48</v>
      </c>
      <c r="I543" s="152"/>
      <c r="L543" s="148"/>
      <c r="M543" s="153"/>
      <c r="T543" s="154"/>
      <c r="AT543" s="150" t="s">
        <v>185</v>
      </c>
      <c r="AU543" s="150" t="s">
        <v>94</v>
      </c>
      <c r="AV543" s="12" t="s">
        <v>23</v>
      </c>
      <c r="AW543" s="12" t="s">
        <v>46</v>
      </c>
      <c r="AX543" s="12" t="s">
        <v>86</v>
      </c>
      <c r="AY543" s="150" t="s">
        <v>175</v>
      </c>
    </row>
    <row r="544" spans="2:65" s="13" customFormat="1" ht="11.25">
      <c r="B544" s="155"/>
      <c r="D544" s="149" t="s">
        <v>185</v>
      </c>
      <c r="E544" s="156" t="s">
        <v>48</v>
      </c>
      <c r="F544" s="157" t="s">
        <v>343</v>
      </c>
      <c r="H544" s="158">
        <v>22</v>
      </c>
      <c r="I544" s="159"/>
      <c r="L544" s="155"/>
      <c r="M544" s="160"/>
      <c r="T544" s="161"/>
      <c r="AT544" s="156" t="s">
        <v>185</v>
      </c>
      <c r="AU544" s="156" t="s">
        <v>94</v>
      </c>
      <c r="AV544" s="13" t="s">
        <v>94</v>
      </c>
      <c r="AW544" s="13" t="s">
        <v>46</v>
      </c>
      <c r="AX544" s="13" t="s">
        <v>23</v>
      </c>
      <c r="AY544" s="156" t="s">
        <v>175</v>
      </c>
    </row>
    <row r="545" spans="2:65" s="1" customFormat="1" ht="33" customHeight="1">
      <c r="B545" s="32"/>
      <c r="C545" s="131" t="s">
        <v>757</v>
      </c>
      <c r="D545" s="131" t="s">
        <v>177</v>
      </c>
      <c r="E545" s="132" t="s">
        <v>2787</v>
      </c>
      <c r="F545" s="133" t="s">
        <v>2788</v>
      </c>
      <c r="G545" s="134" t="s">
        <v>295</v>
      </c>
      <c r="H545" s="135">
        <v>22</v>
      </c>
      <c r="I545" s="136"/>
      <c r="J545" s="137">
        <f>ROUND(I545*H545,2)</f>
        <v>0</v>
      </c>
      <c r="K545" s="133" t="s">
        <v>181</v>
      </c>
      <c r="L545" s="32"/>
      <c r="M545" s="138" t="s">
        <v>48</v>
      </c>
      <c r="N545" s="139" t="s">
        <v>57</v>
      </c>
      <c r="P545" s="140">
        <f>O545*H545</f>
        <v>0</v>
      </c>
      <c r="Q545" s="140">
        <v>1.6000000000000001E-4</v>
      </c>
      <c r="R545" s="140">
        <f>Q545*H545</f>
        <v>3.5200000000000001E-3</v>
      </c>
      <c r="S545" s="140">
        <v>0</v>
      </c>
      <c r="T545" s="141">
        <f>S545*H545</f>
        <v>0</v>
      </c>
      <c r="AR545" s="142" t="s">
        <v>210</v>
      </c>
      <c r="AT545" s="142" t="s">
        <v>177</v>
      </c>
      <c r="AU545" s="142" t="s">
        <v>94</v>
      </c>
      <c r="AY545" s="16" t="s">
        <v>175</v>
      </c>
      <c r="BE545" s="143">
        <f>IF(N545="základní",J545,0)</f>
        <v>0</v>
      </c>
      <c r="BF545" s="143">
        <f>IF(N545="snížená",J545,0)</f>
        <v>0</v>
      </c>
      <c r="BG545" s="143">
        <f>IF(N545="zákl. přenesená",J545,0)</f>
        <v>0</v>
      </c>
      <c r="BH545" s="143">
        <f>IF(N545="sníž. přenesená",J545,0)</f>
        <v>0</v>
      </c>
      <c r="BI545" s="143">
        <f>IF(N545="nulová",J545,0)</f>
        <v>0</v>
      </c>
      <c r="BJ545" s="16" t="s">
        <v>23</v>
      </c>
      <c r="BK545" s="143">
        <f>ROUND(I545*H545,2)</f>
        <v>0</v>
      </c>
      <c r="BL545" s="16" t="s">
        <v>210</v>
      </c>
      <c r="BM545" s="142" t="s">
        <v>2789</v>
      </c>
    </row>
    <row r="546" spans="2:65" s="1" customFormat="1" ht="11.25">
      <c r="B546" s="32"/>
      <c r="D546" s="144" t="s">
        <v>183</v>
      </c>
      <c r="F546" s="145" t="s">
        <v>2790</v>
      </c>
      <c r="I546" s="146"/>
      <c r="L546" s="32"/>
      <c r="M546" s="147"/>
      <c r="T546" s="53"/>
      <c r="AT546" s="16" t="s">
        <v>183</v>
      </c>
      <c r="AU546" s="16" t="s">
        <v>94</v>
      </c>
    </row>
    <row r="547" spans="2:65" s="12" customFormat="1" ht="11.25">
      <c r="B547" s="148"/>
      <c r="D547" s="149" t="s">
        <v>185</v>
      </c>
      <c r="E547" s="150" t="s">
        <v>48</v>
      </c>
      <c r="F547" s="151" t="s">
        <v>1724</v>
      </c>
      <c r="H547" s="150" t="s">
        <v>48</v>
      </c>
      <c r="I547" s="152"/>
      <c r="L547" s="148"/>
      <c r="M547" s="153"/>
      <c r="T547" s="154"/>
      <c r="AT547" s="150" t="s">
        <v>185</v>
      </c>
      <c r="AU547" s="150" t="s">
        <v>94</v>
      </c>
      <c r="AV547" s="12" t="s">
        <v>23</v>
      </c>
      <c r="AW547" s="12" t="s">
        <v>46</v>
      </c>
      <c r="AX547" s="12" t="s">
        <v>86</v>
      </c>
      <c r="AY547" s="150" t="s">
        <v>175</v>
      </c>
    </row>
    <row r="548" spans="2:65" s="12" customFormat="1" ht="11.25">
      <c r="B548" s="148"/>
      <c r="D548" s="149" t="s">
        <v>185</v>
      </c>
      <c r="E548" s="150" t="s">
        <v>48</v>
      </c>
      <c r="F548" s="151" t="s">
        <v>2117</v>
      </c>
      <c r="H548" s="150" t="s">
        <v>48</v>
      </c>
      <c r="I548" s="152"/>
      <c r="L548" s="148"/>
      <c r="M548" s="153"/>
      <c r="T548" s="154"/>
      <c r="AT548" s="150" t="s">
        <v>185</v>
      </c>
      <c r="AU548" s="150" t="s">
        <v>94</v>
      </c>
      <c r="AV548" s="12" t="s">
        <v>23</v>
      </c>
      <c r="AW548" s="12" t="s">
        <v>46</v>
      </c>
      <c r="AX548" s="12" t="s">
        <v>86</v>
      </c>
      <c r="AY548" s="150" t="s">
        <v>175</v>
      </c>
    </row>
    <row r="549" spans="2:65" s="13" customFormat="1" ht="11.25">
      <c r="B549" s="155"/>
      <c r="D549" s="149" t="s">
        <v>185</v>
      </c>
      <c r="E549" s="156" t="s">
        <v>48</v>
      </c>
      <c r="F549" s="157" t="s">
        <v>343</v>
      </c>
      <c r="H549" s="158">
        <v>22</v>
      </c>
      <c r="I549" s="159"/>
      <c r="L549" s="155"/>
      <c r="M549" s="160"/>
      <c r="T549" s="161"/>
      <c r="AT549" s="156" t="s">
        <v>185</v>
      </c>
      <c r="AU549" s="156" t="s">
        <v>94</v>
      </c>
      <c r="AV549" s="13" t="s">
        <v>94</v>
      </c>
      <c r="AW549" s="13" t="s">
        <v>46</v>
      </c>
      <c r="AX549" s="13" t="s">
        <v>23</v>
      </c>
      <c r="AY549" s="156" t="s">
        <v>175</v>
      </c>
    </row>
    <row r="550" spans="2:65" s="1" customFormat="1" ht="33" customHeight="1">
      <c r="B550" s="32"/>
      <c r="C550" s="131" t="s">
        <v>761</v>
      </c>
      <c r="D550" s="131" t="s">
        <v>177</v>
      </c>
      <c r="E550" s="132" t="s">
        <v>2118</v>
      </c>
      <c r="F550" s="133" t="s">
        <v>2119</v>
      </c>
      <c r="G550" s="134" t="s">
        <v>1075</v>
      </c>
      <c r="H550" s="135">
        <v>18.024999999999999</v>
      </c>
      <c r="I550" s="136"/>
      <c r="J550" s="137">
        <f>ROUND(I550*H550,2)</f>
        <v>0</v>
      </c>
      <c r="K550" s="133" t="s">
        <v>181</v>
      </c>
      <c r="L550" s="32"/>
      <c r="M550" s="138" t="s">
        <v>48</v>
      </c>
      <c r="N550" s="139" t="s">
        <v>57</v>
      </c>
      <c r="P550" s="140">
        <f>O550*H550</f>
        <v>0</v>
      </c>
      <c r="Q550" s="140">
        <v>1.1999999999999999E-3</v>
      </c>
      <c r="R550" s="140">
        <f>Q550*H550</f>
        <v>2.1629999999999996E-2</v>
      </c>
      <c r="S550" s="140">
        <v>0</v>
      </c>
      <c r="T550" s="141">
        <f>S550*H550</f>
        <v>0</v>
      </c>
      <c r="AR550" s="142" t="s">
        <v>210</v>
      </c>
      <c r="AT550" s="142" t="s">
        <v>177</v>
      </c>
      <c r="AU550" s="142" t="s">
        <v>94</v>
      </c>
      <c r="AY550" s="16" t="s">
        <v>175</v>
      </c>
      <c r="BE550" s="143">
        <f>IF(N550="základní",J550,0)</f>
        <v>0</v>
      </c>
      <c r="BF550" s="143">
        <f>IF(N550="snížená",J550,0)</f>
        <v>0</v>
      </c>
      <c r="BG550" s="143">
        <f>IF(N550="zákl. přenesená",J550,0)</f>
        <v>0</v>
      </c>
      <c r="BH550" s="143">
        <f>IF(N550="sníž. přenesená",J550,0)</f>
        <v>0</v>
      </c>
      <c r="BI550" s="143">
        <f>IF(N550="nulová",J550,0)</f>
        <v>0</v>
      </c>
      <c r="BJ550" s="16" t="s">
        <v>23</v>
      </c>
      <c r="BK550" s="143">
        <f>ROUND(I550*H550,2)</f>
        <v>0</v>
      </c>
      <c r="BL550" s="16" t="s">
        <v>210</v>
      </c>
      <c r="BM550" s="142" t="s">
        <v>2791</v>
      </c>
    </row>
    <row r="551" spans="2:65" s="1" customFormat="1" ht="11.25">
      <c r="B551" s="32"/>
      <c r="D551" s="144" t="s">
        <v>183</v>
      </c>
      <c r="F551" s="145" t="s">
        <v>2121</v>
      </c>
      <c r="I551" s="146"/>
      <c r="L551" s="32"/>
      <c r="M551" s="147"/>
      <c r="T551" s="53"/>
      <c r="AT551" s="16" t="s">
        <v>183</v>
      </c>
      <c r="AU551" s="16" t="s">
        <v>94</v>
      </c>
    </row>
    <row r="552" spans="2:65" s="12" customFormat="1" ht="11.25">
      <c r="B552" s="148"/>
      <c r="D552" s="149" t="s">
        <v>185</v>
      </c>
      <c r="E552" s="150" t="s">
        <v>48</v>
      </c>
      <c r="F552" s="151" t="s">
        <v>1724</v>
      </c>
      <c r="H552" s="150" t="s">
        <v>48</v>
      </c>
      <c r="I552" s="152"/>
      <c r="L552" s="148"/>
      <c r="M552" s="153"/>
      <c r="T552" s="154"/>
      <c r="AT552" s="150" t="s">
        <v>185</v>
      </c>
      <c r="AU552" s="150" t="s">
        <v>94</v>
      </c>
      <c r="AV552" s="12" t="s">
        <v>23</v>
      </c>
      <c r="AW552" s="12" t="s">
        <v>46</v>
      </c>
      <c r="AX552" s="12" t="s">
        <v>86</v>
      </c>
      <c r="AY552" s="150" t="s">
        <v>175</v>
      </c>
    </row>
    <row r="553" spans="2:65" s="12" customFormat="1" ht="11.25">
      <c r="B553" s="148"/>
      <c r="D553" s="149" t="s">
        <v>185</v>
      </c>
      <c r="E553" s="150" t="s">
        <v>48</v>
      </c>
      <c r="F553" s="151" t="s">
        <v>2122</v>
      </c>
      <c r="H553" s="150" t="s">
        <v>48</v>
      </c>
      <c r="I553" s="152"/>
      <c r="L553" s="148"/>
      <c r="M553" s="153"/>
      <c r="T553" s="154"/>
      <c r="AT553" s="150" t="s">
        <v>185</v>
      </c>
      <c r="AU553" s="150" t="s">
        <v>94</v>
      </c>
      <c r="AV553" s="12" t="s">
        <v>23</v>
      </c>
      <c r="AW553" s="12" t="s">
        <v>46</v>
      </c>
      <c r="AX553" s="12" t="s">
        <v>86</v>
      </c>
      <c r="AY553" s="150" t="s">
        <v>175</v>
      </c>
    </row>
    <row r="554" spans="2:65" s="13" customFormat="1" ht="11.25">
      <c r="B554" s="155"/>
      <c r="D554" s="149" t="s">
        <v>185</v>
      </c>
      <c r="E554" s="156" t="s">
        <v>48</v>
      </c>
      <c r="F554" s="157" t="s">
        <v>2792</v>
      </c>
      <c r="H554" s="158">
        <v>2</v>
      </c>
      <c r="I554" s="159"/>
      <c r="L554" s="155"/>
      <c r="M554" s="160"/>
      <c r="T554" s="161"/>
      <c r="AT554" s="156" t="s">
        <v>185</v>
      </c>
      <c r="AU554" s="156" t="s">
        <v>94</v>
      </c>
      <c r="AV554" s="13" t="s">
        <v>94</v>
      </c>
      <c r="AW554" s="13" t="s">
        <v>46</v>
      </c>
      <c r="AX554" s="13" t="s">
        <v>86</v>
      </c>
      <c r="AY554" s="156" t="s">
        <v>175</v>
      </c>
    </row>
    <row r="555" spans="2:65" s="12" customFormat="1" ht="11.25">
      <c r="B555" s="148"/>
      <c r="D555" s="149" t="s">
        <v>185</v>
      </c>
      <c r="E555" s="150" t="s">
        <v>48</v>
      </c>
      <c r="F555" s="151" t="s">
        <v>2124</v>
      </c>
      <c r="H555" s="150" t="s">
        <v>48</v>
      </c>
      <c r="I555" s="152"/>
      <c r="L555" s="148"/>
      <c r="M555" s="153"/>
      <c r="T555" s="154"/>
      <c r="AT555" s="150" t="s">
        <v>185</v>
      </c>
      <c r="AU555" s="150" t="s">
        <v>94</v>
      </c>
      <c r="AV555" s="12" t="s">
        <v>23</v>
      </c>
      <c r="AW555" s="12" t="s">
        <v>46</v>
      </c>
      <c r="AX555" s="12" t="s">
        <v>86</v>
      </c>
      <c r="AY555" s="150" t="s">
        <v>175</v>
      </c>
    </row>
    <row r="556" spans="2:65" s="13" customFormat="1" ht="11.25">
      <c r="B556" s="155"/>
      <c r="D556" s="149" t="s">
        <v>185</v>
      </c>
      <c r="E556" s="156" t="s">
        <v>48</v>
      </c>
      <c r="F556" s="157" t="s">
        <v>2793</v>
      </c>
      <c r="H556" s="158">
        <v>16.024999999999999</v>
      </c>
      <c r="I556" s="159"/>
      <c r="L556" s="155"/>
      <c r="M556" s="160"/>
      <c r="T556" s="161"/>
      <c r="AT556" s="156" t="s">
        <v>185</v>
      </c>
      <c r="AU556" s="156" t="s">
        <v>94</v>
      </c>
      <c r="AV556" s="13" t="s">
        <v>94</v>
      </c>
      <c r="AW556" s="13" t="s">
        <v>46</v>
      </c>
      <c r="AX556" s="13" t="s">
        <v>86</v>
      </c>
      <c r="AY556" s="156" t="s">
        <v>175</v>
      </c>
    </row>
    <row r="557" spans="2:65" s="14" customFormat="1" ht="11.25">
      <c r="B557" s="162"/>
      <c r="D557" s="149" t="s">
        <v>185</v>
      </c>
      <c r="E557" s="163" t="s">
        <v>48</v>
      </c>
      <c r="F557" s="164" t="s">
        <v>209</v>
      </c>
      <c r="H557" s="165">
        <v>18.024999999999999</v>
      </c>
      <c r="I557" s="166"/>
      <c r="L557" s="162"/>
      <c r="M557" s="167"/>
      <c r="T557" s="168"/>
      <c r="AT557" s="163" t="s">
        <v>185</v>
      </c>
      <c r="AU557" s="163" t="s">
        <v>94</v>
      </c>
      <c r="AV557" s="14" t="s">
        <v>210</v>
      </c>
      <c r="AW557" s="14" t="s">
        <v>46</v>
      </c>
      <c r="AX557" s="14" t="s">
        <v>23</v>
      </c>
      <c r="AY557" s="163" t="s">
        <v>175</v>
      </c>
    </row>
    <row r="558" spans="2:65" s="1" customFormat="1" ht="33" customHeight="1">
      <c r="B558" s="32"/>
      <c r="C558" s="131" t="s">
        <v>406</v>
      </c>
      <c r="D558" s="131" t="s">
        <v>177</v>
      </c>
      <c r="E558" s="132" t="s">
        <v>2138</v>
      </c>
      <c r="F558" s="133" t="s">
        <v>2139</v>
      </c>
      <c r="G558" s="134" t="s">
        <v>1075</v>
      </c>
      <c r="H558" s="135">
        <v>18.024999999999999</v>
      </c>
      <c r="I558" s="136"/>
      <c r="J558" s="137">
        <f>ROUND(I558*H558,2)</f>
        <v>0</v>
      </c>
      <c r="K558" s="133" t="s">
        <v>181</v>
      </c>
      <c r="L558" s="32"/>
      <c r="M558" s="138" t="s">
        <v>48</v>
      </c>
      <c r="N558" s="139" t="s">
        <v>57</v>
      </c>
      <c r="P558" s="140">
        <f>O558*H558</f>
        <v>0</v>
      </c>
      <c r="Q558" s="140">
        <v>1.4499999999999999E-3</v>
      </c>
      <c r="R558" s="140">
        <f>Q558*H558</f>
        <v>2.6136249999999996E-2</v>
      </c>
      <c r="S558" s="140">
        <v>0</v>
      </c>
      <c r="T558" s="141">
        <f>S558*H558</f>
        <v>0</v>
      </c>
      <c r="AR558" s="142" t="s">
        <v>210</v>
      </c>
      <c r="AT558" s="142" t="s">
        <v>177</v>
      </c>
      <c r="AU558" s="142" t="s">
        <v>94</v>
      </c>
      <c r="AY558" s="16" t="s">
        <v>175</v>
      </c>
      <c r="BE558" s="143">
        <f>IF(N558="základní",J558,0)</f>
        <v>0</v>
      </c>
      <c r="BF558" s="143">
        <f>IF(N558="snížená",J558,0)</f>
        <v>0</v>
      </c>
      <c r="BG558" s="143">
        <f>IF(N558="zákl. přenesená",J558,0)</f>
        <v>0</v>
      </c>
      <c r="BH558" s="143">
        <f>IF(N558="sníž. přenesená",J558,0)</f>
        <v>0</v>
      </c>
      <c r="BI558" s="143">
        <f>IF(N558="nulová",J558,0)</f>
        <v>0</v>
      </c>
      <c r="BJ558" s="16" t="s">
        <v>23</v>
      </c>
      <c r="BK558" s="143">
        <f>ROUND(I558*H558,2)</f>
        <v>0</v>
      </c>
      <c r="BL558" s="16" t="s">
        <v>210</v>
      </c>
      <c r="BM558" s="142" t="s">
        <v>2794</v>
      </c>
    </row>
    <row r="559" spans="2:65" s="1" customFormat="1" ht="11.25">
      <c r="B559" s="32"/>
      <c r="D559" s="144" t="s">
        <v>183</v>
      </c>
      <c r="F559" s="145" t="s">
        <v>2141</v>
      </c>
      <c r="I559" s="146"/>
      <c r="L559" s="32"/>
      <c r="M559" s="147"/>
      <c r="T559" s="53"/>
      <c r="AT559" s="16" t="s">
        <v>183</v>
      </c>
      <c r="AU559" s="16" t="s">
        <v>94</v>
      </c>
    </row>
    <row r="560" spans="2:65" s="12" customFormat="1" ht="11.25">
      <c r="B560" s="148"/>
      <c r="D560" s="149" t="s">
        <v>185</v>
      </c>
      <c r="E560" s="150" t="s">
        <v>48</v>
      </c>
      <c r="F560" s="151" t="s">
        <v>1724</v>
      </c>
      <c r="H560" s="150" t="s">
        <v>48</v>
      </c>
      <c r="I560" s="152"/>
      <c r="L560" s="148"/>
      <c r="M560" s="153"/>
      <c r="T560" s="154"/>
      <c r="AT560" s="150" t="s">
        <v>185</v>
      </c>
      <c r="AU560" s="150" t="s">
        <v>94</v>
      </c>
      <c r="AV560" s="12" t="s">
        <v>23</v>
      </c>
      <c r="AW560" s="12" t="s">
        <v>46</v>
      </c>
      <c r="AX560" s="12" t="s">
        <v>86</v>
      </c>
      <c r="AY560" s="150" t="s">
        <v>175</v>
      </c>
    </row>
    <row r="561" spans="2:65" s="12" customFormat="1" ht="11.25">
      <c r="B561" s="148"/>
      <c r="D561" s="149" t="s">
        <v>185</v>
      </c>
      <c r="E561" s="150" t="s">
        <v>48</v>
      </c>
      <c r="F561" s="151" t="s">
        <v>2122</v>
      </c>
      <c r="H561" s="150" t="s">
        <v>48</v>
      </c>
      <c r="I561" s="152"/>
      <c r="L561" s="148"/>
      <c r="M561" s="153"/>
      <c r="T561" s="154"/>
      <c r="AT561" s="150" t="s">
        <v>185</v>
      </c>
      <c r="AU561" s="150" t="s">
        <v>94</v>
      </c>
      <c r="AV561" s="12" t="s">
        <v>23</v>
      </c>
      <c r="AW561" s="12" t="s">
        <v>46</v>
      </c>
      <c r="AX561" s="12" t="s">
        <v>86</v>
      </c>
      <c r="AY561" s="150" t="s">
        <v>175</v>
      </c>
    </row>
    <row r="562" spans="2:65" s="13" customFormat="1" ht="11.25">
      <c r="B562" s="155"/>
      <c r="D562" s="149" t="s">
        <v>185</v>
      </c>
      <c r="E562" s="156" t="s">
        <v>48</v>
      </c>
      <c r="F562" s="157" t="s">
        <v>2792</v>
      </c>
      <c r="H562" s="158">
        <v>2</v>
      </c>
      <c r="I562" s="159"/>
      <c r="L562" s="155"/>
      <c r="M562" s="160"/>
      <c r="T562" s="161"/>
      <c r="AT562" s="156" t="s">
        <v>185</v>
      </c>
      <c r="AU562" s="156" t="s">
        <v>94</v>
      </c>
      <c r="AV562" s="13" t="s">
        <v>94</v>
      </c>
      <c r="AW562" s="13" t="s">
        <v>46</v>
      </c>
      <c r="AX562" s="13" t="s">
        <v>86</v>
      </c>
      <c r="AY562" s="156" t="s">
        <v>175</v>
      </c>
    </row>
    <row r="563" spans="2:65" s="12" customFormat="1" ht="11.25">
      <c r="B563" s="148"/>
      <c r="D563" s="149" t="s">
        <v>185</v>
      </c>
      <c r="E563" s="150" t="s">
        <v>48</v>
      </c>
      <c r="F563" s="151" t="s">
        <v>2124</v>
      </c>
      <c r="H563" s="150" t="s">
        <v>48</v>
      </c>
      <c r="I563" s="152"/>
      <c r="L563" s="148"/>
      <c r="M563" s="153"/>
      <c r="T563" s="154"/>
      <c r="AT563" s="150" t="s">
        <v>185</v>
      </c>
      <c r="AU563" s="150" t="s">
        <v>94</v>
      </c>
      <c r="AV563" s="12" t="s">
        <v>23</v>
      </c>
      <c r="AW563" s="12" t="s">
        <v>46</v>
      </c>
      <c r="AX563" s="12" t="s">
        <v>86</v>
      </c>
      <c r="AY563" s="150" t="s">
        <v>175</v>
      </c>
    </row>
    <row r="564" spans="2:65" s="13" customFormat="1" ht="11.25">
      <c r="B564" s="155"/>
      <c r="D564" s="149" t="s">
        <v>185</v>
      </c>
      <c r="E564" s="156" t="s">
        <v>48</v>
      </c>
      <c r="F564" s="157" t="s">
        <v>2793</v>
      </c>
      <c r="H564" s="158">
        <v>16.024999999999999</v>
      </c>
      <c r="I564" s="159"/>
      <c r="L564" s="155"/>
      <c r="M564" s="160"/>
      <c r="T564" s="161"/>
      <c r="AT564" s="156" t="s">
        <v>185</v>
      </c>
      <c r="AU564" s="156" t="s">
        <v>94</v>
      </c>
      <c r="AV564" s="13" t="s">
        <v>94</v>
      </c>
      <c r="AW564" s="13" t="s">
        <v>46</v>
      </c>
      <c r="AX564" s="13" t="s">
        <v>86</v>
      </c>
      <c r="AY564" s="156" t="s">
        <v>175</v>
      </c>
    </row>
    <row r="565" spans="2:65" s="14" customFormat="1" ht="11.25">
      <c r="B565" s="162"/>
      <c r="D565" s="149" t="s">
        <v>185</v>
      </c>
      <c r="E565" s="163" t="s">
        <v>48</v>
      </c>
      <c r="F565" s="164" t="s">
        <v>209</v>
      </c>
      <c r="H565" s="165">
        <v>18.024999999999999</v>
      </c>
      <c r="I565" s="166"/>
      <c r="L565" s="162"/>
      <c r="M565" s="167"/>
      <c r="T565" s="168"/>
      <c r="AT565" s="163" t="s">
        <v>185</v>
      </c>
      <c r="AU565" s="163" t="s">
        <v>94</v>
      </c>
      <c r="AV565" s="14" t="s">
        <v>210</v>
      </c>
      <c r="AW565" s="14" t="s">
        <v>46</v>
      </c>
      <c r="AX565" s="14" t="s">
        <v>23</v>
      </c>
      <c r="AY565" s="163" t="s">
        <v>175</v>
      </c>
    </row>
    <row r="566" spans="2:65" s="1" customFormat="1" ht="24.2" customHeight="1">
      <c r="B566" s="32"/>
      <c r="C566" s="131" t="s">
        <v>769</v>
      </c>
      <c r="D566" s="131" t="s">
        <v>177</v>
      </c>
      <c r="E566" s="132" t="s">
        <v>2142</v>
      </c>
      <c r="F566" s="133" t="s">
        <v>2143</v>
      </c>
      <c r="G566" s="134" t="s">
        <v>295</v>
      </c>
      <c r="H566" s="135">
        <v>9.5</v>
      </c>
      <c r="I566" s="136"/>
      <c r="J566" s="137">
        <f>ROUND(I566*H566,2)</f>
        <v>0</v>
      </c>
      <c r="K566" s="133" t="s">
        <v>181</v>
      </c>
      <c r="L566" s="32"/>
      <c r="M566" s="138" t="s">
        <v>48</v>
      </c>
      <c r="N566" s="139" t="s">
        <v>57</v>
      </c>
      <c r="P566" s="140">
        <f>O566*H566</f>
        <v>0</v>
      </c>
      <c r="Q566" s="140">
        <v>1.3999999999999999E-4</v>
      </c>
      <c r="R566" s="140">
        <f>Q566*H566</f>
        <v>1.3299999999999998E-3</v>
      </c>
      <c r="S566" s="140">
        <v>0</v>
      </c>
      <c r="T566" s="141">
        <f>S566*H566</f>
        <v>0</v>
      </c>
      <c r="AR566" s="142" t="s">
        <v>210</v>
      </c>
      <c r="AT566" s="142" t="s">
        <v>177</v>
      </c>
      <c r="AU566" s="142" t="s">
        <v>94</v>
      </c>
      <c r="AY566" s="16" t="s">
        <v>175</v>
      </c>
      <c r="BE566" s="143">
        <f>IF(N566="základní",J566,0)</f>
        <v>0</v>
      </c>
      <c r="BF566" s="143">
        <f>IF(N566="snížená",J566,0)</f>
        <v>0</v>
      </c>
      <c r="BG566" s="143">
        <f>IF(N566="zákl. přenesená",J566,0)</f>
        <v>0</v>
      </c>
      <c r="BH566" s="143">
        <f>IF(N566="sníž. přenesená",J566,0)</f>
        <v>0</v>
      </c>
      <c r="BI566" s="143">
        <f>IF(N566="nulová",J566,0)</f>
        <v>0</v>
      </c>
      <c r="BJ566" s="16" t="s">
        <v>23</v>
      </c>
      <c r="BK566" s="143">
        <f>ROUND(I566*H566,2)</f>
        <v>0</v>
      </c>
      <c r="BL566" s="16" t="s">
        <v>210</v>
      </c>
      <c r="BM566" s="142" t="s">
        <v>2795</v>
      </c>
    </row>
    <row r="567" spans="2:65" s="1" customFormat="1" ht="11.25">
      <c r="B567" s="32"/>
      <c r="D567" s="144" t="s">
        <v>183</v>
      </c>
      <c r="F567" s="145" t="s">
        <v>2145</v>
      </c>
      <c r="I567" s="146"/>
      <c r="L567" s="32"/>
      <c r="M567" s="147"/>
      <c r="T567" s="53"/>
      <c r="AT567" s="16" t="s">
        <v>183</v>
      </c>
      <c r="AU567" s="16" t="s">
        <v>94</v>
      </c>
    </row>
    <row r="568" spans="2:65" s="12" customFormat="1" ht="11.25">
      <c r="B568" s="148"/>
      <c r="D568" s="149" t="s">
        <v>185</v>
      </c>
      <c r="E568" s="150" t="s">
        <v>48</v>
      </c>
      <c r="F568" s="151" t="s">
        <v>1724</v>
      </c>
      <c r="H568" s="150" t="s">
        <v>48</v>
      </c>
      <c r="I568" s="152"/>
      <c r="L568" s="148"/>
      <c r="M568" s="153"/>
      <c r="T568" s="154"/>
      <c r="AT568" s="150" t="s">
        <v>185</v>
      </c>
      <c r="AU568" s="150" t="s">
        <v>94</v>
      </c>
      <c r="AV568" s="12" t="s">
        <v>23</v>
      </c>
      <c r="AW568" s="12" t="s">
        <v>46</v>
      </c>
      <c r="AX568" s="12" t="s">
        <v>86</v>
      </c>
      <c r="AY568" s="150" t="s">
        <v>175</v>
      </c>
    </row>
    <row r="569" spans="2:65" s="12" customFormat="1" ht="33.75">
      <c r="B569" s="148"/>
      <c r="D569" s="149" t="s">
        <v>185</v>
      </c>
      <c r="E569" s="150" t="s">
        <v>48</v>
      </c>
      <c r="F569" s="151" t="s">
        <v>2468</v>
      </c>
      <c r="H569" s="150" t="s">
        <v>48</v>
      </c>
      <c r="I569" s="152"/>
      <c r="L569" s="148"/>
      <c r="M569" s="153"/>
      <c r="T569" s="154"/>
      <c r="AT569" s="150" t="s">
        <v>185</v>
      </c>
      <c r="AU569" s="150" t="s">
        <v>94</v>
      </c>
      <c r="AV569" s="12" t="s">
        <v>23</v>
      </c>
      <c r="AW569" s="12" t="s">
        <v>46</v>
      </c>
      <c r="AX569" s="12" t="s">
        <v>86</v>
      </c>
      <c r="AY569" s="150" t="s">
        <v>175</v>
      </c>
    </row>
    <row r="570" spans="2:65" s="13" customFormat="1" ht="11.25">
      <c r="B570" s="155"/>
      <c r="D570" s="149" t="s">
        <v>185</v>
      </c>
      <c r="E570" s="156" t="s">
        <v>48</v>
      </c>
      <c r="F570" s="157" t="s">
        <v>2215</v>
      </c>
      <c r="H570" s="158">
        <v>9.5</v>
      </c>
      <c r="I570" s="159"/>
      <c r="L570" s="155"/>
      <c r="M570" s="160"/>
      <c r="T570" s="161"/>
      <c r="AT570" s="156" t="s">
        <v>185</v>
      </c>
      <c r="AU570" s="156" t="s">
        <v>94</v>
      </c>
      <c r="AV570" s="13" t="s">
        <v>94</v>
      </c>
      <c r="AW570" s="13" t="s">
        <v>46</v>
      </c>
      <c r="AX570" s="13" t="s">
        <v>23</v>
      </c>
      <c r="AY570" s="156" t="s">
        <v>175</v>
      </c>
    </row>
    <row r="571" spans="2:65" s="1" customFormat="1" ht="37.9" customHeight="1">
      <c r="B571" s="32"/>
      <c r="C571" s="131" t="s">
        <v>774</v>
      </c>
      <c r="D571" s="131" t="s">
        <v>177</v>
      </c>
      <c r="E571" s="132" t="s">
        <v>2147</v>
      </c>
      <c r="F571" s="133" t="s">
        <v>2148</v>
      </c>
      <c r="G571" s="134" t="s">
        <v>295</v>
      </c>
      <c r="H571" s="135">
        <v>95</v>
      </c>
      <c r="I571" s="136"/>
      <c r="J571" s="137">
        <f>ROUND(I571*H571,2)</f>
        <v>0</v>
      </c>
      <c r="K571" s="133" t="s">
        <v>181</v>
      </c>
      <c r="L571" s="32"/>
      <c r="M571" s="138" t="s">
        <v>48</v>
      </c>
      <c r="N571" s="139" t="s">
        <v>57</v>
      </c>
      <c r="P571" s="140">
        <f>O571*H571</f>
        <v>0</v>
      </c>
      <c r="Q571" s="140">
        <v>0</v>
      </c>
      <c r="R571" s="140">
        <f>Q571*H571</f>
        <v>0</v>
      </c>
      <c r="S571" s="140">
        <v>0</v>
      </c>
      <c r="T571" s="141">
        <f>S571*H571</f>
        <v>0</v>
      </c>
      <c r="AR571" s="142" t="s">
        <v>210</v>
      </c>
      <c r="AT571" s="142" t="s">
        <v>177</v>
      </c>
      <c r="AU571" s="142" t="s">
        <v>94</v>
      </c>
      <c r="AY571" s="16" t="s">
        <v>175</v>
      </c>
      <c r="BE571" s="143">
        <f>IF(N571="základní",J571,0)</f>
        <v>0</v>
      </c>
      <c r="BF571" s="143">
        <f>IF(N571="snížená",J571,0)</f>
        <v>0</v>
      </c>
      <c r="BG571" s="143">
        <f>IF(N571="zákl. přenesená",J571,0)</f>
        <v>0</v>
      </c>
      <c r="BH571" s="143">
        <f>IF(N571="sníž. přenesená",J571,0)</f>
        <v>0</v>
      </c>
      <c r="BI571" s="143">
        <f>IF(N571="nulová",J571,0)</f>
        <v>0</v>
      </c>
      <c r="BJ571" s="16" t="s">
        <v>23</v>
      </c>
      <c r="BK571" s="143">
        <f>ROUND(I571*H571,2)</f>
        <v>0</v>
      </c>
      <c r="BL571" s="16" t="s">
        <v>210</v>
      </c>
      <c r="BM571" s="142" t="s">
        <v>2796</v>
      </c>
    </row>
    <row r="572" spans="2:65" s="1" customFormat="1" ht="11.25">
      <c r="B572" s="32"/>
      <c r="D572" s="144" t="s">
        <v>183</v>
      </c>
      <c r="F572" s="145" t="s">
        <v>2150</v>
      </c>
      <c r="I572" s="146"/>
      <c r="L572" s="32"/>
      <c r="M572" s="147"/>
      <c r="T572" s="53"/>
      <c r="AT572" s="16" t="s">
        <v>183</v>
      </c>
      <c r="AU572" s="16" t="s">
        <v>94</v>
      </c>
    </row>
    <row r="573" spans="2:65" s="12" customFormat="1" ht="11.25">
      <c r="B573" s="148"/>
      <c r="D573" s="149" t="s">
        <v>185</v>
      </c>
      <c r="E573" s="150" t="s">
        <v>48</v>
      </c>
      <c r="F573" s="151" t="s">
        <v>1724</v>
      </c>
      <c r="H573" s="150" t="s">
        <v>48</v>
      </c>
      <c r="I573" s="152"/>
      <c r="L573" s="148"/>
      <c r="M573" s="153"/>
      <c r="T573" s="154"/>
      <c r="AT573" s="150" t="s">
        <v>185</v>
      </c>
      <c r="AU573" s="150" t="s">
        <v>94</v>
      </c>
      <c r="AV573" s="12" t="s">
        <v>23</v>
      </c>
      <c r="AW573" s="12" t="s">
        <v>46</v>
      </c>
      <c r="AX573" s="12" t="s">
        <v>86</v>
      </c>
      <c r="AY573" s="150" t="s">
        <v>175</v>
      </c>
    </row>
    <row r="574" spans="2:65" s="12" customFormat="1" ht="11.25">
      <c r="B574" s="148"/>
      <c r="D574" s="149" t="s">
        <v>185</v>
      </c>
      <c r="E574" s="150" t="s">
        <v>48</v>
      </c>
      <c r="F574" s="151" t="s">
        <v>2111</v>
      </c>
      <c r="H574" s="150" t="s">
        <v>48</v>
      </c>
      <c r="I574" s="152"/>
      <c r="L574" s="148"/>
      <c r="M574" s="153"/>
      <c r="T574" s="154"/>
      <c r="AT574" s="150" t="s">
        <v>185</v>
      </c>
      <c r="AU574" s="150" t="s">
        <v>94</v>
      </c>
      <c r="AV574" s="12" t="s">
        <v>23</v>
      </c>
      <c r="AW574" s="12" t="s">
        <v>46</v>
      </c>
      <c r="AX574" s="12" t="s">
        <v>86</v>
      </c>
      <c r="AY574" s="150" t="s">
        <v>175</v>
      </c>
    </row>
    <row r="575" spans="2:65" s="13" customFormat="1" ht="11.25">
      <c r="B575" s="155"/>
      <c r="D575" s="149" t="s">
        <v>185</v>
      </c>
      <c r="E575" s="156" t="s">
        <v>48</v>
      </c>
      <c r="F575" s="157" t="s">
        <v>407</v>
      </c>
      <c r="H575" s="158">
        <v>30</v>
      </c>
      <c r="I575" s="159"/>
      <c r="L575" s="155"/>
      <c r="M575" s="160"/>
      <c r="T575" s="161"/>
      <c r="AT575" s="156" t="s">
        <v>185</v>
      </c>
      <c r="AU575" s="156" t="s">
        <v>94</v>
      </c>
      <c r="AV575" s="13" t="s">
        <v>94</v>
      </c>
      <c r="AW575" s="13" t="s">
        <v>46</v>
      </c>
      <c r="AX575" s="13" t="s">
        <v>86</v>
      </c>
      <c r="AY575" s="156" t="s">
        <v>175</v>
      </c>
    </row>
    <row r="576" spans="2:65" s="12" customFormat="1" ht="11.25">
      <c r="B576" s="148"/>
      <c r="D576" s="149" t="s">
        <v>185</v>
      </c>
      <c r="E576" s="150" t="s">
        <v>48</v>
      </c>
      <c r="F576" s="151" t="s">
        <v>2117</v>
      </c>
      <c r="H576" s="150" t="s">
        <v>48</v>
      </c>
      <c r="I576" s="152"/>
      <c r="L576" s="148"/>
      <c r="M576" s="153"/>
      <c r="T576" s="154"/>
      <c r="AT576" s="150" t="s">
        <v>185</v>
      </c>
      <c r="AU576" s="150" t="s">
        <v>94</v>
      </c>
      <c r="AV576" s="12" t="s">
        <v>23</v>
      </c>
      <c r="AW576" s="12" t="s">
        <v>46</v>
      </c>
      <c r="AX576" s="12" t="s">
        <v>86</v>
      </c>
      <c r="AY576" s="150" t="s">
        <v>175</v>
      </c>
    </row>
    <row r="577" spans="2:65" s="13" customFormat="1" ht="11.25">
      <c r="B577" s="155"/>
      <c r="D577" s="149" t="s">
        <v>185</v>
      </c>
      <c r="E577" s="156" t="s">
        <v>48</v>
      </c>
      <c r="F577" s="157" t="s">
        <v>343</v>
      </c>
      <c r="H577" s="158">
        <v>22</v>
      </c>
      <c r="I577" s="159"/>
      <c r="L577" s="155"/>
      <c r="M577" s="160"/>
      <c r="T577" s="161"/>
      <c r="AT577" s="156" t="s">
        <v>185</v>
      </c>
      <c r="AU577" s="156" t="s">
        <v>94</v>
      </c>
      <c r="AV577" s="13" t="s">
        <v>94</v>
      </c>
      <c r="AW577" s="13" t="s">
        <v>46</v>
      </c>
      <c r="AX577" s="13" t="s">
        <v>86</v>
      </c>
      <c r="AY577" s="156" t="s">
        <v>175</v>
      </c>
    </row>
    <row r="578" spans="2:65" s="12" customFormat="1" ht="11.25">
      <c r="B578" s="148"/>
      <c r="D578" s="149" t="s">
        <v>185</v>
      </c>
      <c r="E578" s="150" t="s">
        <v>48</v>
      </c>
      <c r="F578" s="151" t="s">
        <v>2780</v>
      </c>
      <c r="H578" s="150" t="s">
        <v>48</v>
      </c>
      <c r="I578" s="152"/>
      <c r="L578" s="148"/>
      <c r="M578" s="153"/>
      <c r="T578" s="154"/>
      <c r="AT578" s="150" t="s">
        <v>185</v>
      </c>
      <c r="AU578" s="150" t="s">
        <v>94</v>
      </c>
      <c r="AV578" s="12" t="s">
        <v>23</v>
      </c>
      <c r="AW578" s="12" t="s">
        <v>46</v>
      </c>
      <c r="AX578" s="12" t="s">
        <v>86</v>
      </c>
      <c r="AY578" s="150" t="s">
        <v>175</v>
      </c>
    </row>
    <row r="579" spans="2:65" s="13" customFormat="1" ht="11.25">
      <c r="B579" s="155"/>
      <c r="D579" s="149" t="s">
        <v>185</v>
      </c>
      <c r="E579" s="156" t="s">
        <v>48</v>
      </c>
      <c r="F579" s="157" t="s">
        <v>362</v>
      </c>
      <c r="H579" s="158">
        <v>25</v>
      </c>
      <c r="I579" s="159"/>
      <c r="L579" s="155"/>
      <c r="M579" s="160"/>
      <c r="T579" s="161"/>
      <c r="AT579" s="156" t="s">
        <v>185</v>
      </c>
      <c r="AU579" s="156" t="s">
        <v>94</v>
      </c>
      <c r="AV579" s="13" t="s">
        <v>94</v>
      </c>
      <c r="AW579" s="13" t="s">
        <v>46</v>
      </c>
      <c r="AX579" s="13" t="s">
        <v>86</v>
      </c>
      <c r="AY579" s="156" t="s">
        <v>175</v>
      </c>
    </row>
    <row r="580" spans="2:65" s="12" customFormat="1" ht="11.25">
      <c r="B580" s="148"/>
      <c r="D580" s="149" t="s">
        <v>185</v>
      </c>
      <c r="E580" s="150" t="s">
        <v>48</v>
      </c>
      <c r="F580" s="151" t="s">
        <v>2783</v>
      </c>
      <c r="H580" s="150" t="s">
        <v>48</v>
      </c>
      <c r="I580" s="152"/>
      <c r="L580" s="148"/>
      <c r="M580" s="153"/>
      <c r="T580" s="154"/>
      <c r="AT580" s="150" t="s">
        <v>185</v>
      </c>
      <c r="AU580" s="150" t="s">
        <v>94</v>
      </c>
      <c r="AV580" s="12" t="s">
        <v>23</v>
      </c>
      <c r="AW580" s="12" t="s">
        <v>46</v>
      </c>
      <c r="AX580" s="12" t="s">
        <v>86</v>
      </c>
      <c r="AY580" s="150" t="s">
        <v>175</v>
      </c>
    </row>
    <row r="581" spans="2:65" s="13" customFormat="1" ht="11.25">
      <c r="B581" s="155"/>
      <c r="D581" s="149" t="s">
        <v>185</v>
      </c>
      <c r="E581" s="156" t="s">
        <v>48</v>
      </c>
      <c r="F581" s="157" t="s">
        <v>2784</v>
      </c>
      <c r="H581" s="158">
        <v>8.5</v>
      </c>
      <c r="I581" s="159"/>
      <c r="L581" s="155"/>
      <c r="M581" s="160"/>
      <c r="T581" s="161"/>
      <c r="AT581" s="156" t="s">
        <v>185</v>
      </c>
      <c r="AU581" s="156" t="s">
        <v>94</v>
      </c>
      <c r="AV581" s="13" t="s">
        <v>94</v>
      </c>
      <c r="AW581" s="13" t="s">
        <v>46</v>
      </c>
      <c r="AX581" s="13" t="s">
        <v>86</v>
      </c>
      <c r="AY581" s="156" t="s">
        <v>175</v>
      </c>
    </row>
    <row r="582" spans="2:65" s="12" customFormat="1" ht="33.75">
      <c r="B582" s="148"/>
      <c r="D582" s="149" t="s">
        <v>185</v>
      </c>
      <c r="E582" s="150" t="s">
        <v>48</v>
      </c>
      <c r="F582" s="151" t="s">
        <v>2468</v>
      </c>
      <c r="H582" s="150" t="s">
        <v>48</v>
      </c>
      <c r="I582" s="152"/>
      <c r="L582" s="148"/>
      <c r="M582" s="153"/>
      <c r="T582" s="154"/>
      <c r="AT582" s="150" t="s">
        <v>185</v>
      </c>
      <c r="AU582" s="150" t="s">
        <v>94</v>
      </c>
      <c r="AV582" s="12" t="s">
        <v>23</v>
      </c>
      <c r="AW582" s="12" t="s">
        <v>46</v>
      </c>
      <c r="AX582" s="12" t="s">
        <v>86</v>
      </c>
      <c r="AY582" s="150" t="s">
        <v>175</v>
      </c>
    </row>
    <row r="583" spans="2:65" s="13" customFormat="1" ht="11.25">
      <c r="B583" s="155"/>
      <c r="D583" s="149" t="s">
        <v>185</v>
      </c>
      <c r="E583" s="156" t="s">
        <v>48</v>
      </c>
      <c r="F583" s="157" t="s">
        <v>2215</v>
      </c>
      <c r="H583" s="158">
        <v>9.5</v>
      </c>
      <c r="I583" s="159"/>
      <c r="L583" s="155"/>
      <c r="M583" s="160"/>
      <c r="T583" s="161"/>
      <c r="AT583" s="156" t="s">
        <v>185</v>
      </c>
      <c r="AU583" s="156" t="s">
        <v>94</v>
      </c>
      <c r="AV583" s="13" t="s">
        <v>94</v>
      </c>
      <c r="AW583" s="13" t="s">
        <v>46</v>
      </c>
      <c r="AX583" s="13" t="s">
        <v>86</v>
      </c>
      <c r="AY583" s="156" t="s">
        <v>175</v>
      </c>
    </row>
    <row r="584" spans="2:65" s="14" customFormat="1" ht="11.25">
      <c r="B584" s="162"/>
      <c r="D584" s="149" t="s">
        <v>185</v>
      </c>
      <c r="E584" s="163" t="s">
        <v>48</v>
      </c>
      <c r="F584" s="164" t="s">
        <v>209</v>
      </c>
      <c r="H584" s="165">
        <v>95</v>
      </c>
      <c r="I584" s="166"/>
      <c r="L584" s="162"/>
      <c r="M584" s="167"/>
      <c r="T584" s="168"/>
      <c r="AT584" s="163" t="s">
        <v>185</v>
      </c>
      <c r="AU584" s="163" t="s">
        <v>94</v>
      </c>
      <c r="AV584" s="14" t="s">
        <v>210</v>
      </c>
      <c r="AW584" s="14" t="s">
        <v>46</v>
      </c>
      <c r="AX584" s="14" t="s">
        <v>23</v>
      </c>
      <c r="AY584" s="163" t="s">
        <v>175</v>
      </c>
    </row>
    <row r="585" spans="2:65" s="1" customFormat="1" ht="37.9" customHeight="1">
      <c r="B585" s="32"/>
      <c r="C585" s="131" t="s">
        <v>779</v>
      </c>
      <c r="D585" s="131" t="s">
        <v>177</v>
      </c>
      <c r="E585" s="132" t="s">
        <v>2151</v>
      </c>
      <c r="F585" s="133" t="s">
        <v>2152</v>
      </c>
      <c r="G585" s="134" t="s">
        <v>1075</v>
      </c>
      <c r="H585" s="135">
        <v>18.024999999999999</v>
      </c>
      <c r="I585" s="136"/>
      <c r="J585" s="137">
        <f>ROUND(I585*H585,2)</f>
        <v>0</v>
      </c>
      <c r="K585" s="133" t="s">
        <v>181</v>
      </c>
      <c r="L585" s="32"/>
      <c r="M585" s="138" t="s">
        <v>48</v>
      </c>
      <c r="N585" s="139" t="s">
        <v>57</v>
      </c>
      <c r="P585" s="140">
        <f>O585*H585</f>
        <v>0</v>
      </c>
      <c r="Q585" s="140">
        <v>1.0000000000000001E-5</v>
      </c>
      <c r="R585" s="140">
        <f>Q585*H585</f>
        <v>1.8024999999999999E-4</v>
      </c>
      <c r="S585" s="140">
        <v>0</v>
      </c>
      <c r="T585" s="141">
        <f>S585*H585</f>
        <v>0</v>
      </c>
      <c r="AR585" s="142" t="s">
        <v>210</v>
      </c>
      <c r="AT585" s="142" t="s">
        <v>177</v>
      </c>
      <c r="AU585" s="142" t="s">
        <v>94</v>
      </c>
      <c r="AY585" s="16" t="s">
        <v>175</v>
      </c>
      <c r="BE585" s="143">
        <f>IF(N585="základní",J585,0)</f>
        <v>0</v>
      </c>
      <c r="BF585" s="143">
        <f>IF(N585="snížená",J585,0)</f>
        <v>0</v>
      </c>
      <c r="BG585" s="143">
        <f>IF(N585="zákl. přenesená",J585,0)</f>
        <v>0</v>
      </c>
      <c r="BH585" s="143">
        <f>IF(N585="sníž. přenesená",J585,0)</f>
        <v>0</v>
      </c>
      <c r="BI585" s="143">
        <f>IF(N585="nulová",J585,0)</f>
        <v>0</v>
      </c>
      <c r="BJ585" s="16" t="s">
        <v>23</v>
      </c>
      <c r="BK585" s="143">
        <f>ROUND(I585*H585,2)</f>
        <v>0</v>
      </c>
      <c r="BL585" s="16" t="s">
        <v>210</v>
      </c>
      <c r="BM585" s="142" t="s">
        <v>2797</v>
      </c>
    </row>
    <row r="586" spans="2:65" s="1" customFormat="1" ht="11.25">
      <c r="B586" s="32"/>
      <c r="D586" s="144" t="s">
        <v>183</v>
      </c>
      <c r="F586" s="145" t="s">
        <v>2154</v>
      </c>
      <c r="I586" s="146"/>
      <c r="L586" s="32"/>
      <c r="M586" s="147"/>
      <c r="T586" s="53"/>
      <c r="AT586" s="16" t="s">
        <v>183</v>
      </c>
      <c r="AU586" s="16" t="s">
        <v>94</v>
      </c>
    </row>
    <row r="587" spans="2:65" s="12" customFormat="1" ht="11.25">
      <c r="B587" s="148"/>
      <c r="D587" s="149" t="s">
        <v>185</v>
      </c>
      <c r="E587" s="150" t="s">
        <v>48</v>
      </c>
      <c r="F587" s="151" t="s">
        <v>1724</v>
      </c>
      <c r="H587" s="150" t="s">
        <v>48</v>
      </c>
      <c r="I587" s="152"/>
      <c r="L587" s="148"/>
      <c r="M587" s="153"/>
      <c r="T587" s="154"/>
      <c r="AT587" s="150" t="s">
        <v>185</v>
      </c>
      <c r="AU587" s="150" t="s">
        <v>94</v>
      </c>
      <c r="AV587" s="12" t="s">
        <v>23</v>
      </c>
      <c r="AW587" s="12" t="s">
        <v>46</v>
      </c>
      <c r="AX587" s="12" t="s">
        <v>86</v>
      </c>
      <c r="AY587" s="150" t="s">
        <v>175</v>
      </c>
    </row>
    <row r="588" spans="2:65" s="12" customFormat="1" ht="11.25">
      <c r="B588" s="148"/>
      <c r="D588" s="149" t="s">
        <v>185</v>
      </c>
      <c r="E588" s="150" t="s">
        <v>48</v>
      </c>
      <c r="F588" s="151" t="s">
        <v>2124</v>
      </c>
      <c r="H588" s="150" t="s">
        <v>48</v>
      </c>
      <c r="I588" s="152"/>
      <c r="L588" s="148"/>
      <c r="M588" s="153"/>
      <c r="T588" s="154"/>
      <c r="AT588" s="150" t="s">
        <v>185</v>
      </c>
      <c r="AU588" s="150" t="s">
        <v>94</v>
      </c>
      <c r="AV588" s="12" t="s">
        <v>23</v>
      </c>
      <c r="AW588" s="12" t="s">
        <v>46</v>
      </c>
      <c r="AX588" s="12" t="s">
        <v>86</v>
      </c>
      <c r="AY588" s="150" t="s">
        <v>175</v>
      </c>
    </row>
    <row r="589" spans="2:65" s="13" customFormat="1" ht="11.25">
      <c r="B589" s="155"/>
      <c r="D589" s="149" t="s">
        <v>185</v>
      </c>
      <c r="E589" s="156" t="s">
        <v>48</v>
      </c>
      <c r="F589" s="157" t="s">
        <v>2792</v>
      </c>
      <c r="H589" s="158">
        <v>2</v>
      </c>
      <c r="I589" s="159"/>
      <c r="L589" s="155"/>
      <c r="M589" s="160"/>
      <c r="T589" s="161"/>
      <c r="AT589" s="156" t="s">
        <v>185</v>
      </c>
      <c r="AU589" s="156" t="s">
        <v>94</v>
      </c>
      <c r="AV589" s="13" t="s">
        <v>94</v>
      </c>
      <c r="AW589" s="13" t="s">
        <v>46</v>
      </c>
      <c r="AX589" s="13" t="s">
        <v>86</v>
      </c>
      <c r="AY589" s="156" t="s">
        <v>175</v>
      </c>
    </row>
    <row r="590" spans="2:65" s="12" customFormat="1" ht="11.25">
      <c r="B590" s="148"/>
      <c r="D590" s="149" t="s">
        <v>185</v>
      </c>
      <c r="E590" s="150" t="s">
        <v>48</v>
      </c>
      <c r="F590" s="151" t="s">
        <v>2122</v>
      </c>
      <c r="H590" s="150" t="s">
        <v>48</v>
      </c>
      <c r="I590" s="152"/>
      <c r="L590" s="148"/>
      <c r="M590" s="153"/>
      <c r="T590" s="154"/>
      <c r="AT590" s="150" t="s">
        <v>185</v>
      </c>
      <c r="AU590" s="150" t="s">
        <v>94</v>
      </c>
      <c r="AV590" s="12" t="s">
        <v>23</v>
      </c>
      <c r="AW590" s="12" t="s">
        <v>46</v>
      </c>
      <c r="AX590" s="12" t="s">
        <v>86</v>
      </c>
      <c r="AY590" s="150" t="s">
        <v>175</v>
      </c>
    </row>
    <row r="591" spans="2:65" s="13" customFormat="1" ht="11.25">
      <c r="B591" s="155"/>
      <c r="D591" s="149" t="s">
        <v>185</v>
      </c>
      <c r="E591" s="156" t="s">
        <v>48</v>
      </c>
      <c r="F591" s="157" t="s">
        <v>2793</v>
      </c>
      <c r="H591" s="158">
        <v>16.024999999999999</v>
      </c>
      <c r="I591" s="159"/>
      <c r="L591" s="155"/>
      <c r="M591" s="160"/>
      <c r="T591" s="161"/>
      <c r="AT591" s="156" t="s">
        <v>185</v>
      </c>
      <c r="AU591" s="156" t="s">
        <v>94</v>
      </c>
      <c r="AV591" s="13" t="s">
        <v>94</v>
      </c>
      <c r="AW591" s="13" t="s">
        <v>46</v>
      </c>
      <c r="AX591" s="13" t="s">
        <v>86</v>
      </c>
      <c r="AY591" s="156" t="s">
        <v>175</v>
      </c>
    </row>
    <row r="592" spans="2:65" s="14" customFormat="1" ht="11.25">
      <c r="B592" s="162"/>
      <c r="D592" s="149" t="s">
        <v>185</v>
      </c>
      <c r="E592" s="163" t="s">
        <v>48</v>
      </c>
      <c r="F592" s="164" t="s">
        <v>209</v>
      </c>
      <c r="H592" s="165">
        <v>18.024999999999999</v>
      </c>
      <c r="I592" s="166"/>
      <c r="L592" s="162"/>
      <c r="M592" s="167"/>
      <c r="T592" s="168"/>
      <c r="AT592" s="163" t="s">
        <v>185</v>
      </c>
      <c r="AU592" s="163" t="s">
        <v>94</v>
      </c>
      <c r="AV592" s="14" t="s">
        <v>210</v>
      </c>
      <c r="AW592" s="14" t="s">
        <v>46</v>
      </c>
      <c r="AX592" s="14" t="s">
        <v>23</v>
      </c>
      <c r="AY592" s="163" t="s">
        <v>175</v>
      </c>
    </row>
    <row r="593" spans="2:65" s="1" customFormat="1" ht="49.15" customHeight="1">
      <c r="B593" s="32"/>
      <c r="C593" s="131" t="s">
        <v>783</v>
      </c>
      <c r="D593" s="131" t="s">
        <v>177</v>
      </c>
      <c r="E593" s="132" t="s">
        <v>2155</v>
      </c>
      <c r="F593" s="133" t="s">
        <v>2156</v>
      </c>
      <c r="G593" s="134" t="s">
        <v>295</v>
      </c>
      <c r="H593" s="135">
        <v>61.5</v>
      </c>
      <c r="I593" s="136"/>
      <c r="J593" s="137">
        <f>ROUND(I593*H593,2)</f>
        <v>0</v>
      </c>
      <c r="K593" s="133" t="s">
        <v>181</v>
      </c>
      <c r="L593" s="32"/>
      <c r="M593" s="138" t="s">
        <v>48</v>
      </c>
      <c r="N593" s="139" t="s">
        <v>57</v>
      </c>
      <c r="P593" s="140">
        <f>O593*H593</f>
        <v>0</v>
      </c>
      <c r="Q593" s="140">
        <v>0.15540000000000001</v>
      </c>
      <c r="R593" s="140">
        <f>Q593*H593</f>
        <v>9.5571000000000002</v>
      </c>
      <c r="S593" s="140">
        <v>0</v>
      </c>
      <c r="T593" s="141">
        <f>S593*H593</f>
        <v>0</v>
      </c>
      <c r="AR593" s="142" t="s">
        <v>210</v>
      </c>
      <c r="AT593" s="142" t="s">
        <v>177</v>
      </c>
      <c r="AU593" s="142" t="s">
        <v>94</v>
      </c>
      <c r="AY593" s="16" t="s">
        <v>175</v>
      </c>
      <c r="BE593" s="143">
        <f>IF(N593="základní",J593,0)</f>
        <v>0</v>
      </c>
      <c r="BF593" s="143">
        <f>IF(N593="snížená",J593,0)</f>
        <v>0</v>
      </c>
      <c r="BG593" s="143">
        <f>IF(N593="zákl. přenesená",J593,0)</f>
        <v>0</v>
      </c>
      <c r="BH593" s="143">
        <f>IF(N593="sníž. přenesená",J593,0)</f>
        <v>0</v>
      </c>
      <c r="BI593" s="143">
        <f>IF(N593="nulová",J593,0)</f>
        <v>0</v>
      </c>
      <c r="BJ593" s="16" t="s">
        <v>23</v>
      </c>
      <c r="BK593" s="143">
        <f>ROUND(I593*H593,2)</f>
        <v>0</v>
      </c>
      <c r="BL593" s="16" t="s">
        <v>210</v>
      </c>
      <c r="BM593" s="142" t="s">
        <v>2798</v>
      </c>
    </row>
    <row r="594" spans="2:65" s="1" customFormat="1" ht="11.25">
      <c r="B594" s="32"/>
      <c r="D594" s="144" t="s">
        <v>183</v>
      </c>
      <c r="F594" s="145" t="s">
        <v>2158</v>
      </c>
      <c r="I594" s="146"/>
      <c r="L594" s="32"/>
      <c r="M594" s="147"/>
      <c r="T594" s="53"/>
      <c r="AT594" s="16" t="s">
        <v>183</v>
      </c>
      <c r="AU594" s="16" t="s">
        <v>94</v>
      </c>
    </row>
    <row r="595" spans="2:65" s="12" customFormat="1" ht="11.25">
      <c r="B595" s="148"/>
      <c r="D595" s="149" t="s">
        <v>185</v>
      </c>
      <c r="E595" s="150" t="s">
        <v>48</v>
      </c>
      <c r="F595" s="151" t="s">
        <v>1724</v>
      </c>
      <c r="H595" s="150" t="s">
        <v>48</v>
      </c>
      <c r="I595" s="152"/>
      <c r="L595" s="148"/>
      <c r="M595" s="153"/>
      <c r="T595" s="154"/>
      <c r="AT595" s="150" t="s">
        <v>185</v>
      </c>
      <c r="AU595" s="150" t="s">
        <v>94</v>
      </c>
      <c r="AV595" s="12" t="s">
        <v>23</v>
      </c>
      <c r="AW595" s="12" t="s">
        <v>46</v>
      </c>
      <c r="AX595" s="12" t="s">
        <v>86</v>
      </c>
      <c r="AY595" s="150" t="s">
        <v>175</v>
      </c>
    </row>
    <row r="596" spans="2:65" s="12" customFormat="1" ht="11.25">
      <c r="B596" s="148"/>
      <c r="D596" s="149" t="s">
        <v>185</v>
      </c>
      <c r="E596" s="150" t="s">
        <v>48</v>
      </c>
      <c r="F596" s="151" t="s">
        <v>1829</v>
      </c>
      <c r="H596" s="150" t="s">
        <v>48</v>
      </c>
      <c r="I596" s="152"/>
      <c r="L596" s="148"/>
      <c r="M596" s="153"/>
      <c r="T596" s="154"/>
      <c r="AT596" s="150" t="s">
        <v>185</v>
      </c>
      <c r="AU596" s="150" t="s">
        <v>94</v>
      </c>
      <c r="AV596" s="12" t="s">
        <v>23</v>
      </c>
      <c r="AW596" s="12" t="s">
        <v>46</v>
      </c>
      <c r="AX596" s="12" t="s">
        <v>86</v>
      </c>
      <c r="AY596" s="150" t="s">
        <v>175</v>
      </c>
    </row>
    <row r="597" spans="2:65" s="13" customFormat="1" ht="11.25">
      <c r="B597" s="155"/>
      <c r="D597" s="149" t="s">
        <v>185</v>
      </c>
      <c r="E597" s="156" t="s">
        <v>48</v>
      </c>
      <c r="F597" s="157" t="s">
        <v>400</v>
      </c>
      <c r="H597" s="158">
        <v>29</v>
      </c>
      <c r="I597" s="159"/>
      <c r="L597" s="155"/>
      <c r="M597" s="160"/>
      <c r="T597" s="161"/>
      <c r="AT597" s="156" t="s">
        <v>185</v>
      </c>
      <c r="AU597" s="156" t="s">
        <v>94</v>
      </c>
      <c r="AV597" s="13" t="s">
        <v>94</v>
      </c>
      <c r="AW597" s="13" t="s">
        <v>46</v>
      </c>
      <c r="AX597" s="13" t="s">
        <v>86</v>
      </c>
      <c r="AY597" s="156" t="s">
        <v>175</v>
      </c>
    </row>
    <row r="598" spans="2:65" s="12" customFormat="1" ht="11.25">
      <c r="B598" s="148"/>
      <c r="D598" s="149" t="s">
        <v>185</v>
      </c>
      <c r="E598" s="150" t="s">
        <v>48</v>
      </c>
      <c r="F598" s="151" t="s">
        <v>1831</v>
      </c>
      <c r="H598" s="150" t="s">
        <v>48</v>
      </c>
      <c r="I598" s="152"/>
      <c r="L598" s="148"/>
      <c r="M598" s="153"/>
      <c r="T598" s="154"/>
      <c r="AT598" s="150" t="s">
        <v>185</v>
      </c>
      <c r="AU598" s="150" t="s">
        <v>94</v>
      </c>
      <c r="AV598" s="12" t="s">
        <v>23</v>
      </c>
      <c r="AW598" s="12" t="s">
        <v>46</v>
      </c>
      <c r="AX598" s="12" t="s">
        <v>86</v>
      </c>
      <c r="AY598" s="150" t="s">
        <v>175</v>
      </c>
    </row>
    <row r="599" spans="2:65" s="13" customFormat="1" ht="11.25">
      <c r="B599" s="155"/>
      <c r="D599" s="149" t="s">
        <v>185</v>
      </c>
      <c r="E599" s="156" t="s">
        <v>48</v>
      </c>
      <c r="F599" s="157" t="s">
        <v>349</v>
      </c>
      <c r="H599" s="158">
        <v>23</v>
      </c>
      <c r="I599" s="159"/>
      <c r="L599" s="155"/>
      <c r="M599" s="160"/>
      <c r="T599" s="161"/>
      <c r="AT599" s="156" t="s">
        <v>185</v>
      </c>
      <c r="AU599" s="156" t="s">
        <v>94</v>
      </c>
      <c r="AV599" s="13" t="s">
        <v>94</v>
      </c>
      <c r="AW599" s="13" t="s">
        <v>46</v>
      </c>
      <c r="AX599" s="13" t="s">
        <v>86</v>
      </c>
      <c r="AY599" s="156" t="s">
        <v>175</v>
      </c>
    </row>
    <row r="600" spans="2:65" s="12" customFormat="1" ht="11.25">
      <c r="B600" s="148"/>
      <c r="D600" s="149" t="s">
        <v>185</v>
      </c>
      <c r="E600" s="150" t="s">
        <v>48</v>
      </c>
      <c r="F600" s="151" t="s">
        <v>2799</v>
      </c>
      <c r="H600" s="150" t="s">
        <v>48</v>
      </c>
      <c r="I600" s="152"/>
      <c r="L600" s="148"/>
      <c r="M600" s="153"/>
      <c r="T600" s="154"/>
      <c r="AT600" s="150" t="s">
        <v>185</v>
      </c>
      <c r="AU600" s="150" t="s">
        <v>94</v>
      </c>
      <c r="AV600" s="12" t="s">
        <v>23</v>
      </c>
      <c r="AW600" s="12" t="s">
        <v>46</v>
      </c>
      <c r="AX600" s="12" t="s">
        <v>86</v>
      </c>
      <c r="AY600" s="150" t="s">
        <v>175</v>
      </c>
    </row>
    <row r="601" spans="2:65" s="13" customFormat="1" ht="11.25">
      <c r="B601" s="155"/>
      <c r="D601" s="149" t="s">
        <v>185</v>
      </c>
      <c r="E601" s="156" t="s">
        <v>48</v>
      </c>
      <c r="F601" s="157" t="s">
        <v>2215</v>
      </c>
      <c r="H601" s="158">
        <v>9.5</v>
      </c>
      <c r="I601" s="159"/>
      <c r="L601" s="155"/>
      <c r="M601" s="160"/>
      <c r="T601" s="161"/>
      <c r="AT601" s="156" t="s">
        <v>185</v>
      </c>
      <c r="AU601" s="156" t="s">
        <v>94</v>
      </c>
      <c r="AV601" s="13" t="s">
        <v>94</v>
      </c>
      <c r="AW601" s="13" t="s">
        <v>46</v>
      </c>
      <c r="AX601" s="13" t="s">
        <v>86</v>
      </c>
      <c r="AY601" s="156" t="s">
        <v>175</v>
      </c>
    </row>
    <row r="602" spans="2:65" s="14" customFormat="1" ht="11.25">
      <c r="B602" s="162"/>
      <c r="D602" s="149" t="s">
        <v>185</v>
      </c>
      <c r="E602" s="163" t="s">
        <v>48</v>
      </c>
      <c r="F602" s="164" t="s">
        <v>209</v>
      </c>
      <c r="H602" s="165">
        <v>61.5</v>
      </c>
      <c r="I602" s="166"/>
      <c r="L602" s="162"/>
      <c r="M602" s="167"/>
      <c r="T602" s="168"/>
      <c r="AT602" s="163" t="s">
        <v>185</v>
      </c>
      <c r="AU602" s="163" t="s">
        <v>94</v>
      </c>
      <c r="AV602" s="14" t="s">
        <v>210</v>
      </c>
      <c r="AW602" s="14" t="s">
        <v>46</v>
      </c>
      <c r="AX602" s="14" t="s">
        <v>23</v>
      </c>
      <c r="AY602" s="163" t="s">
        <v>175</v>
      </c>
    </row>
    <row r="603" spans="2:65" s="1" customFormat="1" ht="16.5" customHeight="1">
      <c r="B603" s="32"/>
      <c r="C603" s="169" t="s">
        <v>787</v>
      </c>
      <c r="D603" s="169" t="s">
        <v>238</v>
      </c>
      <c r="E603" s="170" t="s">
        <v>2166</v>
      </c>
      <c r="F603" s="171" t="s">
        <v>2167</v>
      </c>
      <c r="G603" s="172" t="s">
        <v>295</v>
      </c>
      <c r="H603" s="173">
        <v>34</v>
      </c>
      <c r="I603" s="174"/>
      <c r="J603" s="175">
        <f>ROUND(I603*H603,2)</f>
        <v>0</v>
      </c>
      <c r="K603" s="171" t="s">
        <v>181</v>
      </c>
      <c r="L603" s="176"/>
      <c r="M603" s="177" t="s">
        <v>48</v>
      </c>
      <c r="N603" s="178" t="s">
        <v>57</v>
      </c>
      <c r="P603" s="140">
        <f>O603*H603</f>
        <v>0</v>
      </c>
      <c r="Q603" s="140">
        <v>8.5000000000000006E-2</v>
      </c>
      <c r="R603" s="140">
        <f>Q603*H603</f>
        <v>2.89</v>
      </c>
      <c r="S603" s="140">
        <v>0</v>
      </c>
      <c r="T603" s="141">
        <f>S603*H603</f>
        <v>0</v>
      </c>
      <c r="AR603" s="142" t="s">
        <v>262</v>
      </c>
      <c r="AT603" s="142" t="s">
        <v>238</v>
      </c>
      <c r="AU603" s="142" t="s">
        <v>94</v>
      </c>
      <c r="AY603" s="16" t="s">
        <v>175</v>
      </c>
      <c r="BE603" s="143">
        <f>IF(N603="základní",J603,0)</f>
        <v>0</v>
      </c>
      <c r="BF603" s="143">
        <f>IF(N603="snížená",J603,0)</f>
        <v>0</v>
      </c>
      <c r="BG603" s="143">
        <f>IF(N603="zákl. přenesená",J603,0)</f>
        <v>0</v>
      </c>
      <c r="BH603" s="143">
        <f>IF(N603="sníž. přenesená",J603,0)</f>
        <v>0</v>
      </c>
      <c r="BI603" s="143">
        <f>IF(N603="nulová",J603,0)</f>
        <v>0</v>
      </c>
      <c r="BJ603" s="16" t="s">
        <v>23</v>
      </c>
      <c r="BK603" s="143">
        <f>ROUND(I603*H603,2)</f>
        <v>0</v>
      </c>
      <c r="BL603" s="16" t="s">
        <v>210</v>
      </c>
      <c r="BM603" s="142" t="s">
        <v>2800</v>
      </c>
    </row>
    <row r="604" spans="2:65" s="12" customFormat="1" ht="11.25">
      <c r="B604" s="148"/>
      <c r="D604" s="149" t="s">
        <v>185</v>
      </c>
      <c r="E604" s="150" t="s">
        <v>48</v>
      </c>
      <c r="F604" s="151" t="s">
        <v>1724</v>
      </c>
      <c r="H604" s="150" t="s">
        <v>48</v>
      </c>
      <c r="I604" s="152"/>
      <c r="L604" s="148"/>
      <c r="M604" s="153"/>
      <c r="T604" s="154"/>
      <c r="AT604" s="150" t="s">
        <v>185</v>
      </c>
      <c r="AU604" s="150" t="s">
        <v>94</v>
      </c>
      <c r="AV604" s="12" t="s">
        <v>23</v>
      </c>
      <c r="AW604" s="12" t="s">
        <v>46</v>
      </c>
      <c r="AX604" s="12" t="s">
        <v>86</v>
      </c>
      <c r="AY604" s="150" t="s">
        <v>175</v>
      </c>
    </row>
    <row r="605" spans="2:65" s="13" customFormat="1" ht="11.25">
      <c r="B605" s="155"/>
      <c r="D605" s="149" t="s">
        <v>185</v>
      </c>
      <c r="E605" s="156" t="s">
        <v>48</v>
      </c>
      <c r="F605" s="157" t="s">
        <v>2801</v>
      </c>
      <c r="H605" s="158">
        <v>33.15</v>
      </c>
      <c r="I605" s="159"/>
      <c r="L605" s="155"/>
      <c r="M605" s="160"/>
      <c r="T605" s="161"/>
      <c r="AT605" s="156" t="s">
        <v>185</v>
      </c>
      <c r="AU605" s="156" t="s">
        <v>94</v>
      </c>
      <c r="AV605" s="13" t="s">
        <v>94</v>
      </c>
      <c r="AW605" s="13" t="s">
        <v>46</v>
      </c>
      <c r="AX605" s="13" t="s">
        <v>86</v>
      </c>
      <c r="AY605" s="156" t="s">
        <v>175</v>
      </c>
    </row>
    <row r="606" spans="2:65" s="13" customFormat="1" ht="11.25">
      <c r="B606" s="155"/>
      <c r="D606" s="149" t="s">
        <v>185</v>
      </c>
      <c r="E606" s="156" t="s">
        <v>48</v>
      </c>
      <c r="F606" s="157" t="s">
        <v>433</v>
      </c>
      <c r="H606" s="158">
        <v>34</v>
      </c>
      <c r="I606" s="159"/>
      <c r="L606" s="155"/>
      <c r="M606" s="160"/>
      <c r="T606" s="161"/>
      <c r="AT606" s="156" t="s">
        <v>185</v>
      </c>
      <c r="AU606" s="156" t="s">
        <v>94</v>
      </c>
      <c r="AV606" s="13" t="s">
        <v>94</v>
      </c>
      <c r="AW606" s="13" t="s">
        <v>46</v>
      </c>
      <c r="AX606" s="13" t="s">
        <v>23</v>
      </c>
      <c r="AY606" s="156" t="s">
        <v>175</v>
      </c>
    </row>
    <row r="607" spans="2:65" s="1" customFormat="1" ht="24.2" customHeight="1">
      <c r="B607" s="32"/>
      <c r="C607" s="169" t="s">
        <v>791</v>
      </c>
      <c r="D607" s="169" t="s">
        <v>238</v>
      </c>
      <c r="E607" s="170" t="s">
        <v>2170</v>
      </c>
      <c r="F607" s="171" t="s">
        <v>2171</v>
      </c>
      <c r="G607" s="172" t="s">
        <v>295</v>
      </c>
      <c r="H607" s="173">
        <v>22</v>
      </c>
      <c r="I607" s="174"/>
      <c r="J607" s="175">
        <f>ROUND(I607*H607,2)</f>
        <v>0</v>
      </c>
      <c r="K607" s="171" t="s">
        <v>181</v>
      </c>
      <c r="L607" s="176"/>
      <c r="M607" s="177" t="s">
        <v>48</v>
      </c>
      <c r="N607" s="178" t="s">
        <v>57</v>
      </c>
      <c r="P607" s="140">
        <f>O607*H607</f>
        <v>0</v>
      </c>
      <c r="Q607" s="140">
        <v>4.8300000000000003E-2</v>
      </c>
      <c r="R607" s="140">
        <f>Q607*H607</f>
        <v>1.0626</v>
      </c>
      <c r="S607" s="140">
        <v>0</v>
      </c>
      <c r="T607" s="141">
        <f>S607*H607</f>
        <v>0</v>
      </c>
      <c r="AR607" s="142" t="s">
        <v>262</v>
      </c>
      <c r="AT607" s="142" t="s">
        <v>238</v>
      </c>
      <c r="AU607" s="142" t="s">
        <v>94</v>
      </c>
      <c r="AY607" s="16" t="s">
        <v>175</v>
      </c>
      <c r="BE607" s="143">
        <f>IF(N607="základní",J607,0)</f>
        <v>0</v>
      </c>
      <c r="BF607" s="143">
        <f>IF(N607="snížená",J607,0)</f>
        <v>0</v>
      </c>
      <c r="BG607" s="143">
        <f>IF(N607="zákl. přenesená",J607,0)</f>
        <v>0</v>
      </c>
      <c r="BH607" s="143">
        <f>IF(N607="sníž. přenesená",J607,0)</f>
        <v>0</v>
      </c>
      <c r="BI607" s="143">
        <f>IF(N607="nulová",J607,0)</f>
        <v>0</v>
      </c>
      <c r="BJ607" s="16" t="s">
        <v>23</v>
      </c>
      <c r="BK607" s="143">
        <f>ROUND(I607*H607,2)</f>
        <v>0</v>
      </c>
      <c r="BL607" s="16" t="s">
        <v>210</v>
      </c>
      <c r="BM607" s="142" t="s">
        <v>2802</v>
      </c>
    </row>
    <row r="608" spans="2:65" s="12" customFormat="1" ht="11.25">
      <c r="B608" s="148"/>
      <c r="D608" s="149" t="s">
        <v>185</v>
      </c>
      <c r="E608" s="150" t="s">
        <v>48</v>
      </c>
      <c r="F608" s="151" t="s">
        <v>1724</v>
      </c>
      <c r="H608" s="150" t="s">
        <v>48</v>
      </c>
      <c r="I608" s="152"/>
      <c r="L608" s="148"/>
      <c r="M608" s="153"/>
      <c r="T608" s="154"/>
      <c r="AT608" s="150" t="s">
        <v>185</v>
      </c>
      <c r="AU608" s="150" t="s">
        <v>94</v>
      </c>
      <c r="AV608" s="12" t="s">
        <v>23</v>
      </c>
      <c r="AW608" s="12" t="s">
        <v>46</v>
      </c>
      <c r="AX608" s="12" t="s">
        <v>86</v>
      </c>
      <c r="AY608" s="150" t="s">
        <v>175</v>
      </c>
    </row>
    <row r="609" spans="2:65" s="13" customFormat="1" ht="11.25">
      <c r="B609" s="155"/>
      <c r="D609" s="149" t="s">
        <v>185</v>
      </c>
      <c r="E609" s="156" t="s">
        <v>48</v>
      </c>
      <c r="F609" s="157" t="s">
        <v>2803</v>
      </c>
      <c r="H609" s="158">
        <v>21.42</v>
      </c>
      <c r="I609" s="159"/>
      <c r="L609" s="155"/>
      <c r="M609" s="160"/>
      <c r="T609" s="161"/>
      <c r="AT609" s="156" t="s">
        <v>185</v>
      </c>
      <c r="AU609" s="156" t="s">
        <v>94</v>
      </c>
      <c r="AV609" s="13" t="s">
        <v>94</v>
      </c>
      <c r="AW609" s="13" t="s">
        <v>46</v>
      </c>
      <c r="AX609" s="13" t="s">
        <v>86</v>
      </c>
      <c r="AY609" s="156" t="s">
        <v>175</v>
      </c>
    </row>
    <row r="610" spans="2:65" s="13" customFormat="1" ht="11.25">
      <c r="B610" s="155"/>
      <c r="D610" s="149" t="s">
        <v>185</v>
      </c>
      <c r="E610" s="156" t="s">
        <v>48</v>
      </c>
      <c r="F610" s="157" t="s">
        <v>343</v>
      </c>
      <c r="H610" s="158">
        <v>22</v>
      </c>
      <c r="I610" s="159"/>
      <c r="L610" s="155"/>
      <c r="M610" s="160"/>
      <c r="T610" s="161"/>
      <c r="AT610" s="156" t="s">
        <v>185</v>
      </c>
      <c r="AU610" s="156" t="s">
        <v>94</v>
      </c>
      <c r="AV610" s="13" t="s">
        <v>94</v>
      </c>
      <c r="AW610" s="13" t="s">
        <v>46</v>
      </c>
      <c r="AX610" s="13" t="s">
        <v>23</v>
      </c>
      <c r="AY610" s="156" t="s">
        <v>175</v>
      </c>
    </row>
    <row r="611" spans="2:65" s="1" customFormat="1" ht="24.2" customHeight="1">
      <c r="B611" s="32"/>
      <c r="C611" s="169" t="s">
        <v>795</v>
      </c>
      <c r="D611" s="169" t="s">
        <v>238</v>
      </c>
      <c r="E611" s="170" t="s">
        <v>2174</v>
      </c>
      <c r="F611" s="171" t="s">
        <v>2175</v>
      </c>
      <c r="G611" s="172" t="s">
        <v>295</v>
      </c>
      <c r="H611" s="173">
        <v>8</v>
      </c>
      <c r="I611" s="174"/>
      <c r="J611" s="175">
        <f>ROUND(I611*H611,2)</f>
        <v>0</v>
      </c>
      <c r="K611" s="171" t="s">
        <v>181</v>
      </c>
      <c r="L611" s="176"/>
      <c r="M611" s="177" t="s">
        <v>48</v>
      </c>
      <c r="N611" s="178" t="s">
        <v>57</v>
      </c>
      <c r="P611" s="140">
        <f>O611*H611</f>
        <v>0</v>
      </c>
      <c r="Q611" s="140">
        <v>6.5670000000000006E-2</v>
      </c>
      <c r="R611" s="140">
        <f>Q611*H611</f>
        <v>0.52536000000000005</v>
      </c>
      <c r="S611" s="140">
        <v>0</v>
      </c>
      <c r="T611" s="141">
        <f>S611*H611</f>
        <v>0</v>
      </c>
      <c r="AR611" s="142" t="s">
        <v>262</v>
      </c>
      <c r="AT611" s="142" t="s">
        <v>238</v>
      </c>
      <c r="AU611" s="142" t="s">
        <v>94</v>
      </c>
      <c r="AY611" s="16" t="s">
        <v>175</v>
      </c>
      <c r="BE611" s="143">
        <f>IF(N611="základní",J611,0)</f>
        <v>0</v>
      </c>
      <c r="BF611" s="143">
        <f>IF(N611="snížená",J611,0)</f>
        <v>0</v>
      </c>
      <c r="BG611" s="143">
        <f>IF(N611="zákl. přenesená",J611,0)</f>
        <v>0</v>
      </c>
      <c r="BH611" s="143">
        <f>IF(N611="sníž. přenesená",J611,0)</f>
        <v>0</v>
      </c>
      <c r="BI611" s="143">
        <f>IF(N611="nulová",J611,0)</f>
        <v>0</v>
      </c>
      <c r="BJ611" s="16" t="s">
        <v>23</v>
      </c>
      <c r="BK611" s="143">
        <f>ROUND(I611*H611,2)</f>
        <v>0</v>
      </c>
      <c r="BL611" s="16" t="s">
        <v>210</v>
      </c>
      <c r="BM611" s="142" t="s">
        <v>2804</v>
      </c>
    </row>
    <row r="612" spans="2:65" s="12" customFormat="1" ht="11.25">
      <c r="B612" s="148"/>
      <c r="D612" s="149" t="s">
        <v>185</v>
      </c>
      <c r="E612" s="150" t="s">
        <v>48</v>
      </c>
      <c r="F612" s="151" t="s">
        <v>1724</v>
      </c>
      <c r="H612" s="150" t="s">
        <v>48</v>
      </c>
      <c r="I612" s="152"/>
      <c r="L612" s="148"/>
      <c r="M612" s="153"/>
      <c r="T612" s="154"/>
      <c r="AT612" s="150" t="s">
        <v>185</v>
      </c>
      <c r="AU612" s="150" t="s">
        <v>94</v>
      </c>
      <c r="AV612" s="12" t="s">
        <v>23</v>
      </c>
      <c r="AW612" s="12" t="s">
        <v>46</v>
      </c>
      <c r="AX612" s="12" t="s">
        <v>86</v>
      </c>
      <c r="AY612" s="150" t="s">
        <v>175</v>
      </c>
    </row>
    <row r="613" spans="2:65" s="13" customFormat="1" ht="11.25">
      <c r="B613" s="155"/>
      <c r="D613" s="149" t="s">
        <v>185</v>
      </c>
      <c r="E613" s="156" t="s">
        <v>48</v>
      </c>
      <c r="F613" s="157" t="s">
        <v>494</v>
      </c>
      <c r="H613" s="158">
        <v>8</v>
      </c>
      <c r="I613" s="159"/>
      <c r="L613" s="155"/>
      <c r="M613" s="160"/>
      <c r="T613" s="161"/>
      <c r="AT613" s="156" t="s">
        <v>185</v>
      </c>
      <c r="AU613" s="156" t="s">
        <v>94</v>
      </c>
      <c r="AV613" s="13" t="s">
        <v>94</v>
      </c>
      <c r="AW613" s="13" t="s">
        <v>46</v>
      </c>
      <c r="AX613" s="13" t="s">
        <v>23</v>
      </c>
      <c r="AY613" s="156" t="s">
        <v>175</v>
      </c>
    </row>
    <row r="614" spans="2:65" s="1" customFormat="1" ht="49.15" customHeight="1">
      <c r="B614" s="32"/>
      <c r="C614" s="131" t="s">
        <v>799</v>
      </c>
      <c r="D614" s="131" t="s">
        <v>177</v>
      </c>
      <c r="E614" s="132" t="s">
        <v>1622</v>
      </c>
      <c r="F614" s="133" t="s">
        <v>1623</v>
      </c>
      <c r="G614" s="134" t="s">
        <v>295</v>
      </c>
      <c r="H614" s="135">
        <v>35</v>
      </c>
      <c r="I614" s="136"/>
      <c r="J614" s="137">
        <f>ROUND(I614*H614,2)</f>
        <v>0</v>
      </c>
      <c r="K614" s="133" t="s">
        <v>181</v>
      </c>
      <c r="L614" s="32"/>
      <c r="M614" s="138" t="s">
        <v>48</v>
      </c>
      <c r="N614" s="139" t="s">
        <v>57</v>
      </c>
      <c r="P614" s="140">
        <f>O614*H614</f>
        <v>0</v>
      </c>
      <c r="Q614" s="140">
        <v>0.1295</v>
      </c>
      <c r="R614" s="140">
        <f>Q614*H614</f>
        <v>4.5324999999999998</v>
      </c>
      <c r="S614" s="140">
        <v>0</v>
      </c>
      <c r="T614" s="141">
        <f>S614*H614</f>
        <v>0</v>
      </c>
      <c r="AR614" s="142" t="s">
        <v>210</v>
      </c>
      <c r="AT614" s="142" t="s">
        <v>177</v>
      </c>
      <c r="AU614" s="142" t="s">
        <v>94</v>
      </c>
      <c r="AY614" s="16" t="s">
        <v>175</v>
      </c>
      <c r="BE614" s="143">
        <f>IF(N614="základní",J614,0)</f>
        <v>0</v>
      </c>
      <c r="BF614" s="143">
        <f>IF(N614="snížená",J614,0)</f>
        <v>0</v>
      </c>
      <c r="BG614" s="143">
        <f>IF(N614="zákl. přenesená",J614,0)</f>
        <v>0</v>
      </c>
      <c r="BH614" s="143">
        <f>IF(N614="sníž. přenesená",J614,0)</f>
        <v>0</v>
      </c>
      <c r="BI614" s="143">
        <f>IF(N614="nulová",J614,0)</f>
        <v>0</v>
      </c>
      <c r="BJ614" s="16" t="s">
        <v>23</v>
      </c>
      <c r="BK614" s="143">
        <f>ROUND(I614*H614,2)</f>
        <v>0</v>
      </c>
      <c r="BL614" s="16" t="s">
        <v>210</v>
      </c>
      <c r="BM614" s="142" t="s">
        <v>2805</v>
      </c>
    </row>
    <row r="615" spans="2:65" s="1" customFormat="1" ht="11.25">
      <c r="B615" s="32"/>
      <c r="D615" s="144" t="s">
        <v>183</v>
      </c>
      <c r="F615" s="145" t="s">
        <v>1625</v>
      </c>
      <c r="I615" s="146"/>
      <c r="L615" s="32"/>
      <c r="M615" s="147"/>
      <c r="T615" s="53"/>
      <c r="AT615" s="16" t="s">
        <v>183</v>
      </c>
      <c r="AU615" s="16" t="s">
        <v>94</v>
      </c>
    </row>
    <row r="616" spans="2:65" s="12" customFormat="1" ht="11.25">
      <c r="B616" s="148"/>
      <c r="D616" s="149" t="s">
        <v>185</v>
      </c>
      <c r="E616" s="150" t="s">
        <v>48</v>
      </c>
      <c r="F616" s="151" t="s">
        <v>1724</v>
      </c>
      <c r="H616" s="150" t="s">
        <v>48</v>
      </c>
      <c r="I616" s="152"/>
      <c r="L616" s="148"/>
      <c r="M616" s="153"/>
      <c r="T616" s="154"/>
      <c r="AT616" s="150" t="s">
        <v>185</v>
      </c>
      <c r="AU616" s="150" t="s">
        <v>94</v>
      </c>
      <c r="AV616" s="12" t="s">
        <v>23</v>
      </c>
      <c r="AW616" s="12" t="s">
        <v>46</v>
      </c>
      <c r="AX616" s="12" t="s">
        <v>86</v>
      </c>
      <c r="AY616" s="150" t="s">
        <v>175</v>
      </c>
    </row>
    <row r="617" spans="2:65" s="12" customFormat="1" ht="11.25">
      <c r="B617" s="148"/>
      <c r="D617" s="149" t="s">
        <v>185</v>
      </c>
      <c r="E617" s="150" t="s">
        <v>48</v>
      </c>
      <c r="F617" s="151" t="s">
        <v>1829</v>
      </c>
      <c r="H617" s="150" t="s">
        <v>48</v>
      </c>
      <c r="I617" s="152"/>
      <c r="L617" s="148"/>
      <c r="M617" s="153"/>
      <c r="T617" s="154"/>
      <c r="AT617" s="150" t="s">
        <v>185</v>
      </c>
      <c r="AU617" s="150" t="s">
        <v>94</v>
      </c>
      <c r="AV617" s="12" t="s">
        <v>23</v>
      </c>
      <c r="AW617" s="12" t="s">
        <v>46</v>
      </c>
      <c r="AX617" s="12" t="s">
        <v>86</v>
      </c>
      <c r="AY617" s="150" t="s">
        <v>175</v>
      </c>
    </row>
    <row r="618" spans="2:65" s="13" customFormat="1" ht="11.25">
      <c r="B618" s="155"/>
      <c r="D618" s="149" t="s">
        <v>185</v>
      </c>
      <c r="E618" s="156" t="s">
        <v>48</v>
      </c>
      <c r="F618" s="157" t="s">
        <v>2806</v>
      </c>
      <c r="H618" s="158">
        <v>16</v>
      </c>
      <c r="I618" s="159"/>
      <c r="L618" s="155"/>
      <c r="M618" s="160"/>
      <c r="T618" s="161"/>
      <c r="AT618" s="156" t="s">
        <v>185</v>
      </c>
      <c r="AU618" s="156" t="s">
        <v>94</v>
      </c>
      <c r="AV618" s="13" t="s">
        <v>94</v>
      </c>
      <c r="AW618" s="13" t="s">
        <v>46</v>
      </c>
      <c r="AX618" s="13" t="s">
        <v>86</v>
      </c>
      <c r="AY618" s="156" t="s">
        <v>175</v>
      </c>
    </row>
    <row r="619" spans="2:65" s="12" customFormat="1" ht="11.25">
      <c r="B619" s="148"/>
      <c r="D619" s="149" t="s">
        <v>185</v>
      </c>
      <c r="E619" s="150" t="s">
        <v>48</v>
      </c>
      <c r="F619" s="151" t="s">
        <v>1831</v>
      </c>
      <c r="H619" s="150" t="s">
        <v>48</v>
      </c>
      <c r="I619" s="152"/>
      <c r="L619" s="148"/>
      <c r="M619" s="153"/>
      <c r="T619" s="154"/>
      <c r="AT619" s="150" t="s">
        <v>185</v>
      </c>
      <c r="AU619" s="150" t="s">
        <v>94</v>
      </c>
      <c r="AV619" s="12" t="s">
        <v>23</v>
      </c>
      <c r="AW619" s="12" t="s">
        <v>46</v>
      </c>
      <c r="AX619" s="12" t="s">
        <v>86</v>
      </c>
      <c r="AY619" s="150" t="s">
        <v>175</v>
      </c>
    </row>
    <row r="620" spans="2:65" s="13" customFormat="1" ht="11.25">
      <c r="B620" s="155"/>
      <c r="D620" s="149" t="s">
        <v>185</v>
      </c>
      <c r="E620" s="156" t="s">
        <v>48</v>
      </c>
      <c r="F620" s="157" t="s">
        <v>323</v>
      </c>
      <c r="H620" s="158">
        <v>19</v>
      </c>
      <c r="I620" s="159"/>
      <c r="L620" s="155"/>
      <c r="M620" s="160"/>
      <c r="T620" s="161"/>
      <c r="AT620" s="156" t="s">
        <v>185</v>
      </c>
      <c r="AU620" s="156" t="s">
        <v>94</v>
      </c>
      <c r="AV620" s="13" t="s">
        <v>94</v>
      </c>
      <c r="AW620" s="13" t="s">
        <v>46</v>
      </c>
      <c r="AX620" s="13" t="s">
        <v>86</v>
      </c>
      <c r="AY620" s="156" t="s">
        <v>175</v>
      </c>
    </row>
    <row r="621" spans="2:65" s="14" customFormat="1" ht="11.25">
      <c r="B621" s="162"/>
      <c r="D621" s="149" t="s">
        <v>185</v>
      </c>
      <c r="E621" s="163" t="s">
        <v>48</v>
      </c>
      <c r="F621" s="164" t="s">
        <v>209</v>
      </c>
      <c r="H621" s="165">
        <v>35</v>
      </c>
      <c r="I621" s="166"/>
      <c r="L621" s="162"/>
      <c r="M621" s="167"/>
      <c r="T621" s="168"/>
      <c r="AT621" s="163" t="s">
        <v>185</v>
      </c>
      <c r="AU621" s="163" t="s">
        <v>94</v>
      </c>
      <c r="AV621" s="14" t="s">
        <v>210</v>
      </c>
      <c r="AW621" s="14" t="s">
        <v>46</v>
      </c>
      <c r="AX621" s="14" t="s">
        <v>23</v>
      </c>
      <c r="AY621" s="163" t="s">
        <v>175</v>
      </c>
    </row>
    <row r="622" spans="2:65" s="1" customFormat="1" ht="16.5" customHeight="1">
      <c r="B622" s="32"/>
      <c r="C622" s="169" t="s">
        <v>804</v>
      </c>
      <c r="D622" s="169" t="s">
        <v>238</v>
      </c>
      <c r="E622" s="170" t="s">
        <v>1628</v>
      </c>
      <c r="F622" s="171" t="s">
        <v>1629</v>
      </c>
      <c r="G622" s="172" t="s">
        <v>295</v>
      </c>
      <c r="H622" s="173">
        <v>35</v>
      </c>
      <c r="I622" s="174"/>
      <c r="J622" s="175">
        <f>ROUND(I622*H622,2)</f>
        <v>0</v>
      </c>
      <c r="K622" s="171" t="s">
        <v>181</v>
      </c>
      <c r="L622" s="176"/>
      <c r="M622" s="177" t="s">
        <v>48</v>
      </c>
      <c r="N622" s="178" t="s">
        <v>57</v>
      </c>
      <c r="P622" s="140">
        <f>O622*H622</f>
        <v>0</v>
      </c>
      <c r="Q622" s="140">
        <v>5.6120000000000003E-2</v>
      </c>
      <c r="R622" s="140">
        <f>Q622*H622</f>
        <v>1.9642000000000002</v>
      </c>
      <c r="S622" s="140">
        <v>0</v>
      </c>
      <c r="T622" s="141">
        <f>S622*H622</f>
        <v>0</v>
      </c>
      <c r="AR622" s="142" t="s">
        <v>262</v>
      </c>
      <c r="AT622" s="142" t="s">
        <v>238</v>
      </c>
      <c r="AU622" s="142" t="s">
        <v>94</v>
      </c>
      <c r="AY622" s="16" t="s">
        <v>175</v>
      </c>
      <c r="BE622" s="143">
        <f>IF(N622="základní",J622,0)</f>
        <v>0</v>
      </c>
      <c r="BF622" s="143">
        <f>IF(N622="snížená",J622,0)</f>
        <v>0</v>
      </c>
      <c r="BG622" s="143">
        <f>IF(N622="zákl. přenesená",J622,0)</f>
        <v>0</v>
      </c>
      <c r="BH622" s="143">
        <f>IF(N622="sníž. přenesená",J622,0)</f>
        <v>0</v>
      </c>
      <c r="BI622" s="143">
        <f>IF(N622="nulová",J622,0)</f>
        <v>0</v>
      </c>
      <c r="BJ622" s="16" t="s">
        <v>23</v>
      </c>
      <c r="BK622" s="143">
        <f>ROUND(I622*H622,2)</f>
        <v>0</v>
      </c>
      <c r="BL622" s="16" t="s">
        <v>210</v>
      </c>
      <c r="BM622" s="142" t="s">
        <v>2807</v>
      </c>
    </row>
    <row r="623" spans="2:65" s="12" customFormat="1" ht="11.25">
      <c r="B623" s="148"/>
      <c r="D623" s="149" t="s">
        <v>185</v>
      </c>
      <c r="E623" s="150" t="s">
        <v>48</v>
      </c>
      <c r="F623" s="151" t="s">
        <v>1724</v>
      </c>
      <c r="H623" s="150" t="s">
        <v>48</v>
      </c>
      <c r="I623" s="152"/>
      <c r="L623" s="148"/>
      <c r="M623" s="153"/>
      <c r="T623" s="154"/>
      <c r="AT623" s="150" t="s">
        <v>185</v>
      </c>
      <c r="AU623" s="150" t="s">
        <v>94</v>
      </c>
      <c r="AV623" s="12" t="s">
        <v>23</v>
      </c>
      <c r="AW623" s="12" t="s">
        <v>46</v>
      </c>
      <c r="AX623" s="12" t="s">
        <v>86</v>
      </c>
      <c r="AY623" s="150" t="s">
        <v>175</v>
      </c>
    </row>
    <row r="624" spans="2:65" s="12" customFormat="1" ht="11.25">
      <c r="B624" s="148"/>
      <c r="D624" s="149" t="s">
        <v>185</v>
      </c>
      <c r="E624" s="150" t="s">
        <v>48</v>
      </c>
      <c r="F624" s="151" t="s">
        <v>1829</v>
      </c>
      <c r="H624" s="150" t="s">
        <v>48</v>
      </c>
      <c r="I624" s="152"/>
      <c r="L624" s="148"/>
      <c r="M624" s="153"/>
      <c r="T624" s="154"/>
      <c r="AT624" s="150" t="s">
        <v>185</v>
      </c>
      <c r="AU624" s="150" t="s">
        <v>94</v>
      </c>
      <c r="AV624" s="12" t="s">
        <v>23</v>
      </c>
      <c r="AW624" s="12" t="s">
        <v>46</v>
      </c>
      <c r="AX624" s="12" t="s">
        <v>86</v>
      </c>
      <c r="AY624" s="150" t="s">
        <v>175</v>
      </c>
    </row>
    <row r="625" spans="2:65" s="13" customFormat="1" ht="11.25">
      <c r="B625" s="155"/>
      <c r="D625" s="149" t="s">
        <v>185</v>
      </c>
      <c r="E625" s="156" t="s">
        <v>48</v>
      </c>
      <c r="F625" s="157" t="s">
        <v>2806</v>
      </c>
      <c r="H625" s="158">
        <v>16</v>
      </c>
      <c r="I625" s="159"/>
      <c r="L625" s="155"/>
      <c r="M625" s="160"/>
      <c r="T625" s="161"/>
      <c r="AT625" s="156" t="s">
        <v>185</v>
      </c>
      <c r="AU625" s="156" t="s">
        <v>94</v>
      </c>
      <c r="AV625" s="13" t="s">
        <v>94</v>
      </c>
      <c r="AW625" s="13" t="s">
        <v>46</v>
      </c>
      <c r="AX625" s="13" t="s">
        <v>86</v>
      </c>
      <c r="AY625" s="156" t="s">
        <v>175</v>
      </c>
    </row>
    <row r="626" spans="2:65" s="12" customFormat="1" ht="11.25">
      <c r="B626" s="148"/>
      <c r="D626" s="149" t="s">
        <v>185</v>
      </c>
      <c r="E626" s="150" t="s">
        <v>48</v>
      </c>
      <c r="F626" s="151" t="s">
        <v>1831</v>
      </c>
      <c r="H626" s="150" t="s">
        <v>48</v>
      </c>
      <c r="I626" s="152"/>
      <c r="L626" s="148"/>
      <c r="M626" s="153"/>
      <c r="T626" s="154"/>
      <c r="AT626" s="150" t="s">
        <v>185</v>
      </c>
      <c r="AU626" s="150" t="s">
        <v>94</v>
      </c>
      <c r="AV626" s="12" t="s">
        <v>23</v>
      </c>
      <c r="AW626" s="12" t="s">
        <v>46</v>
      </c>
      <c r="AX626" s="12" t="s">
        <v>86</v>
      </c>
      <c r="AY626" s="150" t="s">
        <v>175</v>
      </c>
    </row>
    <row r="627" spans="2:65" s="13" customFormat="1" ht="11.25">
      <c r="B627" s="155"/>
      <c r="D627" s="149" t="s">
        <v>185</v>
      </c>
      <c r="E627" s="156" t="s">
        <v>48</v>
      </c>
      <c r="F627" s="157" t="s">
        <v>323</v>
      </c>
      <c r="H627" s="158">
        <v>19</v>
      </c>
      <c r="I627" s="159"/>
      <c r="L627" s="155"/>
      <c r="M627" s="160"/>
      <c r="T627" s="161"/>
      <c r="AT627" s="156" t="s">
        <v>185</v>
      </c>
      <c r="AU627" s="156" t="s">
        <v>94</v>
      </c>
      <c r="AV627" s="13" t="s">
        <v>94</v>
      </c>
      <c r="AW627" s="13" t="s">
        <v>46</v>
      </c>
      <c r="AX627" s="13" t="s">
        <v>86</v>
      </c>
      <c r="AY627" s="156" t="s">
        <v>175</v>
      </c>
    </row>
    <row r="628" spans="2:65" s="14" customFormat="1" ht="11.25">
      <c r="B628" s="162"/>
      <c r="D628" s="149" t="s">
        <v>185</v>
      </c>
      <c r="E628" s="163" t="s">
        <v>48</v>
      </c>
      <c r="F628" s="164" t="s">
        <v>209</v>
      </c>
      <c r="H628" s="165">
        <v>35</v>
      </c>
      <c r="I628" s="166"/>
      <c r="L628" s="162"/>
      <c r="M628" s="167"/>
      <c r="T628" s="168"/>
      <c r="AT628" s="163" t="s">
        <v>185</v>
      </c>
      <c r="AU628" s="163" t="s">
        <v>94</v>
      </c>
      <c r="AV628" s="14" t="s">
        <v>210</v>
      </c>
      <c r="AW628" s="14" t="s">
        <v>46</v>
      </c>
      <c r="AX628" s="14" t="s">
        <v>23</v>
      </c>
      <c r="AY628" s="163" t="s">
        <v>175</v>
      </c>
    </row>
    <row r="629" spans="2:65" s="1" customFormat="1" ht="24.2" customHeight="1">
      <c r="B629" s="32"/>
      <c r="C629" s="131" t="s">
        <v>809</v>
      </c>
      <c r="D629" s="131" t="s">
        <v>177</v>
      </c>
      <c r="E629" s="132" t="s">
        <v>2182</v>
      </c>
      <c r="F629" s="133" t="s">
        <v>2183</v>
      </c>
      <c r="G629" s="134" t="s">
        <v>1075</v>
      </c>
      <c r="H629" s="135">
        <v>83.641000000000005</v>
      </c>
      <c r="I629" s="136"/>
      <c r="J629" s="137">
        <f>ROUND(I629*H629,2)</f>
        <v>0</v>
      </c>
      <c r="K629" s="133" t="s">
        <v>181</v>
      </c>
      <c r="L629" s="32"/>
      <c r="M629" s="138" t="s">
        <v>48</v>
      </c>
      <c r="N629" s="139" t="s">
        <v>57</v>
      </c>
      <c r="P629" s="140">
        <f>O629*H629</f>
        <v>0</v>
      </c>
      <c r="Q629" s="140">
        <v>4.6999999999999999E-4</v>
      </c>
      <c r="R629" s="140">
        <f>Q629*H629</f>
        <v>3.9311270000000002E-2</v>
      </c>
      <c r="S629" s="140">
        <v>0</v>
      </c>
      <c r="T629" s="141">
        <f>S629*H629</f>
        <v>0</v>
      </c>
      <c r="AR629" s="142" t="s">
        <v>210</v>
      </c>
      <c r="AT629" s="142" t="s">
        <v>177</v>
      </c>
      <c r="AU629" s="142" t="s">
        <v>94</v>
      </c>
      <c r="AY629" s="16" t="s">
        <v>175</v>
      </c>
      <c r="BE629" s="143">
        <f>IF(N629="základní",J629,0)</f>
        <v>0</v>
      </c>
      <c r="BF629" s="143">
        <f>IF(N629="snížená",J629,0)</f>
        <v>0</v>
      </c>
      <c r="BG629" s="143">
        <f>IF(N629="zákl. přenesená",J629,0)</f>
        <v>0</v>
      </c>
      <c r="BH629" s="143">
        <f>IF(N629="sníž. přenesená",J629,0)</f>
        <v>0</v>
      </c>
      <c r="BI629" s="143">
        <f>IF(N629="nulová",J629,0)</f>
        <v>0</v>
      </c>
      <c r="BJ629" s="16" t="s">
        <v>23</v>
      </c>
      <c r="BK629" s="143">
        <f>ROUND(I629*H629,2)</f>
        <v>0</v>
      </c>
      <c r="BL629" s="16" t="s">
        <v>210</v>
      </c>
      <c r="BM629" s="142" t="s">
        <v>2808</v>
      </c>
    </row>
    <row r="630" spans="2:65" s="1" customFormat="1" ht="11.25">
      <c r="B630" s="32"/>
      <c r="D630" s="144" t="s">
        <v>183</v>
      </c>
      <c r="F630" s="145" t="s">
        <v>2185</v>
      </c>
      <c r="I630" s="146"/>
      <c r="L630" s="32"/>
      <c r="M630" s="147"/>
      <c r="T630" s="53"/>
      <c r="AT630" s="16" t="s">
        <v>183</v>
      </c>
      <c r="AU630" s="16" t="s">
        <v>94</v>
      </c>
    </row>
    <row r="631" spans="2:65" s="12" customFormat="1" ht="11.25">
      <c r="B631" s="148"/>
      <c r="D631" s="149" t="s">
        <v>185</v>
      </c>
      <c r="E631" s="150" t="s">
        <v>48</v>
      </c>
      <c r="F631" s="151" t="s">
        <v>1724</v>
      </c>
      <c r="H631" s="150" t="s">
        <v>48</v>
      </c>
      <c r="I631" s="152"/>
      <c r="L631" s="148"/>
      <c r="M631" s="153"/>
      <c r="T631" s="154"/>
      <c r="AT631" s="150" t="s">
        <v>185</v>
      </c>
      <c r="AU631" s="150" t="s">
        <v>94</v>
      </c>
      <c r="AV631" s="12" t="s">
        <v>23</v>
      </c>
      <c r="AW631" s="12" t="s">
        <v>46</v>
      </c>
      <c r="AX631" s="12" t="s">
        <v>86</v>
      </c>
      <c r="AY631" s="150" t="s">
        <v>175</v>
      </c>
    </row>
    <row r="632" spans="2:65" s="12" customFormat="1" ht="11.25">
      <c r="B632" s="148"/>
      <c r="D632" s="149" t="s">
        <v>185</v>
      </c>
      <c r="E632" s="150" t="s">
        <v>48</v>
      </c>
      <c r="F632" s="151" t="s">
        <v>1367</v>
      </c>
      <c r="H632" s="150" t="s">
        <v>48</v>
      </c>
      <c r="I632" s="152"/>
      <c r="L632" s="148"/>
      <c r="M632" s="153"/>
      <c r="T632" s="154"/>
      <c r="AT632" s="150" t="s">
        <v>185</v>
      </c>
      <c r="AU632" s="150" t="s">
        <v>94</v>
      </c>
      <c r="AV632" s="12" t="s">
        <v>23</v>
      </c>
      <c r="AW632" s="12" t="s">
        <v>46</v>
      </c>
      <c r="AX632" s="12" t="s">
        <v>86</v>
      </c>
      <c r="AY632" s="150" t="s">
        <v>175</v>
      </c>
    </row>
    <row r="633" spans="2:65" s="12" customFormat="1" ht="11.25">
      <c r="B633" s="148"/>
      <c r="D633" s="149" t="s">
        <v>185</v>
      </c>
      <c r="E633" s="150" t="s">
        <v>48</v>
      </c>
      <c r="F633" s="151" t="s">
        <v>2809</v>
      </c>
      <c r="H633" s="150" t="s">
        <v>48</v>
      </c>
      <c r="I633" s="152"/>
      <c r="L633" s="148"/>
      <c r="M633" s="153"/>
      <c r="T633" s="154"/>
      <c r="AT633" s="150" t="s">
        <v>185</v>
      </c>
      <c r="AU633" s="150" t="s">
        <v>94</v>
      </c>
      <c r="AV633" s="12" t="s">
        <v>23</v>
      </c>
      <c r="AW633" s="12" t="s">
        <v>46</v>
      </c>
      <c r="AX633" s="12" t="s">
        <v>86</v>
      </c>
      <c r="AY633" s="150" t="s">
        <v>175</v>
      </c>
    </row>
    <row r="634" spans="2:65" s="13" customFormat="1" ht="11.25">
      <c r="B634" s="155"/>
      <c r="D634" s="149" t="s">
        <v>185</v>
      </c>
      <c r="E634" s="156" t="s">
        <v>48</v>
      </c>
      <c r="F634" s="157" t="s">
        <v>2810</v>
      </c>
      <c r="H634" s="158">
        <v>51.03</v>
      </c>
      <c r="I634" s="159"/>
      <c r="L634" s="155"/>
      <c r="M634" s="160"/>
      <c r="T634" s="161"/>
      <c r="AT634" s="156" t="s">
        <v>185</v>
      </c>
      <c r="AU634" s="156" t="s">
        <v>94</v>
      </c>
      <c r="AV634" s="13" t="s">
        <v>94</v>
      </c>
      <c r="AW634" s="13" t="s">
        <v>46</v>
      </c>
      <c r="AX634" s="13" t="s">
        <v>86</v>
      </c>
      <c r="AY634" s="156" t="s">
        <v>175</v>
      </c>
    </row>
    <row r="635" spans="2:65" s="12" customFormat="1" ht="11.25">
      <c r="B635" s="148"/>
      <c r="D635" s="149" t="s">
        <v>185</v>
      </c>
      <c r="E635" s="150" t="s">
        <v>48</v>
      </c>
      <c r="F635" s="151" t="s">
        <v>2647</v>
      </c>
      <c r="H635" s="150" t="s">
        <v>48</v>
      </c>
      <c r="I635" s="152"/>
      <c r="L635" s="148"/>
      <c r="M635" s="153"/>
      <c r="T635" s="154"/>
      <c r="AT635" s="150" t="s">
        <v>185</v>
      </c>
      <c r="AU635" s="150" t="s">
        <v>94</v>
      </c>
      <c r="AV635" s="12" t="s">
        <v>23</v>
      </c>
      <c r="AW635" s="12" t="s">
        <v>46</v>
      </c>
      <c r="AX635" s="12" t="s">
        <v>86</v>
      </c>
      <c r="AY635" s="150" t="s">
        <v>175</v>
      </c>
    </row>
    <row r="636" spans="2:65" s="13" customFormat="1" ht="11.25">
      <c r="B636" s="155"/>
      <c r="D636" s="149" t="s">
        <v>185</v>
      </c>
      <c r="E636" s="156" t="s">
        <v>48</v>
      </c>
      <c r="F636" s="157" t="s">
        <v>2811</v>
      </c>
      <c r="H636" s="158">
        <v>27.346</v>
      </c>
      <c r="I636" s="159"/>
      <c r="L636" s="155"/>
      <c r="M636" s="160"/>
      <c r="T636" s="161"/>
      <c r="AT636" s="156" t="s">
        <v>185</v>
      </c>
      <c r="AU636" s="156" t="s">
        <v>94</v>
      </c>
      <c r="AV636" s="13" t="s">
        <v>94</v>
      </c>
      <c r="AW636" s="13" t="s">
        <v>46</v>
      </c>
      <c r="AX636" s="13" t="s">
        <v>86</v>
      </c>
      <c r="AY636" s="156" t="s">
        <v>175</v>
      </c>
    </row>
    <row r="637" spans="2:65" s="12" customFormat="1" ht="11.25">
      <c r="B637" s="148"/>
      <c r="D637" s="149" t="s">
        <v>185</v>
      </c>
      <c r="E637" s="150" t="s">
        <v>48</v>
      </c>
      <c r="F637" s="151" t="s">
        <v>1975</v>
      </c>
      <c r="H637" s="150" t="s">
        <v>48</v>
      </c>
      <c r="I637" s="152"/>
      <c r="L637" s="148"/>
      <c r="M637" s="153"/>
      <c r="T637" s="154"/>
      <c r="AT637" s="150" t="s">
        <v>185</v>
      </c>
      <c r="AU637" s="150" t="s">
        <v>94</v>
      </c>
      <c r="AV637" s="12" t="s">
        <v>23</v>
      </c>
      <c r="AW637" s="12" t="s">
        <v>46</v>
      </c>
      <c r="AX637" s="12" t="s">
        <v>86</v>
      </c>
      <c r="AY637" s="150" t="s">
        <v>175</v>
      </c>
    </row>
    <row r="638" spans="2:65" s="13" customFormat="1" ht="11.25">
      <c r="B638" s="155"/>
      <c r="D638" s="149" t="s">
        <v>185</v>
      </c>
      <c r="E638" s="156" t="s">
        <v>48</v>
      </c>
      <c r="F638" s="157" t="s">
        <v>2812</v>
      </c>
      <c r="H638" s="158">
        <v>5.2649999999999997</v>
      </c>
      <c r="I638" s="159"/>
      <c r="L638" s="155"/>
      <c r="M638" s="160"/>
      <c r="T638" s="161"/>
      <c r="AT638" s="156" t="s">
        <v>185</v>
      </c>
      <c r="AU638" s="156" t="s">
        <v>94</v>
      </c>
      <c r="AV638" s="13" t="s">
        <v>94</v>
      </c>
      <c r="AW638" s="13" t="s">
        <v>46</v>
      </c>
      <c r="AX638" s="13" t="s">
        <v>86</v>
      </c>
      <c r="AY638" s="156" t="s">
        <v>175</v>
      </c>
    </row>
    <row r="639" spans="2:65" s="14" customFormat="1" ht="11.25">
      <c r="B639" s="162"/>
      <c r="D639" s="149" t="s">
        <v>185</v>
      </c>
      <c r="E639" s="163" t="s">
        <v>48</v>
      </c>
      <c r="F639" s="164" t="s">
        <v>209</v>
      </c>
      <c r="H639" s="165">
        <v>83.641000000000005</v>
      </c>
      <c r="I639" s="166"/>
      <c r="L639" s="162"/>
      <c r="M639" s="167"/>
      <c r="T639" s="168"/>
      <c r="AT639" s="163" t="s">
        <v>185</v>
      </c>
      <c r="AU639" s="163" t="s">
        <v>94</v>
      </c>
      <c r="AV639" s="14" t="s">
        <v>210</v>
      </c>
      <c r="AW639" s="14" t="s">
        <v>46</v>
      </c>
      <c r="AX639" s="14" t="s">
        <v>23</v>
      </c>
      <c r="AY639" s="163" t="s">
        <v>175</v>
      </c>
    </row>
    <row r="640" spans="2:65" s="1" customFormat="1" ht="24.2" customHeight="1">
      <c r="B640" s="32"/>
      <c r="C640" s="131" t="s">
        <v>813</v>
      </c>
      <c r="D640" s="131" t="s">
        <v>177</v>
      </c>
      <c r="E640" s="132" t="s">
        <v>1504</v>
      </c>
      <c r="F640" s="133" t="s">
        <v>1505</v>
      </c>
      <c r="G640" s="134" t="s">
        <v>295</v>
      </c>
      <c r="H640" s="135">
        <v>12.5</v>
      </c>
      <c r="I640" s="136"/>
      <c r="J640" s="137">
        <f>ROUND(I640*H640,2)</f>
        <v>0</v>
      </c>
      <c r="K640" s="133" t="s">
        <v>181</v>
      </c>
      <c r="L640" s="32"/>
      <c r="M640" s="138" t="s">
        <v>48</v>
      </c>
      <c r="N640" s="139" t="s">
        <v>57</v>
      </c>
      <c r="P640" s="140">
        <f>O640*H640</f>
        <v>0</v>
      </c>
      <c r="Q640" s="140">
        <v>3.0000000000000001E-5</v>
      </c>
      <c r="R640" s="140">
        <f>Q640*H640</f>
        <v>3.7500000000000001E-4</v>
      </c>
      <c r="S640" s="140">
        <v>0</v>
      </c>
      <c r="T640" s="141">
        <f>S640*H640</f>
        <v>0</v>
      </c>
      <c r="AR640" s="142" t="s">
        <v>210</v>
      </c>
      <c r="AT640" s="142" t="s">
        <v>177</v>
      </c>
      <c r="AU640" s="142" t="s">
        <v>94</v>
      </c>
      <c r="AY640" s="16" t="s">
        <v>175</v>
      </c>
      <c r="BE640" s="143">
        <f>IF(N640="základní",J640,0)</f>
        <v>0</v>
      </c>
      <c r="BF640" s="143">
        <f>IF(N640="snížená",J640,0)</f>
        <v>0</v>
      </c>
      <c r="BG640" s="143">
        <f>IF(N640="zákl. přenesená",J640,0)</f>
        <v>0</v>
      </c>
      <c r="BH640" s="143">
        <f>IF(N640="sníž. přenesená",J640,0)</f>
        <v>0</v>
      </c>
      <c r="BI640" s="143">
        <f>IF(N640="nulová",J640,0)</f>
        <v>0</v>
      </c>
      <c r="BJ640" s="16" t="s">
        <v>23</v>
      </c>
      <c r="BK640" s="143">
        <f>ROUND(I640*H640,2)</f>
        <v>0</v>
      </c>
      <c r="BL640" s="16" t="s">
        <v>210</v>
      </c>
      <c r="BM640" s="142" t="s">
        <v>2813</v>
      </c>
    </row>
    <row r="641" spans="2:65" s="1" customFormat="1" ht="11.25">
      <c r="B641" s="32"/>
      <c r="D641" s="144" t="s">
        <v>183</v>
      </c>
      <c r="F641" s="145" t="s">
        <v>1507</v>
      </c>
      <c r="I641" s="146"/>
      <c r="L641" s="32"/>
      <c r="M641" s="147"/>
      <c r="T641" s="53"/>
      <c r="AT641" s="16" t="s">
        <v>183</v>
      </c>
      <c r="AU641" s="16" t="s">
        <v>94</v>
      </c>
    </row>
    <row r="642" spans="2:65" s="12" customFormat="1" ht="11.25">
      <c r="B642" s="148"/>
      <c r="D642" s="149" t="s">
        <v>185</v>
      </c>
      <c r="E642" s="150" t="s">
        <v>48</v>
      </c>
      <c r="F642" s="151" t="s">
        <v>2208</v>
      </c>
      <c r="H642" s="150" t="s">
        <v>48</v>
      </c>
      <c r="I642" s="152"/>
      <c r="L642" s="148"/>
      <c r="M642" s="153"/>
      <c r="T642" s="154"/>
      <c r="AT642" s="150" t="s">
        <v>185</v>
      </c>
      <c r="AU642" s="150" t="s">
        <v>94</v>
      </c>
      <c r="AV642" s="12" t="s">
        <v>23</v>
      </c>
      <c r="AW642" s="12" t="s">
        <v>46</v>
      </c>
      <c r="AX642" s="12" t="s">
        <v>86</v>
      </c>
      <c r="AY642" s="150" t="s">
        <v>175</v>
      </c>
    </row>
    <row r="643" spans="2:65" s="13" customFormat="1" ht="11.25">
      <c r="B643" s="155"/>
      <c r="D643" s="149" t="s">
        <v>185</v>
      </c>
      <c r="E643" s="156" t="s">
        <v>48</v>
      </c>
      <c r="F643" s="157" t="s">
        <v>2814</v>
      </c>
      <c r="H643" s="158">
        <v>12.5</v>
      </c>
      <c r="I643" s="159"/>
      <c r="L643" s="155"/>
      <c r="M643" s="160"/>
      <c r="T643" s="161"/>
      <c r="AT643" s="156" t="s">
        <v>185</v>
      </c>
      <c r="AU643" s="156" t="s">
        <v>94</v>
      </c>
      <c r="AV643" s="13" t="s">
        <v>94</v>
      </c>
      <c r="AW643" s="13" t="s">
        <v>46</v>
      </c>
      <c r="AX643" s="13" t="s">
        <v>23</v>
      </c>
      <c r="AY643" s="156" t="s">
        <v>175</v>
      </c>
    </row>
    <row r="644" spans="2:65" s="1" customFormat="1" ht="24.2" customHeight="1">
      <c r="B644" s="32"/>
      <c r="C644" s="131" t="s">
        <v>817</v>
      </c>
      <c r="D644" s="131" t="s">
        <v>177</v>
      </c>
      <c r="E644" s="132" t="s">
        <v>1500</v>
      </c>
      <c r="F644" s="133" t="s">
        <v>1501</v>
      </c>
      <c r="G644" s="134" t="s">
        <v>295</v>
      </c>
      <c r="H644" s="135">
        <v>42.1</v>
      </c>
      <c r="I644" s="136"/>
      <c r="J644" s="137">
        <f>ROUND(I644*H644,2)</f>
        <v>0</v>
      </c>
      <c r="K644" s="133" t="s">
        <v>181</v>
      </c>
      <c r="L644" s="32"/>
      <c r="M644" s="138" t="s">
        <v>48</v>
      </c>
      <c r="N644" s="139" t="s">
        <v>57</v>
      </c>
      <c r="P644" s="140">
        <f>O644*H644</f>
        <v>0</v>
      </c>
      <c r="Q644" s="140">
        <v>0</v>
      </c>
      <c r="R644" s="140">
        <f>Q644*H644</f>
        <v>0</v>
      </c>
      <c r="S644" s="140">
        <v>0</v>
      </c>
      <c r="T644" s="141">
        <f>S644*H644</f>
        <v>0</v>
      </c>
      <c r="AR644" s="142" t="s">
        <v>210</v>
      </c>
      <c r="AT644" s="142" t="s">
        <v>177</v>
      </c>
      <c r="AU644" s="142" t="s">
        <v>94</v>
      </c>
      <c r="AY644" s="16" t="s">
        <v>175</v>
      </c>
      <c r="BE644" s="143">
        <f>IF(N644="základní",J644,0)</f>
        <v>0</v>
      </c>
      <c r="BF644" s="143">
        <f>IF(N644="snížená",J644,0)</f>
        <v>0</v>
      </c>
      <c r="BG644" s="143">
        <f>IF(N644="zákl. přenesená",J644,0)</f>
        <v>0</v>
      </c>
      <c r="BH644" s="143">
        <f>IF(N644="sníž. přenesená",J644,0)</f>
        <v>0</v>
      </c>
      <c r="BI644" s="143">
        <f>IF(N644="nulová",J644,0)</f>
        <v>0</v>
      </c>
      <c r="BJ644" s="16" t="s">
        <v>23</v>
      </c>
      <c r="BK644" s="143">
        <f>ROUND(I644*H644,2)</f>
        <v>0</v>
      </c>
      <c r="BL644" s="16" t="s">
        <v>210</v>
      </c>
      <c r="BM644" s="142" t="s">
        <v>2815</v>
      </c>
    </row>
    <row r="645" spans="2:65" s="1" customFormat="1" ht="11.25">
      <c r="B645" s="32"/>
      <c r="D645" s="144" t="s">
        <v>183</v>
      </c>
      <c r="F645" s="145" t="s">
        <v>1503</v>
      </c>
      <c r="I645" s="146"/>
      <c r="L645" s="32"/>
      <c r="M645" s="147"/>
      <c r="T645" s="53"/>
      <c r="AT645" s="16" t="s">
        <v>183</v>
      </c>
      <c r="AU645" s="16" t="s">
        <v>94</v>
      </c>
    </row>
    <row r="646" spans="2:65" s="12" customFormat="1" ht="11.25">
      <c r="B646" s="148"/>
      <c r="D646" s="149" t="s">
        <v>185</v>
      </c>
      <c r="E646" s="150" t="s">
        <v>48</v>
      </c>
      <c r="F646" s="151" t="s">
        <v>1724</v>
      </c>
      <c r="H646" s="150" t="s">
        <v>48</v>
      </c>
      <c r="I646" s="152"/>
      <c r="L646" s="148"/>
      <c r="M646" s="153"/>
      <c r="T646" s="154"/>
      <c r="AT646" s="150" t="s">
        <v>185</v>
      </c>
      <c r="AU646" s="150" t="s">
        <v>94</v>
      </c>
      <c r="AV646" s="12" t="s">
        <v>23</v>
      </c>
      <c r="AW646" s="12" t="s">
        <v>46</v>
      </c>
      <c r="AX646" s="12" t="s">
        <v>86</v>
      </c>
      <c r="AY646" s="150" t="s">
        <v>175</v>
      </c>
    </row>
    <row r="647" spans="2:65" s="12" customFormat="1" ht="11.25">
      <c r="B647" s="148"/>
      <c r="D647" s="149" t="s">
        <v>185</v>
      </c>
      <c r="E647" s="150" t="s">
        <v>48</v>
      </c>
      <c r="F647" s="151" t="s">
        <v>2816</v>
      </c>
      <c r="H647" s="150" t="s">
        <v>48</v>
      </c>
      <c r="I647" s="152"/>
      <c r="L647" s="148"/>
      <c r="M647" s="153"/>
      <c r="T647" s="154"/>
      <c r="AT647" s="150" t="s">
        <v>185</v>
      </c>
      <c r="AU647" s="150" t="s">
        <v>94</v>
      </c>
      <c r="AV647" s="12" t="s">
        <v>23</v>
      </c>
      <c r="AW647" s="12" t="s">
        <v>46</v>
      </c>
      <c r="AX647" s="12" t="s">
        <v>86</v>
      </c>
      <c r="AY647" s="150" t="s">
        <v>175</v>
      </c>
    </row>
    <row r="648" spans="2:65" s="13" customFormat="1" ht="11.25">
      <c r="B648" s="155"/>
      <c r="D648" s="149" t="s">
        <v>185</v>
      </c>
      <c r="E648" s="156" t="s">
        <v>48</v>
      </c>
      <c r="F648" s="157" t="s">
        <v>2817</v>
      </c>
      <c r="H648" s="158">
        <v>42.1</v>
      </c>
      <c r="I648" s="159"/>
      <c r="L648" s="155"/>
      <c r="M648" s="160"/>
      <c r="T648" s="161"/>
      <c r="AT648" s="156" t="s">
        <v>185</v>
      </c>
      <c r="AU648" s="156" t="s">
        <v>94</v>
      </c>
      <c r="AV648" s="13" t="s">
        <v>94</v>
      </c>
      <c r="AW648" s="13" t="s">
        <v>46</v>
      </c>
      <c r="AX648" s="13" t="s">
        <v>23</v>
      </c>
      <c r="AY648" s="156" t="s">
        <v>175</v>
      </c>
    </row>
    <row r="649" spans="2:65" s="1" customFormat="1" ht="37.9" customHeight="1">
      <c r="B649" s="32"/>
      <c r="C649" s="131" t="s">
        <v>819</v>
      </c>
      <c r="D649" s="131" t="s">
        <v>177</v>
      </c>
      <c r="E649" s="132" t="s">
        <v>2188</v>
      </c>
      <c r="F649" s="133" t="s">
        <v>2189</v>
      </c>
      <c r="G649" s="134" t="s">
        <v>295</v>
      </c>
      <c r="H649" s="135">
        <v>100</v>
      </c>
      <c r="I649" s="136"/>
      <c r="J649" s="137">
        <f>ROUND(I649*H649,2)</f>
        <v>0</v>
      </c>
      <c r="K649" s="133" t="s">
        <v>181</v>
      </c>
      <c r="L649" s="32"/>
      <c r="M649" s="138" t="s">
        <v>48</v>
      </c>
      <c r="N649" s="139" t="s">
        <v>57</v>
      </c>
      <c r="P649" s="140">
        <f>O649*H649</f>
        <v>0</v>
      </c>
      <c r="Q649" s="140">
        <v>0</v>
      </c>
      <c r="R649" s="140">
        <f>Q649*H649</f>
        <v>0</v>
      </c>
      <c r="S649" s="140">
        <v>0</v>
      </c>
      <c r="T649" s="141">
        <f>S649*H649</f>
        <v>0</v>
      </c>
      <c r="AR649" s="142" t="s">
        <v>210</v>
      </c>
      <c r="AT649" s="142" t="s">
        <v>177</v>
      </c>
      <c r="AU649" s="142" t="s">
        <v>94</v>
      </c>
      <c r="AY649" s="16" t="s">
        <v>175</v>
      </c>
      <c r="BE649" s="143">
        <f>IF(N649="základní",J649,0)</f>
        <v>0</v>
      </c>
      <c r="BF649" s="143">
        <f>IF(N649="snížená",J649,0)</f>
        <v>0</v>
      </c>
      <c r="BG649" s="143">
        <f>IF(N649="zákl. přenesená",J649,0)</f>
        <v>0</v>
      </c>
      <c r="BH649" s="143">
        <f>IF(N649="sníž. přenesená",J649,0)</f>
        <v>0</v>
      </c>
      <c r="BI649" s="143">
        <f>IF(N649="nulová",J649,0)</f>
        <v>0</v>
      </c>
      <c r="BJ649" s="16" t="s">
        <v>23</v>
      </c>
      <c r="BK649" s="143">
        <f>ROUND(I649*H649,2)</f>
        <v>0</v>
      </c>
      <c r="BL649" s="16" t="s">
        <v>210</v>
      </c>
      <c r="BM649" s="142" t="s">
        <v>2818</v>
      </c>
    </row>
    <row r="650" spans="2:65" s="1" customFormat="1" ht="11.25">
      <c r="B650" s="32"/>
      <c r="D650" s="144" t="s">
        <v>183</v>
      </c>
      <c r="F650" s="145" t="s">
        <v>2191</v>
      </c>
      <c r="I650" s="146"/>
      <c r="L650" s="32"/>
      <c r="M650" s="147"/>
      <c r="T650" s="53"/>
      <c r="AT650" s="16" t="s">
        <v>183</v>
      </c>
      <c r="AU650" s="16" t="s">
        <v>94</v>
      </c>
    </row>
    <row r="651" spans="2:65" s="12" customFormat="1" ht="11.25">
      <c r="B651" s="148"/>
      <c r="D651" s="149" t="s">
        <v>185</v>
      </c>
      <c r="E651" s="150" t="s">
        <v>48</v>
      </c>
      <c r="F651" s="151" t="s">
        <v>1724</v>
      </c>
      <c r="H651" s="150" t="s">
        <v>48</v>
      </c>
      <c r="I651" s="152"/>
      <c r="L651" s="148"/>
      <c r="M651" s="153"/>
      <c r="T651" s="154"/>
      <c r="AT651" s="150" t="s">
        <v>185</v>
      </c>
      <c r="AU651" s="150" t="s">
        <v>94</v>
      </c>
      <c r="AV651" s="12" t="s">
        <v>23</v>
      </c>
      <c r="AW651" s="12" t="s">
        <v>46</v>
      </c>
      <c r="AX651" s="12" t="s">
        <v>86</v>
      </c>
      <c r="AY651" s="150" t="s">
        <v>175</v>
      </c>
    </row>
    <row r="652" spans="2:65" s="12" customFormat="1" ht="11.25">
      <c r="B652" s="148"/>
      <c r="D652" s="149" t="s">
        <v>185</v>
      </c>
      <c r="E652" s="150" t="s">
        <v>48</v>
      </c>
      <c r="F652" s="151" t="s">
        <v>2192</v>
      </c>
      <c r="H652" s="150" t="s">
        <v>48</v>
      </c>
      <c r="I652" s="152"/>
      <c r="L652" s="148"/>
      <c r="M652" s="153"/>
      <c r="T652" s="154"/>
      <c r="AT652" s="150" t="s">
        <v>185</v>
      </c>
      <c r="AU652" s="150" t="s">
        <v>94</v>
      </c>
      <c r="AV652" s="12" t="s">
        <v>23</v>
      </c>
      <c r="AW652" s="12" t="s">
        <v>46</v>
      </c>
      <c r="AX652" s="12" t="s">
        <v>86</v>
      </c>
      <c r="AY652" s="150" t="s">
        <v>175</v>
      </c>
    </row>
    <row r="653" spans="2:65" s="13" customFormat="1" ht="11.25">
      <c r="B653" s="155"/>
      <c r="D653" s="149" t="s">
        <v>185</v>
      </c>
      <c r="E653" s="156" t="s">
        <v>48</v>
      </c>
      <c r="F653" s="157" t="s">
        <v>2738</v>
      </c>
      <c r="H653" s="158">
        <v>100</v>
      </c>
      <c r="I653" s="159"/>
      <c r="L653" s="155"/>
      <c r="M653" s="160"/>
      <c r="T653" s="161"/>
      <c r="AT653" s="156" t="s">
        <v>185</v>
      </c>
      <c r="AU653" s="156" t="s">
        <v>94</v>
      </c>
      <c r="AV653" s="13" t="s">
        <v>94</v>
      </c>
      <c r="AW653" s="13" t="s">
        <v>46</v>
      </c>
      <c r="AX653" s="13" t="s">
        <v>23</v>
      </c>
      <c r="AY653" s="156" t="s">
        <v>175</v>
      </c>
    </row>
    <row r="654" spans="2:65" s="1" customFormat="1" ht="62.65" customHeight="1">
      <c r="B654" s="32"/>
      <c r="C654" s="131" t="s">
        <v>824</v>
      </c>
      <c r="D654" s="131" t="s">
        <v>177</v>
      </c>
      <c r="E654" s="132" t="s">
        <v>1508</v>
      </c>
      <c r="F654" s="133" t="s">
        <v>1509</v>
      </c>
      <c r="G654" s="134" t="s">
        <v>295</v>
      </c>
      <c r="H654" s="135">
        <v>42.1</v>
      </c>
      <c r="I654" s="136"/>
      <c r="J654" s="137">
        <f>ROUND(I654*H654,2)</f>
        <v>0</v>
      </c>
      <c r="K654" s="133" t="s">
        <v>181</v>
      </c>
      <c r="L654" s="32"/>
      <c r="M654" s="138" t="s">
        <v>48</v>
      </c>
      <c r="N654" s="139" t="s">
        <v>57</v>
      </c>
      <c r="P654" s="140">
        <f>O654*H654</f>
        <v>0</v>
      </c>
      <c r="Q654" s="140">
        <v>6.0999999999999997E-4</v>
      </c>
      <c r="R654" s="140">
        <f>Q654*H654</f>
        <v>2.5680999999999999E-2</v>
      </c>
      <c r="S654" s="140">
        <v>0</v>
      </c>
      <c r="T654" s="141">
        <f>S654*H654</f>
        <v>0</v>
      </c>
      <c r="AR654" s="142" t="s">
        <v>210</v>
      </c>
      <c r="AT654" s="142" t="s">
        <v>177</v>
      </c>
      <c r="AU654" s="142" t="s">
        <v>94</v>
      </c>
      <c r="AY654" s="16" t="s">
        <v>175</v>
      </c>
      <c r="BE654" s="143">
        <f>IF(N654="základní",J654,0)</f>
        <v>0</v>
      </c>
      <c r="BF654" s="143">
        <f>IF(N654="snížená",J654,0)</f>
        <v>0</v>
      </c>
      <c r="BG654" s="143">
        <f>IF(N654="zákl. přenesená",J654,0)</f>
        <v>0</v>
      </c>
      <c r="BH654" s="143">
        <f>IF(N654="sníž. přenesená",J654,0)</f>
        <v>0</v>
      </c>
      <c r="BI654" s="143">
        <f>IF(N654="nulová",J654,0)</f>
        <v>0</v>
      </c>
      <c r="BJ654" s="16" t="s">
        <v>23</v>
      </c>
      <c r="BK654" s="143">
        <f>ROUND(I654*H654,2)</f>
        <v>0</v>
      </c>
      <c r="BL654" s="16" t="s">
        <v>210</v>
      </c>
      <c r="BM654" s="142" t="s">
        <v>2819</v>
      </c>
    </row>
    <row r="655" spans="2:65" s="1" customFormat="1" ht="11.25">
      <c r="B655" s="32"/>
      <c r="D655" s="144" t="s">
        <v>183</v>
      </c>
      <c r="F655" s="145" t="s">
        <v>1511</v>
      </c>
      <c r="I655" s="146"/>
      <c r="L655" s="32"/>
      <c r="M655" s="147"/>
      <c r="T655" s="53"/>
      <c r="AT655" s="16" t="s">
        <v>183</v>
      </c>
      <c r="AU655" s="16" t="s">
        <v>94</v>
      </c>
    </row>
    <row r="656" spans="2:65" s="12" customFormat="1" ht="11.25">
      <c r="B656" s="148"/>
      <c r="D656" s="149" t="s">
        <v>185</v>
      </c>
      <c r="E656" s="150" t="s">
        <v>48</v>
      </c>
      <c r="F656" s="151" t="s">
        <v>1724</v>
      </c>
      <c r="H656" s="150" t="s">
        <v>48</v>
      </c>
      <c r="I656" s="152"/>
      <c r="L656" s="148"/>
      <c r="M656" s="153"/>
      <c r="T656" s="154"/>
      <c r="AT656" s="150" t="s">
        <v>185</v>
      </c>
      <c r="AU656" s="150" t="s">
        <v>94</v>
      </c>
      <c r="AV656" s="12" t="s">
        <v>23</v>
      </c>
      <c r="AW656" s="12" t="s">
        <v>46</v>
      </c>
      <c r="AX656" s="12" t="s">
        <v>86</v>
      </c>
      <c r="AY656" s="150" t="s">
        <v>175</v>
      </c>
    </row>
    <row r="657" spans="2:65" s="12" customFormat="1" ht="11.25">
      <c r="B657" s="148"/>
      <c r="D657" s="149" t="s">
        <v>185</v>
      </c>
      <c r="E657" s="150" t="s">
        <v>48</v>
      </c>
      <c r="F657" s="151" t="s">
        <v>2816</v>
      </c>
      <c r="H657" s="150" t="s">
        <v>48</v>
      </c>
      <c r="I657" s="152"/>
      <c r="L657" s="148"/>
      <c r="M657" s="153"/>
      <c r="T657" s="154"/>
      <c r="AT657" s="150" t="s">
        <v>185</v>
      </c>
      <c r="AU657" s="150" t="s">
        <v>94</v>
      </c>
      <c r="AV657" s="12" t="s">
        <v>23</v>
      </c>
      <c r="AW657" s="12" t="s">
        <v>46</v>
      </c>
      <c r="AX657" s="12" t="s">
        <v>86</v>
      </c>
      <c r="AY657" s="150" t="s">
        <v>175</v>
      </c>
    </row>
    <row r="658" spans="2:65" s="13" customFormat="1" ht="11.25">
      <c r="B658" s="155"/>
      <c r="D658" s="149" t="s">
        <v>185</v>
      </c>
      <c r="E658" s="156" t="s">
        <v>48</v>
      </c>
      <c r="F658" s="157" t="s">
        <v>2817</v>
      </c>
      <c r="H658" s="158">
        <v>42.1</v>
      </c>
      <c r="I658" s="159"/>
      <c r="L658" s="155"/>
      <c r="M658" s="160"/>
      <c r="T658" s="161"/>
      <c r="AT658" s="156" t="s">
        <v>185</v>
      </c>
      <c r="AU658" s="156" t="s">
        <v>94</v>
      </c>
      <c r="AV658" s="13" t="s">
        <v>94</v>
      </c>
      <c r="AW658" s="13" t="s">
        <v>46</v>
      </c>
      <c r="AX658" s="13" t="s">
        <v>23</v>
      </c>
      <c r="AY658" s="156" t="s">
        <v>175</v>
      </c>
    </row>
    <row r="659" spans="2:65" s="1" customFormat="1" ht="78" customHeight="1">
      <c r="B659" s="32"/>
      <c r="C659" s="131" t="s">
        <v>33</v>
      </c>
      <c r="D659" s="131" t="s">
        <v>177</v>
      </c>
      <c r="E659" s="132" t="s">
        <v>2820</v>
      </c>
      <c r="F659" s="133" t="s">
        <v>2821</v>
      </c>
      <c r="G659" s="134" t="s">
        <v>295</v>
      </c>
      <c r="H659" s="135">
        <v>19</v>
      </c>
      <c r="I659" s="136"/>
      <c r="J659" s="137">
        <f>ROUND(I659*H659,2)</f>
        <v>0</v>
      </c>
      <c r="K659" s="133" t="s">
        <v>181</v>
      </c>
      <c r="L659" s="32"/>
      <c r="M659" s="138" t="s">
        <v>48</v>
      </c>
      <c r="N659" s="139" t="s">
        <v>57</v>
      </c>
      <c r="P659" s="140">
        <f>O659*H659</f>
        <v>0</v>
      </c>
      <c r="Q659" s="140">
        <v>0</v>
      </c>
      <c r="R659" s="140">
        <f>Q659*H659</f>
        <v>0</v>
      </c>
      <c r="S659" s="140">
        <v>3.5000000000000003E-2</v>
      </c>
      <c r="T659" s="141">
        <f>S659*H659</f>
        <v>0.66500000000000004</v>
      </c>
      <c r="AR659" s="142" t="s">
        <v>210</v>
      </c>
      <c r="AT659" s="142" t="s">
        <v>177</v>
      </c>
      <c r="AU659" s="142" t="s">
        <v>94</v>
      </c>
      <c r="AY659" s="16" t="s">
        <v>175</v>
      </c>
      <c r="BE659" s="143">
        <f>IF(N659="základní",J659,0)</f>
        <v>0</v>
      </c>
      <c r="BF659" s="143">
        <f>IF(N659="snížená",J659,0)</f>
        <v>0</v>
      </c>
      <c r="BG659" s="143">
        <f>IF(N659="zákl. přenesená",J659,0)</f>
        <v>0</v>
      </c>
      <c r="BH659" s="143">
        <f>IF(N659="sníž. přenesená",J659,0)</f>
        <v>0</v>
      </c>
      <c r="BI659" s="143">
        <f>IF(N659="nulová",J659,0)</f>
        <v>0</v>
      </c>
      <c r="BJ659" s="16" t="s">
        <v>23</v>
      </c>
      <c r="BK659" s="143">
        <f>ROUND(I659*H659,2)</f>
        <v>0</v>
      </c>
      <c r="BL659" s="16" t="s">
        <v>210</v>
      </c>
      <c r="BM659" s="142" t="s">
        <v>2822</v>
      </c>
    </row>
    <row r="660" spans="2:65" s="1" customFormat="1" ht="11.25">
      <c r="B660" s="32"/>
      <c r="D660" s="144" t="s">
        <v>183</v>
      </c>
      <c r="F660" s="145" t="s">
        <v>2823</v>
      </c>
      <c r="I660" s="146"/>
      <c r="L660" s="32"/>
      <c r="M660" s="147"/>
      <c r="T660" s="53"/>
      <c r="AT660" s="16" t="s">
        <v>183</v>
      </c>
      <c r="AU660" s="16" t="s">
        <v>94</v>
      </c>
    </row>
    <row r="661" spans="2:65" s="12" customFormat="1" ht="11.25">
      <c r="B661" s="148"/>
      <c r="D661" s="149" t="s">
        <v>185</v>
      </c>
      <c r="E661" s="150" t="s">
        <v>48</v>
      </c>
      <c r="F661" s="151" t="s">
        <v>2771</v>
      </c>
      <c r="H661" s="150" t="s">
        <v>48</v>
      </c>
      <c r="I661" s="152"/>
      <c r="L661" s="148"/>
      <c r="M661" s="153"/>
      <c r="T661" s="154"/>
      <c r="AT661" s="150" t="s">
        <v>185</v>
      </c>
      <c r="AU661" s="150" t="s">
        <v>94</v>
      </c>
      <c r="AV661" s="12" t="s">
        <v>23</v>
      </c>
      <c r="AW661" s="12" t="s">
        <v>46</v>
      </c>
      <c r="AX661" s="12" t="s">
        <v>86</v>
      </c>
      <c r="AY661" s="150" t="s">
        <v>175</v>
      </c>
    </row>
    <row r="662" spans="2:65" s="12" customFormat="1" ht="11.25">
      <c r="B662" s="148"/>
      <c r="D662" s="149" t="s">
        <v>185</v>
      </c>
      <c r="E662" s="150" t="s">
        <v>48</v>
      </c>
      <c r="F662" s="151" t="s">
        <v>2824</v>
      </c>
      <c r="H662" s="150" t="s">
        <v>48</v>
      </c>
      <c r="I662" s="152"/>
      <c r="L662" s="148"/>
      <c r="M662" s="153"/>
      <c r="T662" s="154"/>
      <c r="AT662" s="150" t="s">
        <v>185</v>
      </c>
      <c r="AU662" s="150" t="s">
        <v>94</v>
      </c>
      <c r="AV662" s="12" t="s">
        <v>23</v>
      </c>
      <c r="AW662" s="12" t="s">
        <v>46</v>
      </c>
      <c r="AX662" s="12" t="s">
        <v>86</v>
      </c>
      <c r="AY662" s="150" t="s">
        <v>175</v>
      </c>
    </row>
    <row r="663" spans="2:65" s="13" customFormat="1" ht="11.25">
      <c r="B663" s="155"/>
      <c r="D663" s="149" t="s">
        <v>185</v>
      </c>
      <c r="E663" s="156" t="s">
        <v>48</v>
      </c>
      <c r="F663" s="157" t="s">
        <v>323</v>
      </c>
      <c r="H663" s="158">
        <v>19</v>
      </c>
      <c r="I663" s="159"/>
      <c r="L663" s="155"/>
      <c r="M663" s="160"/>
      <c r="T663" s="161"/>
      <c r="AT663" s="156" t="s">
        <v>185</v>
      </c>
      <c r="AU663" s="156" t="s">
        <v>94</v>
      </c>
      <c r="AV663" s="13" t="s">
        <v>94</v>
      </c>
      <c r="AW663" s="13" t="s">
        <v>46</v>
      </c>
      <c r="AX663" s="13" t="s">
        <v>23</v>
      </c>
      <c r="AY663" s="156" t="s">
        <v>175</v>
      </c>
    </row>
    <row r="664" spans="2:65" s="1" customFormat="1" ht="55.5" customHeight="1">
      <c r="B664" s="32"/>
      <c r="C664" s="131" t="s">
        <v>832</v>
      </c>
      <c r="D664" s="131" t="s">
        <v>177</v>
      </c>
      <c r="E664" s="132" t="s">
        <v>1644</v>
      </c>
      <c r="F664" s="133" t="s">
        <v>1645</v>
      </c>
      <c r="G664" s="134" t="s">
        <v>233</v>
      </c>
      <c r="H664" s="135">
        <v>2</v>
      </c>
      <c r="I664" s="136"/>
      <c r="J664" s="137">
        <f>ROUND(I664*H664,2)</f>
        <v>0</v>
      </c>
      <c r="K664" s="133" t="s">
        <v>181</v>
      </c>
      <c r="L664" s="32"/>
      <c r="M664" s="138" t="s">
        <v>48</v>
      </c>
      <c r="N664" s="139" t="s">
        <v>57</v>
      </c>
      <c r="P664" s="140">
        <f>O664*H664</f>
        <v>0</v>
      </c>
      <c r="Q664" s="140">
        <v>0</v>
      </c>
      <c r="R664" s="140">
        <f>Q664*H664</f>
        <v>0</v>
      </c>
      <c r="S664" s="140">
        <v>8.2000000000000003E-2</v>
      </c>
      <c r="T664" s="141">
        <f>S664*H664</f>
        <v>0.16400000000000001</v>
      </c>
      <c r="AR664" s="142" t="s">
        <v>210</v>
      </c>
      <c r="AT664" s="142" t="s">
        <v>177</v>
      </c>
      <c r="AU664" s="142" t="s">
        <v>94</v>
      </c>
      <c r="AY664" s="16" t="s">
        <v>175</v>
      </c>
      <c r="BE664" s="143">
        <f>IF(N664="základní",J664,0)</f>
        <v>0</v>
      </c>
      <c r="BF664" s="143">
        <f>IF(N664="snížená",J664,0)</f>
        <v>0</v>
      </c>
      <c r="BG664" s="143">
        <f>IF(N664="zákl. přenesená",J664,0)</f>
        <v>0</v>
      </c>
      <c r="BH664" s="143">
        <f>IF(N664="sníž. přenesená",J664,0)</f>
        <v>0</v>
      </c>
      <c r="BI664" s="143">
        <f>IF(N664="nulová",J664,0)</f>
        <v>0</v>
      </c>
      <c r="BJ664" s="16" t="s">
        <v>23</v>
      </c>
      <c r="BK664" s="143">
        <f>ROUND(I664*H664,2)</f>
        <v>0</v>
      </c>
      <c r="BL664" s="16" t="s">
        <v>210</v>
      </c>
      <c r="BM664" s="142" t="s">
        <v>2825</v>
      </c>
    </row>
    <row r="665" spans="2:65" s="1" customFormat="1" ht="11.25">
      <c r="B665" s="32"/>
      <c r="D665" s="144" t="s">
        <v>183</v>
      </c>
      <c r="F665" s="145" t="s">
        <v>1647</v>
      </c>
      <c r="I665" s="146"/>
      <c r="L665" s="32"/>
      <c r="M665" s="147"/>
      <c r="T665" s="53"/>
      <c r="AT665" s="16" t="s">
        <v>183</v>
      </c>
      <c r="AU665" s="16" t="s">
        <v>94</v>
      </c>
    </row>
    <row r="666" spans="2:65" s="12" customFormat="1" ht="11.25">
      <c r="B666" s="148"/>
      <c r="D666" s="149" t="s">
        <v>185</v>
      </c>
      <c r="E666" s="150" t="s">
        <v>48</v>
      </c>
      <c r="F666" s="151" t="s">
        <v>2826</v>
      </c>
      <c r="H666" s="150" t="s">
        <v>48</v>
      </c>
      <c r="I666" s="152"/>
      <c r="L666" s="148"/>
      <c r="M666" s="153"/>
      <c r="T666" s="154"/>
      <c r="AT666" s="150" t="s">
        <v>185</v>
      </c>
      <c r="AU666" s="150" t="s">
        <v>94</v>
      </c>
      <c r="AV666" s="12" t="s">
        <v>23</v>
      </c>
      <c r="AW666" s="12" t="s">
        <v>46</v>
      </c>
      <c r="AX666" s="12" t="s">
        <v>86</v>
      </c>
      <c r="AY666" s="150" t="s">
        <v>175</v>
      </c>
    </row>
    <row r="667" spans="2:65" s="12" customFormat="1" ht="11.25">
      <c r="B667" s="148"/>
      <c r="D667" s="149" t="s">
        <v>185</v>
      </c>
      <c r="E667" s="150" t="s">
        <v>48</v>
      </c>
      <c r="F667" s="151" t="s">
        <v>2827</v>
      </c>
      <c r="H667" s="150" t="s">
        <v>48</v>
      </c>
      <c r="I667" s="152"/>
      <c r="L667" s="148"/>
      <c r="M667" s="153"/>
      <c r="T667" s="154"/>
      <c r="AT667" s="150" t="s">
        <v>185</v>
      </c>
      <c r="AU667" s="150" t="s">
        <v>94</v>
      </c>
      <c r="AV667" s="12" t="s">
        <v>23</v>
      </c>
      <c r="AW667" s="12" t="s">
        <v>46</v>
      </c>
      <c r="AX667" s="12" t="s">
        <v>86</v>
      </c>
      <c r="AY667" s="150" t="s">
        <v>175</v>
      </c>
    </row>
    <row r="668" spans="2:65" s="13" customFormat="1" ht="11.25">
      <c r="B668" s="155"/>
      <c r="D668" s="149" t="s">
        <v>185</v>
      </c>
      <c r="E668" s="156" t="s">
        <v>48</v>
      </c>
      <c r="F668" s="157" t="s">
        <v>94</v>
      </c>
      <c r="H668" s="158">
        <v>2</v>
      </c>
      <c r="I668" s="159"/>
      <c r="L668" s="155"/>
      <c r="M668" s="160"/>
      <c r="T668" s="161"/>
      <c r="AT668" s="156" t="s">
        <v>185</v>
      </c>
      <c r="AU668" s="156" t="s">
        <v>94</v>
      </c>
      <c r="AV668" s="13" t="s">
        <v>94</v>
      </c>
      <c r="AW668" s="13" t="s">
        <v>46</v>
      </c>
      <c r="AX668" s="13" t="s">
        <v>23</v>
      </c>
      <c r="AY668" s="156" t="s">
        <v>175</v>
      </c>
    </row>
    <row r="669" spans="2:65" s="1" customFormat="1" ht="55.5" customHeight="1">
      <c r="B669" s="32"/>
      <c r="C669" s="131" t="s">
        <v>837</v>
      </c>
      <c r="D669" s="131" t="s">
        <v>177</v>
      </c>
      <c r="E669" s="132" t="s">
        <v>1652</v>
      </c>
      <c r="F669" s="133" t="s">
        <v>1653</v>
      </c>
      <c r="G669" s="134" t="s">
        <v>233</v>
      </c>
      <c r="H669" s="135">
        <v>6</v>
      </c>
      <c r="I669" s="136"/>
      <c r="J669" s="137">
        <f>ROUND(I669*H669,2)</f>
        <v>0</v>
      </c>
      <c r="K669" s="133" t="s">
        <v>181</v>
      </c>
      <c r="L669" s="32"/>
      <c r="M669" s="138" t="s">
        <v>48</v>
      </c>
      <c r="N669" s="139" t="s">
        <v>57</v>
      </c>
      <c r="P669" s="140">
        <f>O669*H669</f>
        <v>0</v>
      </c>
      <c r="Q669" s="140">
        <v>0</v>
      </c>
      <c r="R669" s="140">
        <f>Q669*H669</f>
        <v>0</v>
      </c>
      <c r="S669" s="140">
        <v>4.0000000000000001E-3</v>
      </c>
      <c r="T669" s="141">
        <f>S669*H669</f>
        <v>2.4E-2</v>
      </c>
      <c r="AR669" s="142" t="s">
        <v>210</v>
      </c>
      <c r="AT669" s="142" t="s">
        <v>177</v>
      </c>
      <c r="AU669" s="142" t="s">
        <v>94</v>
      </c>
      <c r="AY669" s="16" t="s">
        <v>175</v>
      </c>
      <c r="BE669" s="143">
        <f>IF(N669="základní",J669,0)</f>
        <v>0</v>
      </c>
      <c r="BF669" s="143">
        <f>IF(N669="snížená",J669,0)</f>
        <v>0</v>
      </c>
      <c r="BG669" s="143">
        <f>IF(N669="zákl. přenesená",J669,0)</f>
        <v>0</v>
      </c>
      <c r="BH669" s="143">
        <f>IF(N669="sníž. přenesená",J669,0)</f>
        <v>0</v>
      </c>
      <c r="BI669" s="143">
        <f>IF(N669="nulová",J669,0)</f>
        <v>0</v>
      </c>
      <c r="BJ669" s="16" t="s">
        <v>23</v>
      </c>
      <c r="BK669" s="143">
        <f>ROUND(I669*H669,2)</f>
        <v>0</v>
      </c>
      <c r="BL669" s="16" t="s">
        <v>210</v>
      </c>
      <c r="BM669" s="142" t="s">
        <v>2828</v>
      </c>
    </row>
    <row r="670" spans="2:65" s="1" customFormat="1" ht="11.25">
      <c r="B670" s="32"/>
      <c r="D670" s="144" t="s">
        <v>183</v>
      </c>
      <c r="F670" s="145" t="s">
        <v>1655</v>
      </c>
      <c r="I670" s="146"/>
      <c r="L670" s="32"/>
      <c r="M670" s="147"/>
      <c r="T670" s="53"/>
      <c r="AT670" s="16" t="s">
        <v>183</v>
      </c>
      <c r="AU670" s="16" t="s">
        <v>94</v>
      </c>
    </row>
    <row r="671" spans="2:65" s="12" customFormat="1" ht="11.25">
      <c r="B671" s="148"/>
      <c r="D671" s="149" t="s">
        <v>185</v>
      </c>
      <c r="E671" s="150" t="s">
        <v>48</v>
      </c>
      <c r="F671" s="151" t="s">
        <v>2826</v>
      </c>
      <c r="H671" s="150" t="s">
        <v>48</v>
      </c>
      <c r="I671" s="152"/>
      <c r="L671" s="148"/>
      <c r="M671" s="153"/>
      <c r="T671" s="154"/>
      <c r="AT671" s="150" t="s">
        <v>185</v>
      </c>
      <c r="AU671" s="150" t="s">
        <v>94</v>
      </c>
      <c r="AV671" s="12" t="s">
        <v>23</v>
      </c>
      <c r="AW671" s="12" t="s">
        <v>46</v>
      </c>
      <c r="AX671" s="12" t="s">
        <v>86</v>
      </c>
      <c r="AY671" s="150" t="s">
        <v>175</v>
      </c>
    </row>
    <row r="672" spans="2:65" s="12" customFormat="1" ht="11.25">
      <c r="B672" s="148"/>
      <c r="D672" s="149" t="s">
        <v>185</v>
      </c>
      <c r="E672" s="150" t="s">
        <v>48</v>
      </c>
      <c r="F672" s="151" t="s">
        <v>2829</v>
      </c>
      <c r="H672" s="150" t="s">
        <v>48</v>
      </c>
      <c r="I672" s="152"/>
      <c r="L672" s="148"/>
      <c r="M672" s="153"/>
      <c r="T672" s="154"/>
      <c r="AT672" s="150" t="s">
        <v>185</v>
      </c>
      <c r="AU672" s="150" t="s">
        <v>94</v>
      </c>
      <c r="AV672" s="12" t="s">
        <v>23</v>
      </c>
      <c r="AW672" s="12" t="s">
        <v>46</v>
      </c>
      <c r="AX672" s="12" t="s">
        <v>86</v>
      </c>
      <c r="AY672" s="150" t="s">
        <v>175</v>
      </c>
    </row>
    <row r="673" spans="2:65" s="13" customFormat="1" ht="11.25">
      <c r="B673" s="155"/>
      <c r="D673" s="149" t="s">
        <v>185</v>
      </c>
      <c r="E673" s="156" t="s">
        <v>48</v>
      </c>
      <c r="F673" s="157" t="s">
        <v>2830</v>
      </c>
      <c r="H673" s="158">
        <v>6</v>
      </c>
      <c r="I673" s="159"/>
      <c r="L673" s="155"/>
      <c r="M673" s="160"/>
      <c r="T673" s="161"/>
      <c r="AT673" s="156" t="s">
        <v>185</v>
      </c>
      <c r="AU673" s="156" t="s">
        <v>94</v>
      </c>
      <c r="AV673" s="13" t="s">
        <v>94</v>
      </c>
      <c r="AW673" s="13" t="s">
        <v>46</v>
      </c>
      <c r="AX673" s="13" t="s">
        <v>23</v>
      </c>
      <c r="AY673" s="156" t="s">
        <v>175</v>
      </c>
    </row>
    <row r="674" spans="2:65" s="11" customFormat="1" ht="22.9" customHeight="1">
      <c r="B674" s="119"/>
      <c r="D674" s="120" t="s">
        <v>85</v>
      </c>
      <c r="E674" s="129" t="s">
        <v>1671</v>
      </c>
      <c r="F674" s="129" t="s">
        <v>1672</v>
      </c>
      <c r="I674" s="122"/>
      <c r="J674" s="130">
        <f>BK674</f>
        <v>0</v>
      </c>
      <c r="L674" s="119"/>
      <c r="M674" s="124"/>
      <c r="P674" s="125">
        <f>SUM(P675:P744)</f>
        <v>0</v>
      </c>
      <c r="R674" s="125">
        <f>SUM(R675:R744)</f>
        <v>0</v>
      </c>
      <c r="T674" s="126">
        <f>SUM(T675:T744)</f>
        <v>0</v>
      </c>
      <c r="AR674" s="120" t="s">
        <v>23</v>
      </c>
      <c r="AT674" s="127" t="s">
        <v>85</v>
      </c>
      <c r="AU674" s="127" t="s">
        <v>23</v>
      </c>
      <c r="AY674" s="120" t="s">
        <v>175</v>
      </c>
      <c r="BK674" s="128">
        <f>SUM(BK675:BK744)</f>
        <v>0</v>
      </c>
    </row>
    <row r="675" spans="2:65" s="1" customFormat="1" ht="37.9" customHeight="1">
      <c r="B675" s="32"/>
      <c r="C675" s="131" t="s">
        <v>842</v>
      </c>
      <c r="D675" s="131" t="s">
        <v>177</v>
      </c>
      <c r="E675" s="132" t="s">
        <v>1673</v>
      </c>
      <c r="F675" s="133" t="s">
        <v>1674</v>
      </c>
      <c r="G675" s="134" t="s">
        <v>213</v>
      </c>
      <c r="H675" s="135">
        <v>78.492000000000004</v>
      </c>
      <c r="I675" s="136"/>
      <c r="J675" s="137">
        <f>ROUND(I675*H675,2)</f>
        <v>0</v>
      </c>
      <c r="K675" s="133" t="s">
        <v>181</v>
      </c>
      <c r="L675" s="32"/>
      <c r="M675" s="138" t="s">
        <v>48</v>
      </c>
      <c r="N675" s="139" t="s">
        <v>57</v>
      </c>
      <c r="P675" s="140">
        <f>O675*H675</f>
        <v>0</v>
      </c>
      <c r="Q675" s="140">
        <v>0</v>
      </c>
      <c r="R675" s="140">
        <f>Q675*H675</f>
        <v>0</v>
      </c>
      <c r="S675" s="140">
        <v>0</v>
      </c>
      <c r="T675" s="141">
        <f>S675*H675</f>
        <v>0</v>
      </c>
      <c r="AR675" s="142" t="s">
        <v>210</v>
      </c>
      <c r="AT675" s="142" t="s">
        <v>177</v>
      </c>
      <c r="AU675" s="142" t="s">
        <v>94</v>
      </c>
      <c r="AY675" s="16" t="s">
        <v>175</v>
      </c>
      <c r="BE675" s="143">
        <f>IF(N675="základní",J675,0)</f>
        <v>0</v>
      </c>
      <c r="BF675" s="143">
        <f>IF(N675="snížená",J675,0)</f>
        <v>0</v>
      </c>
      <c r="BG675" s="143">
        <f>IF(N675="zákl. přenesená",J675,0)</f>
        <v>0</v>
      </c>
      <c r="BH675" s="143">
        <f>IF(N675="sníž. přenesená",J675,0)</f>
        <v>0</v>
      </c>
      <c r="BI675" s="143">
        <f>IF(N675="nulová",J675,0)</f>
        <v>0</v>
      </c>
      <c r="BJ675" s="16" t="s">
        <v>23</v>
      </c>
      <c r="BK675" s="143">
        <f>ROUND(I675*H675,2)</f>
        <v>0</v>
      </c>
      <c r="BL675" s="16" t="s">
        <v>210</v>
      </c>
      <c r="BM675" s="142" t="s">
        <v>2831</v>
      </c>
    </row>
    <row r="676" spans="2:65" s="1" customFormat="1" ht="11.25">
      <c r="B676" s="32"/>
      <c r="D676" s="144" t="s">
        <v>183</v>
      </c>
      <c r="F676" s="145" t="s">
        <v>1676</v>
      </c>
      <c r="I676" s="146"/>
      <c r="L676" s="32"/>
      <c r="M676" s="147"/>
      <c r="T676" s="53"/>
      <c r="AT676" s="16" t="s">
        <v>183</v>
      </c>
      <c r="AU676" s="16" t="s">
        <v>94</v>
      </c>
    </row>
    <row r="677" spans="2:65" s="12" customFormat="1" ht="11.25">
      <c r="B677" s="148"/>
      <c r="D677" s="149" t="s">
        <v>185</v>
      </c>
      <c r="E677" s="150" t="s">
        <v>48</v>
      </c>
      <c r="F677" s="151" t="s">
        <v>1677</v>
      </c>
      <c r="H677" s="150" t="s">
        <v>48</v>
      </c>
      <c r="I677" s="152"/>
      <c r="L677" s="148"/>
      <c r="M677" s="153"/>
      <c r="T677" s="154"/>
      <c r="AT677" s="150" t="s">
        <v>185</v>
      </c>
      <c r="AU677" s="150" t="s">
        <v>94</v>
      </c>
      <c r="AV677" s="12" t="s">
        <v>23</v>
      </c>
      <c r="AW677" s="12" t="s">
        <v>46</v>
      </c>
      <c r="AX677" s="12" t="s">
        <v>86</v>
      </c>
      <c r="AY677" s="150" t="s">
        <v>175</v>
      </c>
    </row>
    <row r="678" spans="2:65" s="12" customFormat="1" ht="11.25">
      <c r="B678" s="148"/>
      <c r="D678" s="149" t="s">
        <v>185</v>
      </c>
      <c r="E678" s="150" t="s">
        <v>48</v>
      </c>
      <c r="F678" s="151" t="s">
        <v>2223</v>
      </c>
      <c r="H678" s="150" t="s">
        <v>48</v>
      </c>
      <c r="I678" s="152"/>
      <c r="L678" s="148"/>
      <c r="M678" s="153"/>
      <c r="T678" s="154"/>
      <c r="AT678" s="150" t="s">
        <v>185</v>
      </c>
      <c r="AU678" s="150" t="s">
        <v>94</v>
      </c>
      <c r="AV678" s="12" t="s">
        <v>23</v>
      </c>
      <c r="AW678" s="12" t="s">
        <v>46</v>
      </c>
      <c r="AX678" s="12" t="s">
        <v>86</v>
      </c>
      <c r="AY678" s="150" t="s">
        <v>175</v>
      </c>
    </row>
    <row r="679" spans="2:65" s="13" customFormat="1" ht="11.25">
      <c r="B679" s="155"/>
      <c r="D679" s="149" t="s">
        <v>185</v>
      </c>
      <c r="E679" s="156" t="s">
        <v>48</v>
      </c>
      <c r="F679" s="157" t="s">
        <v>2832</v>
      </c>
      <c r="H679" s="158">
        <v>2.4750000000000001</v>
      </c>
      <c r="I679" s="159"/>
      <c r="L679" s="155"/>
      <c r="M679" s="160"/>
      <c r="T679" s="161"/>
      <c r="AT679" s="156" t="s">
        <v>185</v>
      </c>
      <c r="AU679" s="156" t="s">
        <v>94</v>
      </c>
      <c r="AV679" s="13" t="s">
        <v>94</v>
      </c>
      <c r="AW679" s="13" t="s">
        <v>46</v>
      </c>
      <c r="AX679" s="13" t="s">
        <v>86</v>
      </c>
      <c r="AY679" s="156" t="s">
        <v>175</v>
      </c>
    </row>
    <row r="680" spans="2:65" s="12" customFormat="1" ht="11.25">
      <c r="B680" s="148"/>
      <c r="D680" s="149" t="s">
        <v>185</v>
      </c>
      <c r="E680" s="150" t="s">
        <v>48</v>
      </c>
      <c r="F680" s="151" t="s">
        <v>2217</v>
      </c>
      <c r="H680" s="150" t="s">
        <v>48</v>
      </c>
      <c r="I680" s="152"/>
      <c r="L680" s="148"/>
      <c r="M680" s="153"/>
      <c r="T680" s="154"/>
      <c r="AT680" s="150" t="s">
        <v>185</v>
      </c>
      <c r="AU680" s="150" t="s">
        <v>94</v>
      </c>
      <c r="AV680" s="12" t="s">
        <v>23</v>
      </c>
      <c r="AW680" s="12" t="s">
        <v>46</v>
      </c>
      <c r="AX680" s="12" t="s">
        <v>86</v>
      </c>
      <c r="AY680" s="150" t="s">
        <v>175</v>
      </c>
    </row>
    <row r="681" spans="2:65" s="13" customFormat="1" ht="11.25">
      <c r="B681" s="155"/>
      <c r="D681" s="149" t="s">
        <v>185</v>
      </c>
      <c r="E681" s="156" t="s">
        <v>48</v>
      </c>
      <c r="F681" s="157" t="s">
        <v>2833</v>
      </c>
      <c r="H681" s="158">
        <v>15.167999999999999</v>
      </c>
      <c r="I681" s="159"/>
      <c r="L681" s="155"/>
      <c r="M681" s="160"/>
      <c r="T681" s="161"/>
      <c r="AT681" s="156" t="s">
        <v>185</v>
      </c>
      <c r="AU681" s="156" t="s">
        <v>94</v>
      </c>
      <c r="AV681" s="13" t="s">
        <v>94</v>
      </c>
      <c r="AW681" s="13" t="s">
        <v>46</v>
      </c>
      <c r="AX681" s="13" t="s">
        <v>86</v>
      </c>
      <c r="AY681" s="156" t="s">
        <v>175</v>
      </c>
    </row>
    <row r="682" spans="2:65" s="12" customFormat="1" ht="11.25">
      <c r="B682" s="148"/>
      <c r="D682" s="149" t="s">
        <v>185</v>
      </c>
      <c r="E682" s="150" t="s">
        <v>48</v>
      </c>
      <c r="F682" s="151" t="s">
        <v>2225</v>
      </c>
      <c r="H682" s="150" t="s">
        <v>48</v>
      </c>
      <c r="I682" s="152"/>
      <c r="L682" s="148"/>
      <c r="M682" s="153"/>
      <c r="T682" s="154"/>
      <c r="AT682" s="150" t="s">
        <v>185</v>
      </c>
      <c r="AU682" s="150" t="s">
        <v>94</v>
      </c>
      <c r="AV682" s="12" t="s">
        <v>23</v>
      </c>
      <c r="AW682" s="12" t="s">
        <v>46</v>
      </c>
      <c r="AX682" s="12" t="s">
        <v>86</v>
      </c>
      <c r="AY682" s="150" t="s">
        <v>175</v>
      </c>
    </row>
    <row r="683" spans="2:65" s="13" customFormat="1" ht="11.25">
      <c r="B683" s="155"/>
      <c r="D683" s="149" t="s">
        <v>185</v>
      </c>
      <c r="E683" s="156" t="s">
        <v>48</v>
      </c>
      <c r="F683" s="157" t="s">
        <v>2834</v>
      </c>
      <c r="H683" s="158">
        <v>30.533000000000001</v>
      </c>
      <c r="I683" s="159"/>
      <c r="L683" s="155"/>
      <c r="M683" s="160"/>
      <c r="T683" s="161"/>
      <c r="AT683" s="156" t="s">
        <v>185</v>
      </c>
      <c r="AU683" s="156" t="s">
        <v>94</v>
      </c>
      <c r="AV683" s="13" t="s">
        <v>94</v>
      </c>
      <c r="AW683" s="13" t="s">
        <v>46</v>
      </c>
      <c r="AX683" s="13" t="s">
        <v>86</v>
      </c>
      <c r="AY683" s="156" t="s">
        <v>175</v>
      </c>
    </row>
    <row r="684" spans="2:65" s="12" customFormat="1" ht="11.25">
      <c r="B684" s="148"/>
      <c r="D684" s="149" t="s">
        <v>185</v>
      </c>
      <c r="E684" s="150" t="s">
        <v>48</v>
      </c>
      <c r="F684" s="151" t="s">
        <v>1680</v>
      </c>
      <c r="H684" s="150" t="s">
        <v>48</v>
      </c>
      <c r="I684" s="152"/>
      <c r="L684" s="148"/>
      <c r="M684" s="153"/>
      <c r="T684" s="154"/>
      <c r="AT684" s="150" t="s">
        <v>185</v>
      </c>
      <c r="AU684" s="150" t="s">
        <v>94</v>
      </c>
      <c r="AV684" s="12" t="s">
        <v>23</v>
      </c>
      <c r="AW684" s="12" t="s">
        <v>46</v>
      </c>
      <c r="AX684" s="12" t="s">
        <v>86</v>
      </c>
      <c r="AY684" s="150" t="s">
        <v>175</v>
      </c>
    </row>
    <row r="685" spans="2:65" s="12" customFormat="1" ht="11.25">
      <c r="B685" s="148"/>
      <c r="D685" s="149" t="s">
        <v>185</v>
      </c>
      <c r="E685" s="150" t="s">
        <v>48</v>
      </c>
      <c r="F685" s="151" t="s">
        <v>2221</v>
      </c>
      <c r="H685" s="150" t="s">
        <v>48</v>
      </c>
      <c r="I685" s="152"/>
      <c r="L685" s="148"/>
      <c r="M685" s="153"/>
      <c r="T685" s="154"/>
      <c r="AT685" s="150" t="s">
        <v>185</v>
      </c>
      <c r="AU685" s="150" t="s">
        <v>94</v>
      </c>
      <c r="AV685" s="12" t="s">
        <v>23</v>
      </c>
      <c r="AW685" s="12" t="s">
        <v>46</v>
      </c>
      <c r="AX685" s="12" t="s">
        <v>86</v>
      </c>
      <c r="AY685" s="150" t="s">
        <v>175</v>
      </c>
    </row>
    <row r="686" spans="2:65" s="13" customFormat="1" ht="11.25">
      <c r="B686" s="155"/>
      <c r="D686" s="149" t="s">
        <v>185</v>
      </c>
      <c r="E686" s="156" t="s">
        <v>48</v>
      </c>
      <c r="F686" s="157" t="s">
        <v>2835</v>
      </c>
      <c r="H686" s="158">
        <v>13.286</v>
      </c>
      <c r="I686" s="159"/>
      <c r="L686" s="155"/>
      <c r="M686" s="160"/>
      <c r="T686" s="161"/>
      <c r="AT686" s="156" t="s">
        <v>185</v>
      </c>
      <c r="AU686" s="156" t="s">
        <v>94</v>
      </c>
      <c r="AV686" s="13" t="s">
        <v>94</v>
      </c>
      <c r="AW686" s="13" t="s">
        <v>46</v>
      </c>
      <c r="AX686" s="13" t="s">
        <v>86</v>
      </c>
      <c r="AY686" s="156" t="s">
        <v>175</v>
      </c>
    </row>
    <row r="687" spans="2:65" s="12" customFormat="1" ht="11.25">
      <c r="B687" s="148"/>
      <c r="D687" s="149" t="s">
        <v>185</v>
      </c>
      <c r="E687" s="150" t="s">
        <v>48</v>
      </c>
      <c r="F687" s="151" t="s">
        <v>2219</v>
      </c>
      <c r="H687" s="150" t="s">
        <v>48</v>
      </c>
      <c r="I687" s="152"/>
      <c r="L687" s="148"/>
      <c r="M687" s="153"/>
      <c r="T687" s="154"/>
      <c r="AT687" s="150" t="s">
        <v>185</v>
      </c>
      <c r="AU687" s="150" t="s">
        <v>94</v>
      </c>
      <c r="AV687" s="12" t="s">
        <v>23</v>
      </c>
      <c r="AW687" s="12" t="s">
        <v>46</v>
      </c>
      <c r="AX687" s="12" t="s">
        <v>86</v>
      </c>
      <c r="AY687" s="150" t="s">
        <v>175</v>
      </c>
    </row>
    <row r="688" spans="2:65" s="13" customFormat="1" ht="11.25">
      <c r="B688" s="155"/>
      <c r="D688" s="149" t="s">
        <v>185</v>
      </c>
      <c r="E688" s="156" t="s">
        <v>48</v>
      </c>
      <c r="F688" s="157" t="s">
        <v>2836</v>
      </c>
      <c r="H688" s="158">
        <v>3.6560000000000001</v>
      </c>
      <c r="I688" s="159"/>
      <c r="L688" s="155"/>
      <c r="M688" s="160"/>
      <c r="T688" s="161"/>
      <c r="AT688" s="156" t="s">
        <v>185</v>
      </c>
      <c r="AU688" s="156" t="s">
        <v>94</v>
      </c>
      <c r="AV688" s="13" t="s">
        <v>94</v>
      </c>
      <c r="AW688" s="13" t="s">
        <v>46</v>
      </c>
      <c r="AX688" s="13" t="s">
        <v>86</v>
      </c>
      <c r="AY688" s="156" t="s">
        <v>175</v>
      </c>
    </row>
    <row r="689" spans="2:65" s="12" customFormat="1" ht="11.25">
      <c r="B689" s="148"/>
      <c r="D689" s="149" t="s">
        <v>185</v>
      </c>
      <c r="E689" s="150" t="s">
        <v>48</v>
      </c>
      <c r="F689" s="151" t="s">
        <v>2227</v>
      </c>
      <c r="H689" s="150" t="s">
        <v>48</v>
      </c>
      <c r="I689" s="152"/>
      <c r="L689" s="148"/>
      <c r="M689" s="153"/>
      <c r="T689" s="154"/>
      <c r="AT689" s="150" t="s">
        <v>185</v>
      </c>
      <c r="AU689" s="150" t="s">
        <v>94</v>
      </c>
      <c r="AV689" s="12" t="s">
        <v>23</v>
      </c>
      <c r="AW689" s="12" t="s">
        <v>46</v>
      </c>
      <c r="AX689" s="12" t="s">
        <v>86</v>
      </c>
      <c r="AY689" s="150" t="s">
        <v>175</v>
      </c>
    </row>
    <row r="690" spans="2:65" s="13" customFormat="1" ht="11.25">
      <c r="B690" s="155"/>
      <c r="D690" s="149" t="s">
        <v>185</v>
      </c>
      <c r="E690" s="156" t="s">
        <v>48</v>
      </c>
      <c r="F690" s="157" t="s">
        <v>2837</v>
      </c>
      <c r="H690" s="158">
        <v>9.02</v>
      </c>
      <c r="I690" s="159"/>
      <c r="L690" s="155"/>
      <c r="M690" s="160"/>
      <c r="T690" s="161"/>
      <c r="AT690" s="156" t="s">
        <v>185</v>
      </c>
      <c r="AU690" s="156" t="s">
        <v>94</v>
      </c>
      <c r="AV690" s="13" t="s">
        <v>94</v>
      </c>
      <c r="AW690" s="13" t="s">
        <v>46</v>
      </c>
      <c r="AX690" s="13" t="s">
        <v>86</v>
      </c>
      <c r="AY690" s="156" t="s">
        <v>175</v>
      </c>
    </row>
    <row r="691" spans="2:65" s="12" customFormat="1" ht="11.25">
      <c r="B691" s="148"/>
      <c r="D691" s="149" t="s">
        <v>185</v>
      </c>
      <c r="E691" s="150" t="s">
        <v>48</v>
      </c>
      <c r="F691" s="151" t="s">
        <v>2229</v>
      </c>
      <c r="H691" s="150" t="s">
        <v>48</v>
      </c>
      <c r="I691" s="152"/>
      <c r="L691" s="148"/>
      <c r="M691" s="153"/>
      <c r="T691" s="154"/>
      <c r="AT691" s="150" t="s">
        <v>185</v>
      </c>
      <c r="AU691" s="150" t="s">
        <v>94</v>
      </c>
      <c r="AV691" s="12" t="s">
        <v>23</v>
      </c>
      <c r="AW691" s="12" t="s">
        <v>46</v>
      </c>
      <c r="AX691" s="12" t="s">
        <v>86</v>
      </c>
      <c r="AY691" s="150" t="s">
        <v>175</v>
      </c>
    </row>
    <row r="692" spans="2:65" s="13" customFormat="1" ht="11.25">
      <c r="B692" s="155"/>
      <c r="D692" s="149" t="s">
        <v>185</v>
      </c>
      <c r="E692" s="156" t="s">
        <v>48</v>
      </c>
      <c r="F692" s="157" t="s">
        <v>2838</v>
      </c>
      <c r="H692" s="158">
        <v>1.8</v>
      </c>
      <c r="I692" s="159"/>
      <c r="L692" s="155"/>
      <c r="M692" s="160"/>
      <c r="T692" s="161"/>
      <c r="AT692" s="156" t="s">
        <v>185</v>
      </c>
      <c r="AU692" s="156" t="s">
        <v>94</v>
      </c>
      <c r="AV692" s="13" t="s">
        <v>94</v>
      </c>
      <c r="AW692" s="13" t="s">
        <v>46</v>
      </c>
      <c r="AX692" s="13" t="s">
        <v>86</v>
      </c>
      <c r="AY692" s="156" t="s">
        <v>175</v>
      </c>
    </row>
    <row r="693" spans="2:65" s="12" customFormat="1" ht="11.25">
      <c r="B693" s="148"/>
      <c r="D693" s="149" t="s">
        <v>185</v>
      </c>
      <c r="E693" s="150" t="s">
        <v>48</v>
      </c>
      <c r="F693" s="151" t="s">
        <v>2839</v>
      </c>
      <c r="H693" s="150" t="s">
        <v>48</v>
      </c>
      <c r="I693" s="152"/>
      <c r="L693" s="148"/>
      <c r="M693" s="153"/>
      <c r="T693" s="154"/>
      <c r="AT693" s="150" t="s">
        <v>185</v>
      </c>
      <c r="AU693" s="150" t="s">
        <v>94</v>
      </c>
      <c r="AV693" s="12" t="s">
        <v>23</v>
      </c>
      <c r="AW693" s="12" t="s">
        <v>46</v>
      </c>
      <c r="AX693" s="12" t="s">
        <v>86</v>
      </c>
      <c r="AY693" s="150" t="s">
        <v>175</v>
      </c>
    </row>
    <row r="694" spans="2:65" s="13" customFormat="1" ht="11.25">
      <c r="B694" s="155"/>
      <c r="D694" s="149" t="s">
        <v>185</v>
      </c>
      <c r="E694" s="156" t="s">
        <v>48</v>
      </c>
      <c r="F694" s="157" t="s">
        <v>2840</v>
      </c>
      <c r="H694" s="158">
        <v>2.5539999999999998</v>
      </c>
      <c r="I694" s="159"/>
      <c r="L694" s="155"/>
      <c r="M694" s="160"/>
      <c r="T694" s="161"/>
      <c r="AT694" s="156" t="s">
        <v>185</v>
      </c>
      <c r="AU694" s="156" t="s">
        <v>94</v>
      </c>
      <c r="AV694" s="13" t="s">
        <v>94</v>
      </c>
      <c r="AW694" s="13" t="s">
        <v>46</v>
      </c>
      <c r="AX694" s="13" t="s">
        <v>86</v>
      </c>
      <c r="AY694" s="156" t="s">
        <v>175</v>
      </c>
    </row>
    <row r="695" spans="2:65" s="14" customFormat="1" ht="11.25">
      <c r="B695" s="162"/>
      <c r="D695" s="149" t="s">
        <v>185</v>
      </c>
      <c r="E695" s="163" t="s">
        <v>48</v>
      </c>
      <c r="F695" s="164" t="s">
        <v>209</v>
      </c>
      <c r="H695" s="165">
        <v>78.492000000000004</v>
      </c>
      <c r="I695" s="166"/>
      <c r="L695" s="162"/>
      <c r="M695" s="167"/>
      <c r="T695" s="168"/>
      <c r="AT695" s="163" t="s">
        <v>185</v>
      </c>
      <c r="AU695" s="163" t="s">
        <v>94</v>
      </c>
      <c r="AV695" s="14" t="s">
        <v>210</v>
      </c>
      <c r="AW695" s="14" t="s">
        <v>46</v>
      </c>
      <c r="AX695" s="14" t="s">
        <v>23</v>
      </c>
      <c r="AY695" s="163" t="s">
        <v>175</v>
      </c>
    </row>
    <row r="696" spans="2:65" s="1" customFormat="1" ht="37.9" customHeight="1">
      <c r="B696" s="32"/>
      <c r="C696" s="131" t="s">
        <v>846</v>
      </c>
      <c r="D696" s="131" t="s">
        <v>177</v>
      </c>
      <c r="E696" s="132" t="s">
        <v>1685</v>
      </c>
      <c r="F696" s="133" t="s">
        <v>1686</v>
      </c>
      <c r="G696" s="134" t="s">
        <v>213</v>
      </c>
      <c r="H696" s="135">
        <v>470.952</v>
      </c>
      <c r="I696" s="136"/>
      <c r="J696" s="137">
        <f>ROUND(I696*H696,2)</f>
        <v>0</v>
      </c>
      <c r="K696" s="133" t="s">
        <v>181</v>
      </c>
      <c r="L696" s="32"/>
      <c r="M696" s="138" t="s">
        <v>48</v>
      </c>
      <c r="N696" s="139" t="s">
        <v>57</v>
      </c>
      <c r="P696" s="140">
        <f>O696*H696</f>
        <v>0</v>
      </c>
      <c r="Q696" s="140">
        <v>0</v>
      </c>
      <c r="R696" s="140">
        <f>Q696*H696</f>
        <v>0</v>
      </c>
      <c r="S696" s="140">
        <v>0</v>
      </c>
      <c r="T696" s="141">
        <f>S696*H696</f>
        <v>0</v>
      </c>
      <c r="AR696" s="142" t="s">
        <v>210</v>
      </c>
      <c r="AT696" s="142" t="s">
        <v>177</v>
      </c>
      <c r="AU696" s="142" t="s">
        <v>94</v>
      </c>
      <c r="AY696" s="16" t="s">
        <v>175</v>
      </c>
      <c r="BE696" s="143">
        <f>IF(N696="základní",J696,0)</f>
        <v>0</v>
      </c>
      <c r="BF696" s="143">
        <f>IF(N696="snížená",J696,0)</f>
        <v>0</v>
      </c>
      <c r="BG696" s="143">
        <f>IF(N696="zákl. přenesená",J696,0)</f>
        <v>0</v>
      </c>
      <c r="BH696" s="143">
        <f>IF(N696="sníž. přenesená",J696,0)</f>
        <v>0</v>
      </c>
      <c r="BI696" s="143">
        <f>IF(N696="nulová",J696,0)</f>
        <v>0</v>
      </c>
      <c r="BJ696" s="16" t="s">
        <v>23</v>
      </c>
      <c r="BK696" s="143">
        <f>ROUND(I696*H696,2)</f>
        <v>0</v>
      </c>
      <c r="BL696" s="16" t="s">
        <v>210</v>
      </c>
      <c r="BM696" s="142" t="s">
        <v>2841</v>
      </c>
    </row>
    <row r="697" spans="2:65" s="1" customFormat="1" ht="11.25">
      <c r="B697" s="32"/>
      <c r="D697" s="144" t="s">
        <v>183</v>
      </c>
      <c r="F697" s="145" t="s">
        <v>1688</v>
      </c>
      <c r="I697" s="146"/>
      <c r="L697" s="32"/>
      <c r="M697" s="147"/>
      <c r="T697" s="53"/>
      <c r="AT697" s="16" t="s">
        <v>183</v>
      </c>
      <c r="AU697" s="16" t="s">
        <v>94</v>
      </c>
    </row>
    <row r="698" spans="2:65" s="12" customFormat="1" ht="11.25">
      <c r="B698" s="148"/>
      <c r="D698" s="149" t="s">
        <v>185</v>
      </c>
      <c r="E698" s="150" t="s">
        <v>48</v>
      </c>
      <c r="F698" s="151" t="s">
        <v>1689</v>
      </c>
      <c r="H698" s="150" t="s">
        <v>48</v>
      </c>
      <c r="I698" s="152"/>
      <c r="L698" s="148"/>
      <c r="M698" s="153"/>
      <c r="T698" s="154"/>
      <c r="AT698" s="150" t="s">
        <v>185</v>
      </c>
      <c r="AU698" s="150" t="s">
        <v>94</v>
      </c>
      <c r="AV698" s="12" t="s">
        <v>23</v>
      </c>
      <c r="AW698" s="12" t="s">
        <v>46</v>
      </c>
      <c r="AX698" s="12" t="s">
        <v>86</v>
      </c>
      <c r="AY698" s="150" t="s">
        <v>175</v>
      </c>
    </row>
    <row r="699" spans="2:65" s="13" customFormat="1" ht="11.25">
      <c r="B699" s="155"/>
      <c r="D699" s="149" t="s">
        <v>185</v>
      </c>
      <c r="E699" s="156" t="s">
        <v>48</v>
      </c>
      <c r="F699" s="157" t="s">
        <v>2842</v>
      </c>
      <c r="H699" s="158">
        <v>470.952</v>
      </c>
      <c r="I699" s="159"/>
      <c r="L699" s="155"/>
      <c r="M699" s="160"/>
      <c r="T699" s="161"/>
      <c r="AT699" s="156" t="s">
        <v>185</v>
      </c>
      <c r="AU699" s="156" t="s">
        <v>94</v>
      </c>
      <c r="AV699" s="13" t="s">
        <v>94</v>
      </c>
      <c r="AW699" s="13" t="s">
        <v>46</v>
      </c>
      <c r="AX699" s="13" t="s">
        <v>23</v>
      </c>
      <c r="AY699" s="156" t="s">
        <v>175</v>
      </c>
    </row>
    <row r="700" spans="2:65" s="1" customFormat="1" ht="24.2" customHeight="1">
      <c r="B700" s="32"/>
      <c r="C700" s="131" t="s">
        <v>850</v>
      </c>
      <c r="D700" s="131" t="s">
        <v>177</v>
      </c>
      <c r="E700" s="132" t="s">
        <v>1691</v>
      </c>
      <c r="F700" s="133" t="s">
        <v>1692</v>
      </c>
      <c r="G700" s="134" t="s">
        <v>213</v>
      </c>
      <c r="H700" s="135">
        <v>78.492000000000004</v>
      </c>
      <c r="I700" s="136"/>
      <c r="J700" s="137">
        <f>ROUND(I700*H700,2)</f>
        <v>0</v>
      </c>
      <c r="K700" s="133" t="s">
        <v>181</v>
      </c>
      <c r="L700" s="32"/>
      <c r="M700" s="138" t="s">
        <v>48</v>
      </c>
      <c r="N700" s="139" t="s">
        <v>57</v>
      </c>
      <c r="P700" s="140">
        <f>O700*H700</f>
        <v>0</v>
      </c>
      <c r="Q700" s="140">
        <v>0</v>
      </c>
      <c r="R700" s="140">
        <f>Q700*H700</f>
        <v>0</v>
      </c>
      <c r="S700" s="140">
        <v>0</v>
      </c>
      <c r="T700" s="141">
        <f>S700*H700</f>
        <v>0</v>
      </c>
      <c r="AR700" s="142" t="s">
        <v>210</v>
      </c>
      <c r="AT700" s="142" t="s">
        <v>177</v>
      </c>
      <c r="AU700" s="142" t="s">
        <v>94</v>
      </c>
      <c r="AY700" s="16" t="s">
        <v>175</v>
      </c>
      <c r="BE700" s="143">
        <f>IF(N700="základní",J700,0)</f>
        <v>0</v>
      </c>
      <c r="BF700" s="143">
        <f>IF(N700="snížená",J700,0)</f>
        <v>0</v>
      </c>
      <c r="BG700" s="143">
        <f>IF(N700="zákl. přenesená",J700,0)</f>
        <v>0</v>
      </c>
      <c r="BH700" s="143">
        <f>IF(N700="sníž. přenesená",J700,0)</f>
        <v>0</v>
      </c>
      <c r="BI700" s="143">
        <f>IF(N700="nulová",J700,0)</f>
        <v>0</v>
      </c>
      <c r="BJ700" s="16" t="s">
        <v>23</v>
      </c>
      <c r="BK700" s="143">
        <f>ROUND(I700*H700,2)</f>
        <v>0</v>
      </c>
      <c r="BL700" s="16" t="s">
        <v>210</v>
      </c>
      <c r="BM700" s="142" t="s">
        <v>2843</v>
      </c>
    </row>
    <row r="701" spans="2:65" s="1" customFormat="1" ht="11.25">
      <c r="B701" s="32"/>
      <c r="D701" s="144" t="s">
        <v>183</v>
      </c>
      <c r="F701" s="145" t="s">
        <v>1694</v>
      </c>
      <c r="I701" s="146"/>
      <c r="L701" s="32"/>
      <c r="M701" s="147"/>
      <c r="T701" s="53"/>
      <c r="AT701" s="16" t="s">
        <v>183</v>
      </c>
      <c r="AU701" s="16" t="s">
        <v>94</v>
      </c>
    </row>
    <row r="702" spans="2:65" s="12" customFormat="1" ht="11.25">
      <c r="B702" s="148"/>
      <c r="D702" s="149" t="s">
        <v>185</v>
      </c>
      <c r="E702" s="150" t="s">
        <v>48</v>
      </c>
      <c r="F702" s="151" t="s">
        <v>2236</v>
      </c>
      <c r="H702" s="150" t="s">
        <v>48</v>
      </c>
      <c r="I702" s="152"/>
      <c r="L702" s="148"/>
      <c r="M702" s="153"/>
      <c r="T702" s="154"/>
      <c r="AT702" s="150" t="s">
        <v>185</v>
      </c>
      <c r="AU702" s="150" t="s">
        <v>94</v>
      </c>
      <c r="AV702" s="12" t="s">
        <v>23</v>
      </c>
      <c r="AW702" s="12" t="s">
        <v>46</v>
      </c>
      <c r="AX702" s="12" t="s">
        <v>86</v>
      </c>
      <c r="AY702" s="150" t="s">
        <v>175</v>
      </c>
    </row>
    <row r="703" spans="2:65" s="12" customFormat="1" ht="11.25">
      <c r="B703" s="148"/>
      <c r="D703" s="149" t="s">
        <v>185</v>
      </c>
      <c r="E703" s="150" t="s">
        <v>48</v>
      </c>
      <c r="F703" s="151" t="s">
        <v>2223</v>
      </c>
      <c r="H703" s="150" t="s">
        <v>48</v>
      </c>
      <c r="I703" s="152"/>
      <c r="L703" s="148"/>
      <c r="M703" s="153"/>
      <c r="T703" s="154"/>
      <c r="AT703" s="150" t="s">
        <v>185</v>
      </c>
      <c r="AU703" s="150" t="s">
        <v>94</v>
      </c>
      <c r="AV703" s="12" t="s">
        <v>23</v>
      </c>
      <c r="AW703" s="12" t="s">
        <v>46</v>
      </c>
      <c r="AX703" s="12" t="s">
        <v>86</v>
      </c>
      <c r="AY703" s="150" t="s">
        <v>175</v>
      </c>
    </row>
    <row r="704" spans="2:65" s="13" customFormat="1" ht="11.25">
      <c r="B704" s="155"/>
      <c r="D704" s="149" t="s">
        <v>185</v>
      </c>
      <c r="E704" s="156" t="s">
        <v>48</v>
      </c>
      <c r="F704" s="157" t="s">
        <v>2832</v>
      </c>
      <c r="H704" s="158">
        <v>2.4750000000000001</v>
      </c>
      <c r="I704" s="159"/>
      <c r="L704" s="155"/>
      <c r="M704" s="160"/>
      <c r="T704" s="161"/>
      <c r="AT704" s="156" t="s">
        <v>185</v>
      </c>
      <c r="AU704" s="156" t="s">
        <v>94</v>
      </c>
      <c r="AV704" s="13" t="s">
        <v>94</v>
      </c>
      <c r="AW704" s="13" t="s">
        <v>46</v>
      </c>
      <c r="AX704" s="13" t="s">
        <v>86</v>
      </c>
      <c r="AY704" s="156" t="s">
        <v>175</v>
      </c>
    </row>
    <row r="705" spans="2:51" s="12" customFormat="1" ht="11.25">
      <c r="B705" s="148"/>
      <c r="D705" s="149" t="s">
        <v>185</v>
      </c>
      <c r="E705" s="150" t="s">
        <v>48</v>
      </c>
      <c r="F705" s="151" t="s">
        <v>2217</v>
      </c>
      <c r="H705" s="150" t="s">
        <v>48</v>
      </c>
      <c r="I705" s="152"/>
      <c r="L705" s="148"/>
      <c r="M705" s="153"/>
      <c r="T705" s="154"/>
      <c r="AT705" s="150" t="s">
        <v>185</v>
      </c>
      <c r="AU705" s="150" t="s">
        <v>94</v>
      </c>
      <c r="AV705" s="12" t="s">
        <v>23</v>
      </c>
      <c r="AW705" s="12" t="s">
        <v>46</v>
      </c>
      <c r="AX705" s="12" t="s">
        <v>86</v>
      </c>
      <c r="AY705" s="150" t="s">
        <v>175</v>
      </c>
    </row>
    <row r="706" spans="2:51" s="13" customFormat="1" ht="11.25">
      <c r="B706" s="155"/>
      <c r="D706" s="149" t="s">
        <v>185</v>
      </c>
      <c r="E706" s="156" t="s">
        <v>48</v>
      </c>
      <c r="F706" s="157" t="s">
        <v>2833</v>
      </c>
      <c r="H706" s="158">
        <v>15.167999999999999</v>
      </c>
      <c r="I706" s="159"/>
      <c r="L706" s="155"/>
      <c r="M706" s="160"/>
      <c r="T706" s="161"/>
      <c r="AT706" s="156" t="s">
        <v>185</v>
      </c>
      <c r="AU706" s="156" t="s">
        <v>94</v>
      </c>
      <c r="AV706" s="13" t="s">
        <v>94</v>
      </c>
      <c r="AW706" s="13" t="s">
        <v>46</v>
      </c>
      <c r="AX706" s="13" t="s">
        <v>86</v>
      </c>
      <c r="AY706" s="156" t="s">
        <v>175</v>
      </c>
    </row>
    <row r="707" spans="2:51" s="12" customFormat="1" ht="11.25">
      <c r="B707" s="148"/>
      <c r="D707" s="149" t="s">
        <v>185</v>
      </c>
      <c r="E707" s="150" t="s">
        <v>48</v>
      </c>
      <c r="F707" s="151" t="s">
        <v>2225</v>
      </c>
      <c r="H707" s="150" t="s">
        <v>48</v>
      </c>
      <c r="I707" s="152"/>
      <c r="L707" s="148"/>
      <c r="M707" s="153"/>
      <c r="T707" s="154"/>
      <c r="AT707" s="150" t="s">
        <v>185</v>
      </c>
      <c r="AU707" s="150" t="s">
        <v>94</v>
      </c>
      <c r="AV707" s="12" t="s">
        <v>23</v>
      </c>
      <c r="AW707" s="12" t="s">
        <v>46</v>
      </c>
      <c r="AX707" s="12" t="s">
        <v>86</v>
      </c>
      <c r="AY707" s="150" t="s">
        <v>175</v>
      </c>
    </row>
    <row r="708" spans="2:51" s="13" customFormat="1" ht="11.25">
      <c r="B708" s="155"/>
      <c r="D708" s="149" t="s">
        <v>185</v>
      </c>
      <c r="E708" s="156" t="s">
        <v>48</v>
      </c>
      <c r="F708" s="157" t="s">
        <v>2834</v>
      </c>
      <c r="H708" s="158">
        <v>30.533000000000001</v>
      </c>
      <c r="I708" s="159"/>
      <c r="L708" s="155"/>
      <c r="M708" s="160"/>
      <c r="T708" s="161"/>
      <c r="AT708" s="156" t="s">
        <v>185</v>
      </c>
      <c r="AU708" s="156" t="s">
        <v>94</v>
      </c>
      <c r="AV708" s="13" t="s">
        <v>94</v>
      </c>
      <c r="AW708" s="13" t="s">
        <v>46</v>
      </c>
      <c r="AX708" s="13" t="s">
        <v>86</v>
      </c>
      <c r="AY708" s="156" t="s">
        <v>175</v>
      </c>
    </row>
    <row r="709" spans="2:51" s="12" customFormat="1" ht="11.25">
      <c r="B709" s="148"/>
      <c r="D709" s="149" t="s">
        <v>185</v>
      </c>
      <c r="E709" s="150" t="s">
        <v>48</v>
      </c>
      <c r="F709" s="151" t="s">
        <v>1696</v>
      </c>
      <c r="H709" s="150" t="s">
        <v>48</v>
      </c>
      <c r="I709" s="152"/>
      <c r="L709" s="148"/>
      <c r="M709" s="153"/>
      <c r="T709" s="154"/>
      <c r="AT709" s="150" t="s">
        <v>185</v>
      </c>
      <c r="AU709" s="150" t="s">
        <v>94</v>
      </c>
      <c r="AV709" s="12" t="s">
        <v>23</v>
      </c>
      <c r="AW709" s="12" t="s">
        <v>46</v>
      </c>
      <c r="AX709" s="12" t="s">
        <v>86</v>
      </c>
      <c r="AY709" s="150" t="s">
        <v>175</v>
      </c>
    </row>
    <row r="710" spans="2:51" s="12" customFormat="1" ht="11.25">
      <c r="B710" s="148"/>
      <c r="D710" s="149" t="s">
        <v>185</v>
      </c>
      <c r="E710" s="150" t="s">
        <v>48</v>
      </c>
      <c r="F710" s="151" t="s">
        <v>2221</v>
      </c>
      <c r="H710" s="150" t="s">
        <v>48</v>
      </c>
      <c r="I710" s="152"/>
      <c r="L710" s="148"/>
      <c r="M710" s="153"/>
      <c r="T710" s="154"/>
      <c r="AT710" s="150" t="s">
        <v>185</v>
      </c>
      <c r="AU710" s="150" t="s">
        <v>94</v>
      </c>
      <c r="AV710" s="12" t="s">
        <v>23</v>
      </c>
      <c r="AW710" s="12" t="s">
        <v>46</v>
      </c>
      <c r="AX710" s="12" t="s">
        <v>86</v>
      </c>
      <c r="AY710" s="150" t="s">
        <v>175</v>
      </c>
    </row>
    <row r="711" spans="2:51" s="13" customFormat="1" ht="11.25">
      <c r="B711" s="155"/>
      <c r="D711" s="149" t="s">
        <v>185</v>
      </c>
      <c r="E711" s="156" t="s">
        <v>48</v>
      </c>
      <c r="F711" s="157" t="s">
        <v>2835</v>
      </c>
      <c r="H711" s="158">
        <v>13.286</v>
      </c>
      <c r="I711" s="159"/>
      <c r="L711" s="155"/>
      <c r="M711" s="160"/>
      <c r="T711" s="161"/>
      <c r="AT711" s="156" t="s">
        <v>185</v>
      </c>
      <c r="AU711" s="156" t="s">
        <v>94</v>
      </c>
      <c r="AV711" s="13" t="s">
        <v>94</v>
      </c>
      <c r="AW711" s="13" t="s">
        <v>46</v>
      </c>
      <c r="AX711" s="13" t="s">
        <v>86</v>
      </c>
      <c r="AY711" s="156" t="s">
        <v>175</v>
      </c>
    </row>
    <row r="712" spans="2:51" s="12" customFormat="1" ht="11.25">
      <c r="B712" s="148"/>
      <c r="D712" s="149" t="s">
        <v>185</v>
      </c>
      <c r="E712" s="150" t="s">
        <v>48</v>
      </c>
      <c r="F712" s="151" t="s">
        <v>2219</v>
      </c>
      <c r="H712" s="150" t="s">
        <v>48</v>
      </c>
      <c r="I712" s="152"/>
      <c r="L712" s="148"/>
      <c r="M712" s="153"/>
      <c r="T712" s="154"/>
      <c r="AT712" s="150" t="s">
        <v>185</v>
      </c>
      <c r="AU712" s="150" t="s">
        <v>94</v>
      </c>
      <c r="AV712" s="12" t="s">
        <v>23</v>
      </c>
      <c r="AW712" s="12" t="s">
        <v>46</v>
      </c>
      <c r="AX712" s="12" t="s">
        <v>86</v>
      </c>
      <c r="AY712" s="150" t="s">
        <v>175</v>
      </c>
    </row>
    <row r="713" spans="2:51" s="13" customFormat="1" ht="11.25">
      <c r="B713" s="155"/>
      <c r="D713" s="149" t="s">
        <v>185</v>
      </c>
      <c r="E713" s="156" t="s">
        <v>48</v>
      </c>
      <c r="F713" s="157" t="s">
        <v>2836</v>
      </c>
      <c r="H713" s="158">
        <v>3.6560000000000001</v>
      </c>
      <c r="I713" s="159"/>
      <c r="L713" s="155"/>
      <c r="M713" s="160"/>
      <c r="T713" s="161"/>
      <c r="AT713" s="156" t="s">
        <v>185</v>
      </c>
      <c r="AU713" s="156" t="s">
        <v>94</v>
      </c>
      <c r="AV713" s="13" t="s">
        <v>94</v>
      </c>
      <c r="AW713" s="13" t="s">
        <v>46</v>
      </c>
      <c r="AX713" s="13" t="s">
        <v>86</v>
      </c>
      <c r="AY713" s="156" t="s">
        <v>175</v>
      </c>
    </row>
    <row r="714" spans="2:51" s="12" customFormat="1" ht="11.25">
      <c r="B714" s="148"/>
      <c r="D714" s="149" t="s">
        <v>185</v>
      </c>
      <c r="E714" s="150" t="s">
        <v>48</v>
      </c>
      <c r="F714" s="151" t="s">
        <v>2227</v>
      </c>
      <c r="H714" s="150" t="s">
        <v>48</v>
      </c>
      <c r="I714" s="152"/>
      <c r="L714" s="148"/>
      <c r="M714" s="153"/>
      <c r="T714" s="154"/>
      <c r="AT714" s="150" t="s">
        <v>185</v>
      </c>
      <c r="AU714" s="150" t="s">
        <v>94</v>
      </c>
      <c r="AV714" s="12" t="s">
        <v>23</v>
      </c>
      <c r="AW714" s="12" t="s">
        <v>46</v>
      </c>
      <c r="AX714" s="12" t="s">
        <v>86</v>
      </c>
      <c r="AY714" s="150" t="s">
        <v>175</v>
      </c>
    </row>
    <row r="715" spans="2:51" s="13" customFormat="1" ht="11.25">
      <c r="B715" s="155"/>
      <c r="D715" s="149" t="s">
        <v>185</v>
      </c>
      <c r="E715" s="156" t="s">
        <v>48</v>
      </c>
      <c r="F715" s="157" t="s">
        <v>2837</v>
      </c>
      <c r="H715" s="158">
        <v>9.02</v>
      </c>
      <c r="I715" s="159"/>
      <c r="L715" s="155"/>
      <c r="M715" s="160"/>
      <c r="T715" s="161"/>
      <c r="AT715" s="156" t="s">
        <v>185</v>
      </c>
      <c r="AU715" s="156" t="s">
        <v>94</v>
      </c>
      <c r="AV715" s="13" t="s">
        <v>94</v>
      </c>
      <c r="AW715" s="13" t="s">
        <v>46</v>
      </c>
      <c r="AX715" s="13" t="s">
        <v>86</v>
      </c>
      <c r="AY715" s="156" t="s">
        <v>175</v>
      </c>
    </row>
    <row r="716" spans="2:51" s="12" customFormat="1" ht="11.25">
      <c r="B716" s="148"/>
      <c r="D716" s="149" t="s">
        <v>185</v>
      </c>
      <c r="E716" s="150" t="s">
        <v>48</v>
      </c>
      <c r="F716" s="151" t="s">
        <v>2229</v>
      </c>
      <c r="H716" s="150" t="s">
        <v>48</v>
      </c>
      <c r="I716" s="152"/>
      <c r="L716" s="148"/>
      <c r="M716" s="153"/>
      <c r="T716" s="154"/>
      <c r="AT716" s="150" t="s">
        <v>185</v>
      </c>
      <c r="AU716" s="150" t="s">
        <v>94</v>
      </c>
      <c r="AV716" s="12" t="s">
        <v>23</v>
      </c>
      <c r="AW716" s="12" t="s">
        <v>46</v>
      </c>
      <c r="AX716" s="12" t="s">
        <v>86</v>
      </c>
      <c r="AY716" s="150" t="s">
        <v>175</v>
      </c>
    </row>
    <row r="717" spans="2:51" s="13" customFormat="1" ht="11.25">
      <c r="B717" s="155"/>
      <c r="D717" s="149" t="s">
        <v>185</v>
      </c>
      <c r="E717" s="156" t="s">
        <v>48</v>
      </c>
      <c r="F717" s="157" t="s">
        <v>2838</v>
      </c>
      <c r="H717" s="158">
        <v>1.8</v>
      </c>
      <c r="I717" s="159"/>
      <c r="L717" s="155"/>
      <c r="M717" s="160"/>
      <c r="T717" s="161"/>
      <c r="AT717" s="156" t="s">
        <v>185</v>
      </c>
      <c r="AU717" s="156" t="s">
        <v>94</v>
      </c>
      <c r="AV717" s="13" t="s">
        <v>94</v>
      </c>
      <c r="AW717" s="13" t="s">
        <v>46</v>
      </c>
      <c r="AX717" s="13" t="s">
        <v>86</v>
      </c>
      <c r="AY717" s="156" t="s">
        <v>175</v>
      </c>
    </row>
    <row r="718" spans="2:51" s="12" customFormat="1" ht="11.25">
      <c r="B718" s="148"/>
      <c r="D718" s="149" t="s">
        <v>185</v>
      </c>
      <c r="E718" s="150" t="s">
        <v>48</v>
      </c>
      <c r="F718" s="151" t="s">
        <v>2839</v>
      </c>
      <c r="H718" s="150" t="s">
        <v>48</v>
      </c>
      <c r="I718" s="152"/>
      <c r="L718" s="148"/>
      <c r="M718" s="153"/>
      <c r="T718" s="154"/>
      <c r="AT718" s="150" t="s">
        <v>185</v>
      </c>
      <c r="AU718" s="150" t="s">
        <v>94</v>
      </c>
      <c r="AV718" s="12" t="s">
        <v>23</v>
      </c>
      <c r="AW718" s="12" t="s">
        <v>46</v>
      </c>
      <c r="AX718" s="12" t="s">
        <v>86</v>
      </c>
      <c r="AY718" s="150" t="s">
        <v>175</v>
      </c>
    </row>
    <row r="719" spans="2:51" s="13" customFormat="1" ht="11.25">
      <c r="B719" s="155"/>
      <c r="D719" s="149" t="s">
        <v>185</v>
      </c>
      <c r="E719" s="156" t="s">
        <v>48</v>
      </c>
      <c r="F719" s="157" t="s">
        <v>2840</v>
      </c>
      <c r="H719" s="158">
        <v>2.5539999999999998</v>
      </c>
      <c r="I719" s="159"/>
      <c r="L719" s="155"/>
      <c r="M719" s="160"/>
      <c r="T719" s="161"/>
      <c r="AT719" s="156" t="s">
        <v>185</v>
      </c>
      <c r="AU719" s="156" t="s">
        <v>94</v>
      </c>
      <c r="AV719" s="13" t="s">
        <v>94</v>
      </c>
      <c r="AW719" s="13" t="s">
        <v>46</v>
      </c>
      <c r="AX719" s="13" t="s">
        <v>86</v>
      </c>
      <c r="AY719" s="156" t="s">
        <v>175</v>
      </c>
    </row>
    <row r="720" spans="2:51" s="14" customFormat="1" ht="11.25">
      <c r="B720" s="162"/>
      <c r="D720" s="149" t="s">
        <v>185</v>
      </c>
      <c r="E720" s="163" t="s">
        <v>48</v>
      </c>
      <c r="F720" s="164" t="s">
        <v>209</v>
      </c>
      <c r="H720" s="165">
        <v>78.492000000000004</v>
      </c>
      <c r="I720" s="166"/>
      <c r="L720" s="162"/>
      <c r="M720" s="167"/>
      <c r="T720" s="168"/>
      <c r="AT720" s="163" t="s">
        <v>185</v>
      </c>
      <c r="AU720" s="163" t="s">
        <v>94</v>
      </c>
      <c r="AV720" s="14" t="s">
        <v>210</v>
      </c>
      <c r="AW720" s="14" t="s">
        <v>46</v>
      </c>
      <c r="AX720" s="14" t="s">
        <v>23</v>
      </c>
      <c r="AY720" s="163" t="s">
        <v>175</v>
      </c>
    </row>
    <row r="721" spans="2:65" s="1" customFormat="1" ht="44.25" customHeight="1">
      <c r="B721" s="32"/>
      <c r="C721" s="131" t="s">
        <v>857</v>
      </c>
      <c r="D721" s="131" t="s">
        <v>177</v>
      </c>
      <c r="E721" s="132" t="s">
        <v>1697</v>
      </c>
      <c r="F721" s="133" t="s">
        <v>1698</v>
      </c>
      <c r="G721" s="134" t="s">
        <v>213</v>
      </c>
      <c r="H721" s="135">
        <v>30.315999999999999</v>
      </c>
      <c r="I721" s="136"/>
      <c r="J721" s="137">
        <f>ROUND(I721*H721,2)</f>
        <v>0</v>
      </c>
      <c r="K721" s="133" t="s">
        <v>181</v>
      </c>
      <c r="L721" s="32"/>
      <c r="M721" s="138" t="s">
        <v>48</v>
      </c>
      <c r="N721" s="139" t="s">
        <v>57</v>
      </c>
      <c r="P721" s="140">
        <f>O721*H721</f>
        <v>0</v>
      </c>
      <c r="Q721" s="140">
        <v>0</v>
      </c>
      <c r="R721" s="140">
        <f>Q721*H721</f>
        <v>0</v>
      </c>
      <c r="S721" s="140">
        <v>0</v>
      </c>
      <c r="T721" s="141">
        <f>S721*H721</f>
        <v>0</v>
      </c>
      <c r="AR721" s="142" t="s">
        <v>210</v>
      </c>
      <c r="AT721" s="142" t="s">
        <v>177</v>
      </c>
      <c r="AU721" s="142" t="s">
        <v>94</v>
      </c>
      <c r="AY721" s="16" t="s">
        <v>175</v>
      </c>
      <c r="BE721" s="143">
        <f>IF(N721="základní",J721,0)</f>
        <v>0</v>
      </c>
      <c r="BF721" s="143">
        <f>IF(N721="snížená",J721,0)</f>
        <v>0</v>
      </c>
      <c r="BG721" s="143">
        <f>IF(N721="zákl. přenesená",J721,0)</f>
        <v>0</v>
      </c>
      <c r="BH721" s="143">
        <f>IF(N721="sníž. přenesená",J721,0)</f>
        <v>0</v>
      </c>
      <c r="BI721" s="143">
        <f>IF(N721="nulová",J721,0)</f>
        <v>0</v>
      </c>
      <c r="BJ721" s="16" t="s">
        <v>23</v>
      </c>
      <c r="BK721" s="143">
        <f>ROUND(I721*H721,2)</f>
        <v>0</v>
      </c>
      <c r="BL721" s="16" t="s">
        <v>210</v>
      </c>
      <c r="BM721" s="142" t="s">
        <v>2844</v>
      </c>
    </row>
    <row r="722" spans="2:65" s="1" customFormat="1" ht="11.25">
      <c r="B722" s="32"/>
      <c r="D722" s="144" t="s">
        <v>183</v>
      </c>
      <c r="F722" s="145" t="s">
        <v>1700</v>
      </c>
      <c r="I722" s="146"/>
      <c r="L722" s="32"/>
      <c r="M722" s="147"/>
      <c r="T722" s="53"/>
      <c r="AT722" s="16" t="s">
        <v>183</v>
      </c>
      <c r="AU722" s="16" t="s">
        <v>94</v>
      </c>
    </row>
    <row r="723" spans="2:65" s="12" customFormat="1" ht="11.25">
      <c r="B723" s="148"/>
      <c r="D723" s="149" t="s">
        <v>185</v>
      </c>
      <c r="E723" s="150" t="s">
        <v>48</v>
      </c>
      <c r="F723" s="151" t="s">
        <v>1701</v>
      </c>
      <c r="H723" s="150" t="s">
        <v>48</v>
      </c>
      <c r="I723" s="152"/>
      <c r="L723" s="148"/>
      <c r="M723" s="153"/>
      <c r="T723" s="154"/>
      <c r="AT723" s="150" t="s">
        <v>185</v>
      </c>
      <c r="AU723" s="150" t="s">
        <v>94</v>
      </c>
      <c r="AV723" s="12" t="s">
        <v>23</v>
      </c>
      <c r="AW723" s="12" t="s">
        <v>46</v>
      </c>
      <c r="AX723" s="12" t="s">
        <v>86</v>
      </c>
      <c r="AY723" s="150" t="s">
        <v>175</v>
      </c>
    </row>
    <row r="724" spans="2:65" s="12" customFormat="1" ht="11.25">
      <c r="B724" s="148"/>
      <c r="D724" s="149" t="s">
        <v>185</v>
      </c>
      <c r="E724" s="150" t="s">
        <v>48</v>
      </c>
      <c r="F724" s="151" t="s">
        <v>2221</v>
      </c>
      <c r="H724" s="150" t="s">
        <v>48</v>
      </c>
      <c r="I724" s="152"/>
      <c r="L724" s="148"/>
      <c r="M724" s="153"/>
      <c r="T724" s="154"/>
      <c r="AT724" s="150" t="s">
        <v>185</v>
      </c>
      <c r="AU724" s="150" t="s">
        <v>94</v>
      </c>
      <c r="AV724" s="12" t="s">
        <v>23</v>
      </c>
      <c r="AW724" s="12" t="s">
        <v>46</v>
      </c>
      <c r="AX724" s="12" t="s">
        <v>86</v>
      </c>
      <c r="AY724" s="150" t="s">
        <v>175</v>
      </c>
    </row>
    <row r="725" spans="2:65" s="13" customFormat="1" ht="11.25">
      <c r="B725" s="155"/>
      <c r="D725" s="149" t="s">
        <v>185</v>
      </c>
      <c r="E725" s="156" t="s">
        <v>48</v>
      </c>
      <c r="F725" s="157" t="s">
        <v>2835</v>
      </c>
      <c r="H725" s="158">
        <v>13.286</v>
      </c>
      <c r="I725" s="159"/>
      <c r="L725" s="155"/>
      <c r="M725" s="160"/>
      <c r="T725" s="161"/>
      <c r="AT725" s="156" t="s">
        <v>185</v>
      </c>
      <c r="AU725" s="156" t="s">
        <v>94</v>
      </c>
      <c r="AV725" s="13" t="s">
        <v>94</v>
      </c>
      <c r="AW725" s="13" t="s">
        <v>46</v>
      </c>
      <c r="AX725" s="13" t="s">
        <v>86</v>
      </c>
      <c r="AY725" s="156" t="s">
        <v>175</v>
      </c>
    </row>
    <row r="726" spans="2:65" s="12" customFormat="1" ht="11.25">
      <c r="B726" s="148"/>
      <c r="D726" s="149" t="s">
        <v>185</v>
      </c>
      <c r="E726" s="150" t="s">
        <v>48</v>
      </c>
      <c r="F726" s="151" t="s">
        <v>2219</v>
      </c>
      <c r="H726" s="150" t="s">
        <v>48</v>
      </c>
      <c r="I726" s="152"/>
      <c r="L726" s="148"/>
      <c r="M726" s="153"/>
      <c r="T726" s="154"/>
      <c r="AT726" s="150" t="s">
        <v>185</v>
      </c>
      <c r="AU726" s="150" t="s">
        <v>94</v>
      </c>
      <c r="AV726" s="12" t="s">
        <v>23</v>
      </c>
      <c r="AW726" s="12" t="s">
        <v>46</v>
      </c>
      <c r="AX726" s="12" t="s">
        <v>86</v>
      </c>
      <c r="AY726" s="150" t="s">
        <v>175</v>
      </c>
    </row>
    <row r="727" spans="2:65" s="13" customFormat="1" ht="11.25">
      <c r="B727" s="155"/>
      <c r="D727" s="149" t="s">
        <v>185</v>
      </c>
      <c r="E727" s="156" t="s">
        <v>48</v>
      </c>
      <c r="F727" s="157" t="s">
        <v>2836</v>
      </c>
      <c r="H727" s="158">
        <v>3.6560000000000001</v>
      </c>
      <c r="I727" s="159"/>
      <c r="L727" s="155"/>
      <c r="M727" s="160"/>
      <c r="T727" s="161"/>
      <c r="AT727" s="156" t="s">
        <v>185</v>
      </c>
      <c r="AU727" s="156" t="s">
        <v>94</v>
      </c>
      <c r="AV727" s="13" t="s">
        <v>94</v>
      </c>
      <c r="AW727" s="13" t="s">
        <v>46</v>
      </c>
      <c r="AX727" s="13" t="s">
        <v>86</v>
      </c>
      <c r="AY727" s="156" t="s">
        <v>175</v>
      </c>
    </row>
    <row r="728" spans="2:65" s="12" customFormat="1" ht="11.25">
      <c r="B728" s="148"/>
      <c r="D728" s="149" t="s">
        <v>185</v>
      </c>
      <c r="E728" s="150" t="s">
        <v>48</v>
      </c>
      <c r="F728" s="151" t="s">
        <v>2227</v>
      </c>
      <c r="H728" s="150" t="s">
        <v>48</v>
      </c>
      <c r="I728" s="152"/>
      <c r="L728" s="148"/>
      <c r="M728" s="153"/>
      <c r="T728" s="154"/>
      <c r="AT728" s="150" t="s">
        <v>185</v>
      </c>
      <c r="AU728" s="150" t="s">
        <v>94</v>
      </c>
      <c r="AV728" s="12" t="s">
        <v>23</v>
      </c>
      <c r="AW728" s="12" t="s">
        <v>46</v>
      </c>
      <c r="AX728" s="12" t="s">
        <v>86</v>
      </c>
      <c r="AY728" s="150" t="s">
        <v>175</v>
      </c>
    </row>
    <row r="729" spans="2:65" s="13" customFormat="1" ht="11.25">
      <c r="B729" s="155"/>
      <c r="D729" s="149" t="s">
        <v>185</v>
      </c>
      <c r="E729" s="156" t="s">
        <v>48</v>
      </c>
      <c r="F729" s="157" t="s">
        <v>2837</v>
      </c>
      <c r="H729" s="158">
        <v>9.02</v>
      </c>
      <c r="I729" s="159"/>
      <c r="L729" s="155"/>
      <c r="M729" s="160"/>
      <c r="T729" s="161"/>
      <c r="AT729" s="156" t="s">
        <v>185</v>
      </c>
      <c r="AU729" s="156" t="s">
        <v>94</v>
      </c>
      <c r="AV729" s="13" t="s">
        <v>94</v>
      </c>
      <c r="AW729" s="13" t="s">
        <v>46</v>
      </c>
      <c r="AX729" s="13" t="s">
        <v>86</v>
      </c>
      <c r="AY729" s="156" t="s">
        <v>175</v>
      </c>
    </row>
    <row r="730" spans="2:65" s="12" customFormat="1" ht="11.25">
      <c r="B730" s="148"/>
      <c r="D730" s="149" t="s">
        <v>185</v>
      </c>
      <c r="E730" s="150" t="s">
        <v>48</v>
      </c>
      <c r="F730" s="151" t="s">
        <v>2229</v>
      </c>
      <c r="H730" s="150" t="s">
        <v>48</v>
      </c>
      <c r="I730" s="152"/>
      <c r="L730" s="148"/>
      <c r="M730" s="153"/>
      <c r="T730" s="154"/>
      <c r="AT730" s="150" t="s">
        <v>185</v>
      </c>
      <c r="AU730" s="150" t="s">
        <v>94</v>
      </c>
      <c r="AV730" s="12" t="s">
        <v>23</v>
      </c>
      <c r="AW730" s="12" t="s">
        <v>46</v>
      </c>
      <c r="AX730" s="12" t="s">
        <v>86</v>
      </c>
      <c r="AY730" s="150" t="s">
        <v>175</v>
      </c>
    </row>
    <row r="731" spans="2:65" s="13" customFormat="1" ht="11.25">
      <c r="B731" s="155"/>
      <c r="D731" s="149" t="s">
        <v>185</v>
      </c>
      <c r="E731" s="156" t="s">
        <v>48</v>
      </c>
      <c r="F731" s="157" t="s">
        <v>2838</v>
      </c>
      <c r="H731" s="158">
        <v>1.8</v>
      </c>
      <c r="I731" s="159"/>
      <c r="L731" s="155"/>
      <c r="M731" s="160"/>
      <c r="T731" s="161"/>
      <c r="AT731" s="156" t="s">
        <v>185</v>
      </c>
      <c r="AU731" s="156" t="s">
        <v>94</v>
      </c>
      <c r="AV731" s="13" t="s">
        <v>94</v>
      </c>
      <c r="AW731" s="13" t="s">
        <v>46</v>
      </c>
      <c r="AX731" s="13" t="s">
        <v>86</v>
      </c>
      <c r="AY731" s="156" t="s">
        <v>175</v>
      </c>
    </row>
    <row r="732" spans="2:65" s="12" customFormat="1" ht="11.25">
      <c r="B732" s="148"/>
      <c r="D732" s="149" t="s">
        <v>185</v>
      </c>
      <c r="E732" s="150" t="s">
        <v>48</v>
      </c>
      <c r="F732" s="151" t="s">
        <v>2839</v>
      </c>
      <c r="H732" s="150" t="s">
        <v>48</v>
      </c>
      <c r="I732" s="152"/>
      <c r="L732" s="148"/>
      <c r="M732" s="153"/>
      <c r="T732" s="154"/>
      <c r="AT732" s="150" t="s">
        <v>185</v>
      </c>
      <c r="AU732" s="150" t="s">
        <v>94</v>
      </c>
      <c r="AV732" s="12" t="s">
        <v>23</v>
      </c>
      <c r="AW732" s="12" t="s">
        <v>46</v>
      </c>
      <c r="AX732" s="12" t="s">
        <v>86</v>
      </c>
      <c r="AY732" s="150" t="s">
        <v>175</v>
      </c>
    </row>
    <row r="733" spans="2:65" s="13" customFormat="1" ht="11.25">
      <c r="B733" s="155"/>
      <c r="D733" s="149" t="s">
        <v>185</v>
      </c>
      <c r="E733" s="156" t="s">
        <v>48</v>
      </c>
      <c r="F733" s="157" t="s">
        <v>2840</v>
      </c>
      <c r="H733" s="158">
        <v>2.5539999999999998</v>
      </c>
      <c r="I733" s="159"/>
      <c r="L733" s="155"/>
      <c r="M733" s="160"/>
      <c r="T733" s="161"/>
      <c r="AT733" s="156" t="s">
        <v>185</v>
      </c>
      <c r="AU733" s="156" t="s">
        <v>94</v>
      </c>
      <c r="AV733" s="13" t="s">
        <v>94</v>
      </c>
      <c r="AW733" s="13" t="s">
        <v>46</v>
      </c>
      <c r="AX733" s="13" t="s">
        <v>86</v>
      </c>
      <c r="AY733" s="156" t="s">
        <v>175</v>
      </c>
    </row>
    <row r="734" spans="2:65" s="14" customFormat="1" ht="11.25">
      <c r="B734" s="162"/>
      <c r="D734" s="149" t="s">
        <v>185</v>
      </c>
      <c r="E734" s="163" t="s">
        <v>48</v>
      </c>
      <c r="F734" s="164" t="s">
        <v>209</v>
      </c>
      <c r="H734" s="165">
        <v>30.315999999999999</v>
      </c>
      <c r="I734" s="166"/>
      <c r="L734" s="162"/>
      <c r="M734" s="167"/>
      <c r="T734" s="168"/>
      <c r="AT734" s="163" t="s">
        <v>185</v>
      </c>
      <c r="AU734" s="163" t="s">
        <v>94</v>
      </c>
      <c r="AV734" s="14" t="s">
        <v>210</v>
      </c>
      <c r="AW734" s="14" t="s">
        <v>46</v>
      </c>
      <c r="AX734" s="14" t="s">
        <v>23</v>
      </c>
      <c r="AY734" s="163" t="s">
        <v>175</v>
      </c>
    </row>
    <row r="735" spans="2:65" s="1" customFormat="1" ht="44.25" customHeight="1">
      <c r="B735" s="32"/>
      <c r="C735" s="131" t="s">
        <v>861</v>
      </c>
      <c r="D735" s="131" t="s">
        <v>177</v>
      </c>
      <c r="E735" s="132" t="s">
        <v>1702</v>
      </c>
      <c r="F735" s="133" t="s">
        <v>1703</v>
      </c>
      <c r="G735" s="134" t="s">
        <v>213</v>
      </c>
      <c r="H735" s="135">
        <v>48.176000000000002</v>
      </c>
      <c r="I735" s="136"/>
      <c r="J735" s="137">
        <f>ROUND(I735*H735,2)</f>
        <v>0</v>
      </c>
      <c r="K735" s="133" t="s">
        <v>181</v>
      </c>
      <c r="L735" s="32"/>
      <c r="M735" s="138" t="s">
        <v>48</v>
      </c>
      <c r="N735" s="139" t="s">
        <v>57</v>
      </c>
      <c r="P735" s="140">
        <f>O735*H735</f>
        <v>0</v>
      </c>
      <c r="Q735" s="140">
        <v>0</v>
      </c>
      <c r="R735" s="140">
        <f>Q735*H735</f>
        <v>0</v>
      </c>
      <c r="S735" s="140">
        <v>0</v>
      </c>
      <c r="T735" s="141">
        <f>S735*H735</f>
        <v>0</v>
      </c>
      <c r="AR735" s="142" t="s">
        <v>210</v>
      </c>
      <c r="AT735" s="142" t="s">
        <v>177</v>
      </c>
      <c r="AU735" s="142" t="s">
        <v>94</v>
      </c>
      <c r="AY735" s="16" t="s">
        <v>175</v>
      </c>
      <c r="BE735" s="143">
        <f>IF(N735="základní",J735,0)</f>
        <v>0</v>
      </c>
      <c r="BF735" s="143">
        <f>IF(N735="snížená",J735,0)</f>
        <v>0</v>
      </c>
      <c r="BG735" s="143">
        <f>IF(N735="zákl. přenesená",J735,0)</f>
        <v>0</v>
      </c>
      <c r="BH735" s="143">
        <f>IF(N735="sníž. přenesená",J735,0)</f>
        <v>0</v>
      </c>
      <c r="BI735" s="143">
        <f>IF(N735="nulová",J735,0)</f>
        <v>0</v>
      </c>
      <c r="BJ735" s="16" t="s">
        <v>23</v>
      </c>
      <c r="BK735" s="143">
        <f>ROUND(I735*H735,2)</f>
        <v>0</v>
      </c>
      <c r="BL735" s="16" t="s">
        <v>210</v>
      </c>
      <c r="BM735" s="142" t="s">
        <v>2845</v>
      </c>
    </row>
    <row r="736" spans="2:65" s="1" customFormat="1" ht="11.25">
      <c r="B736" s="32"/>
      <c r="D736" s="144" t="s">
        <v>183</v>
      </c>
      <c r="F736" s="145" t="s">
        <v>1705</v>
      </c>
      <c r="I736" s="146"/>
      <c r="L736" s="32"/>
      <c r="M736" s="147"/>
      <c r="T736" s="53"/>
      <c r="AT736" s="16" t="s">
        <v>183</v>
      </c>
      <c r="AU736" s="16" t="s">
        <v>94</v>
      </c>
    </row>
    <row r="737" spans="2:65" s="12" customFormat="1" ht="11.25">
      <c r="B737" s="148"/>
      <c r="D737" s="149" t="s">
        <v>185</v>
      </c>
      <c r="E737" s="150" t="s">
        <v>48</v>
      </c>
      <c r="F737" s="151" t="s">
        <v>1706</v>
      </c>
      <c r="H737" s="150" t="s">
        <v>48</v>
      </c>
      <c r="I737" s="152"/>
      <c r="L737" s="148"/>
      <c r="M737" s="153"/>
      <c r="T737" s="154"/>
      <c r="AT737" s="150" t="s">
        <v>185</v>
      </c>
      <c r="AU737" s="150" t="s">
        <v>94</v>
      </c>
      <c r="AV737" s="12" t="s">
        <v>23</v>
      </c>
      <c r="AW737" s="12" t="s">
        <v>46</v>
      </c>
      <c r="AX737" s="12" t="s">
        <v>86</v>
      </c>
      <c r="AY737" s="150" t="s">
        <v>175</v>
      </c>
    </row>
    <row r="738" spans="2:65" s="12" customFormat="1" ht="11.25">
      <c r="B738" s="148"/>
      <c r="D738" s="149" t="s">
        <v>185</v>
      </c>
      <c r="E738" s="150" t="s">
        <v>48</v>
      </c>
      <c r="F738" s="151" t="s">
        <v>2223</v>
      </c>
      <c r="H738" s="150" t="s">
        <v>48</v>
      </c>
      <c r="I738" s="152"/>
      <c r="L738" s="148"/>
      <c r="M738" s="153"/>
      <c r="T738" s="154"/>
      <c r="AT738" s="150" t="s">
        <v>185</v>
      </c>
      <c r="AU738" s="150" t="s">
        <v>94</v>
      </c>
      <c r="AV738" s="12" t="s">
        <v>23</v>
      </c>
      <c r="AW738" s="12" t="s">
        <v>46</v>
      </c>
      <c r="AX738" s="12" t="s">
        <v>86</v>
      </c>
      <c r="AY738" s="150" t="s">
        <v>175</v>
      </c>
    </row>
    <row r="739" spans="2:65" s="13" customFormat="1" ht="11.25">
      <c r="B739" s="155"/>
      <c r="D739" s="149" t="s">
        <v>185</v>
      </c>
      <c r="E739" s="156" t="s">
        <v>48</v>
      </c>
      <c r="F739" s="157" t="s">
        <v>2832</v>
      </c>
      <c r="H739" s="158">
        <v>2.4750000000000001</v>
      </c>
      <c r="I739" s="159"/>
      <c r="L739" s="155"/>
      <c r="M739" s="160"/>
      <c r="T739" s="161"/>
      <c r="AT739" s="156" t="s">
        <v>185</v>
      </c>
      <c r="AU739" s="156" t="s">
        <v>94</v>
      </c>
      <c r="AV739" s="13" t="s">
        <v>94</v>
      </c>
      <c r="AW739" s="13" t="s">
        <v>46</v>
      </c>
      <c r="AX739" s="13" t="s">
        <v>86</v>
      </c>
      <c r="AY739" s="156" t="s">
        <v>175</v>
      </c>
    </row>
    <row r="740" spans="2:65" s="12" customFormat="1" ht="11.25">
      <c r="B740" s="148"/>
      <c r="D740" s="149" t="s">
        <v>185</v>
      </c>
      <c r="E740" s="150" t="s">
        <v>48</v>
      </c>
      <c r="F740" s="151" t="s">
        <v>2217</v>
      </c>
      <c r="H740" s="150" t="s">
        <v>48</v>
      </c>
      <c r="I740" s="152"/>
      <c r="L740" s="148"/>
      <c r="M740" s="153"/>
      <c r="T740" s="154"/>
      <c r="AT740" s="150" t="s">
        <v>185</v>
      </c>
      <c r="AU740" s="150" t="s">
        <v>94</v>
      </c>
      <c r="AV740" s="12" t="s">
        <v>23</v>
      </c>
      <c r="AW740" s="12" t="s">
        <v>46</v>
      </c>
      <c r="AX740" s="12" t="s">
        <v>86</v>
      </c>
      <c r="AY740" s="150" t="s">
        <v>175</v>
      </c>
    </row>
    <row r="741" spans="2:65" s="13" customFormat="1" ht="11.25">
      <c r="B741" s="155"/>
      <c r="D741" s="149" t="s">
        <v>185</v>
      </c>
      <c r="E741" s="156" t="s">
        <v>48</v>
      </c>
      <c r="F741" s="157" t="s">
        <v>2833</v>
      </c>
      <c r="H741" s="158">
        <v>15.167999999999999</v>
      </c>
      <c r="I741" s="159"/>
      <c r="L741" s="155"/>
      <c r="M741" s="160"/>
      <c r="T741" s="161"/>
      <c r="AT741" s="156" t="s">
        <v>185</v>
      </c>
      <c r="AU741" s="156" t="s">
        <v>94</v>
      </c>
      <c r="AV741" s="13" t="s">
        <v>94</v>
      </c>
      <c r="AW741" s="13" t="s">
        <v>46</v>
      </c>
      <c r="AX741" s="13" t="s">
        <v>86</v>
      </c>
      <c r="AY741" s="156" t="s">
        <v>175</v>
      </c>
    </row>
    <row r="742" spans="2:65" s="12" customFormat="1" ht="11.25">
      <c r="B742" s="148"/>
      <c r="D742" s="149" t="s">
        <v>185</v>
      </c>
      <c r="E742" s="150" t="s">
        <v>48</v>
      </c>
      <c r="F742" s="151" t="s">
        <v>2225</v>
      </c>
      <c r="H742" s="150" t="s">
        <v>48</v>
      </c>
      <c r="I742" s="152"/>
      <c r="L742" s="148"/>
      <c r="M742" s="153"/>
      <c r="T742" s="154"/>
      <c r="AT742" s="150" t="s">
        <v>185</v>
      </c>
      <c r="AU742" s="150" t="s">
        <v>94</v>
      </c>
      <c r="AV742" s="12" t="s">
        <v>23</v>
      </c>
      <c r="AW742" s="12" t="s">
        <v>46</v>
      </c>
      <c r="AX742" s="12" t="s">
        <v>86</v>
      </c>
      <c r="AY742" s="150" t="s">
        <v>175</v>
      </c>
    </row>
    <row r="743" spans="2:65" s="13" customFormat="1" ht="11.25">
      <c r="B743" s="155"/>
      <c r="D743" s="149" t="s">
        <v>185</v>
      </c>
      <c r="E743" s="156" t="s">
        <v>48</v>
      </c>
      <c r="F743" s="157" t="s">
        <v>2834</v>
      </c>
      <c r="H743" s="158">
        <v>30.533000000000001</v>
      </c>
      <c r="I743" s="159"/>
      <c r="L743" s="155"/>
      <c r="M743" s="160"/>
      <c r="T743" s="161"/>
      <c r="AT743" s="156" t="s">
        <v>185</v>
      </c>
      <c r="AU743" s="156" t="s">
        <v>94</v>
      </c>
      <c r="AV743" s="13" t="s">
        <v>94</v>
      </c>
      <c r="AW743" s="13" t="s">
        <v>46</v>
      </c>
      <c r="AX743" s="13" t="s">
        <v>86</v>
      </c>
      <c r="AY743" s="156" t="s">
        <v>175</v>
      </c>
    </row>
    <row r="744" spans="2:65" s="14" customFormat="1" ht="11.25">
      <c r="B744" s="162"/>
      <c r="D744" s="149" t="s">
        <v>185</v>
      </c>
      <c r="E744" s="163" t="s">
        <v>48</v>
      </c>
      <c r="F744" s="164" t="s">
        <v>209</v>
      </c>
      <c r="H744" s="165">
        <v>48.176000000000002</v>
      </c>
      <c r="I744" s="166"/>
      <c r="L744" s="162"/>
      <c r="M744" s="167"/>
      <c r="T744" s="168"/>
      <c r="AT744" s="163" t="s">
        <v>185</v>
      </c>
      <c r="AU744" s="163" t="s">
        <v>94</v>
      </c>
      <c r="AV744" s="14" t="s">
        <v>210</v>
      </c>
      <c r="AW744" s="14" t="s">
        <v>46</v>
      </c>
      <c r="AX744" s="14" t="s">
        <v>23</v>
      </c>
      <c r="AY744" s="163" t="s">
        <v>175</v>
      </c>
    </row>
    <row r="745" spans="2:65" s="11" customFormat="1" ht="22.9" customHeight="1">
      <c r="B745" s="119"/>
      <c r="D745" s="120" t="s">
        <v>85</v>
      </c>
      <c r="E745" s="129" t="s">
        <v>1707</v>
      </c>
      <c r="F745" s="129" t="s">
        <v>1708</v>
      </c>
      <c r="I745" s="122"/>
      <c r="J745" s="130">
        <f>BK745</f>
        <v>0</v>
      </c>
      <c r="L745" s="119"/>
      <c r="M745" s="124"/>
      <c r="P745" s="125">
        <f>SUM(P746:P747)</f>
        <v>0</v>
      </c>
      <c r="R745" s="125">
        <f>SUM(R746:R747)</f>
        <v>0</v>
      </c>
      <c r="T745" s="126">
        <f>SUM(T746:T747)</f>
        <v>0</v>
      </c>
      <c r="AR745" s="120" t="s">
        <v>23</v>
      </c>
      <c r="AT745" s="127" t="s">
        <v>85</v>
      </c>
      <c r="AU745" s="127" t="s">
        <v>23</v>
      </c>
      <c r="AY745" s="120" t="s">
        <v>175</v>
      </c>
      <c r="BK745" s="128">
        <f>SUM(BK746:BK747)</f>
        <v>0</v>
      </c>
    </row>
    <row r="746" spans="2:65" s="1" customFormat="1" ht="44.25" customHeight="1">
      <c r="B746" s="32"/>
      <c r="C746" s="131" t="s">
        <v>871</v>
      </c>
      <c r="D746" s="131" t="s">
        <v>177</v>
      </c>
      <c r="E746" s="132" t="s">
        <v>1709</v>
      </c>
      <c r="F746" s="133" t="s">
        <v>1710</v>
      </c>
      <c r="G746" s="134" t="s">
        <v>213</v>
      </c>
      <c r="H746" s="135">
        <v>59.131999999999998</v>
      </c>
      <c r="I746" s="136"/>
      <c r="J746" s="137">
        <f>ROUND(I746*H746,2)</f>
        <v>0</v>
      </c>
      <c r="K746" s="133" t="s">
        <v>181</v>
      </c>
      <c r="L746" s="32"/>
      <c r="M746" s="138" t="s">
        <v>48</v>
      </c>
      <c r="N746" s="139" t="s">
        <v>57</v>
      </c>
      <c r="P746" s="140">
        <f>O746*H746</f>
        <v>0</v>
      </c>
      <c r="Q746" s="140">
        <v>0</v>
      </c>
      <c r="R746" s="140">
        <f>Q746*H746</f>
        <v>0</v>
      </c>
      <c r="S746" s="140">
        <v>0</v>
      </c>
      <c r="T746" s="141">
        <f>S746*H746</f>
        <v>0</v>
      </c>
      <c r="AR746" s="142" t="s">
        <v>210</v>
      </c>
      <c r="AT746" s="142" t="s">
        <v>177</v>
      </c>
      <c r="AU746" s="142" t="s">
        <v>94</v>
      </c>
      <c r="AY746" s="16" t="s">
        <v>175</v>
      </c>
      <c r="BE746" s="143">
        <f>IF(N746="základní",J746,0)</f>
        <v>0</v>
      </c>
      <c r="BF746" s="143">
        <f>IF(N746="snížená",J746,0)</f>
        <v>0</v>
      </c>
      <c r="BG746" s="143">
        <f>IF(N746="zákl. přenesená",J746,0)</f>
        <v>0</v>
      </c>
      <c r="BH746" s="143">
        <f>IF(N746="sníž. přenesená",J746,0)</f>
        <v>0</v>
      </c>
      <c r="BI746" s="143">
        <f>IF(N746="nulová",J746,0)</f>
        <v>0</v>
      </c>
      <c r="BJ746" s="16" t="s">
        <v>23</v>
      </c>
      <c r="BK746" s="143">
        <f>ROUND(I746*H746,2)</f>
        <v>0</v>
      </c>
      <c r="BL746" s="16" t="s">
        <v>210</v>
      </c>
      <c r="BM746" s="142" t="s">
        <v>2846</v>
      </c>
    </row>
    <row r="747" spans="2:65" s="1" customFormat="1" ht="11.25">
      <c r="B747" s="32"/>
      <c r="D747" s="144" t="s">
        <v>183</v>
      </c>
      <c r="F747" s="145" t="s">
        <v>1712</v>
      </c>
      <c r="I747" s="146"/>
      <c r="L747" s="32"/>
      <c r="M747" s="182"/>
      <c r="N747" s="183"/>
      <c r="O747" s="183"/>
      <c r="P747" s="183"/>
      <c r="Q747" s="183"/>
      <c r="R747" s="183"/>
      <c r="S747" s="183"/>
      <c r="T747" s="184"/>
      <c r="AT747" s="16" t="s">
        <v>183</v>
      </c>
      <c r="AU747" s="16" t="s">
        <v>94</v>
      </c>
    </row>
    <row r="748" spans="2:65" s="1" customFormat="1" ht="6.95" customHeight="1">
      <c r="B748" s="41"/>
      <c r="C748" s="42"/>
      <c r="D748" s="42"/>
      <c r="E748" s="42"/>
      <c r="F748" s="42"/>
      <c r="G748" s="42"/>
      <c r="H748" s="42"/>
      <c r="I748" s="42"/>
      <c r="J748" s="42"/>
      <c r="K748" s="42"/>
      <c r="L748" s="32"/>
    </row>
  </sheetData>
  <sheetProtection algorithmName="SHA-512" hashValue="SU4NMgPeOMcE7tg9DS8WqkSSDDRuO53CTVkHyXvBi/3WD7lUL+OcBtnAUqGPkYDZacerYUw0a26S1aJ8d6MFbw==" saltValue="E4TqmNRvxE1mW3/HQo1KTF2HisJBRSCVwtgr6WSnD25Sn9A1dqNpVSuX+bpYxGbwdumrwhCRQWwFWbyr98Wlhg==" spinCount="100000" sheet="1" objects="1" scenarios="1" formatColumns="0" formatRows="0" autoFilter="0"/>
  <autoFilter ref="C93:K747" xr:uid="{00000000-0009-0000-0000-000005000000}"/>
  <mergeCells count="12">
    <mergeCell ref="E86:H86"/>
    <mergeCell ref="L2:V2"/>
    <mergeCell ref="E50:H50"/>
    <mergeCell ref="E52:H52"/>
    <mergeCell ref="E54:H54"/>
    <mergeCell ref="E82:H82"/>
    <mergeCell ref="E84:H84"/>
    <mergeCell ref="E7:H7"/>
    <mergeCell ref="E9:H9"/>
    <mergeCell ref="E11:H11"/>
    <mergeCell ref="E20:H20"/>
    <mergeCell ref="E29:H29"/>
  </mergeCells>
  <hyperlinks>
    <hyperlink ref="F98" r:id="rId1" xr:uid="{00000000-0004-0000-0500-000000000000}"/>
    <hyperlink ref="F102" r:id="rId2" xr:uid="{00000000-0004-0000-0500-000001000000}"/>
    <hyperlink ref="F107" r:id="rId3" xr:uid="{00000000-0004-0000-0500-000002000000}"/>
    <hyperlink ref="F112" r:id="rId4" xr:uid="{00000000-0004-0000-0500-000003000000}"/>
    <hyperlink ref="F117" r:id="rId5" xr:uid="{00000000-0004-0000-0500-000004000000}"/>
    <hyperlink ref="F122" r:id="rId6" xr:uid="{00000000-0004-0000-0500-000005000000}"/>
    <hyperlink ref="F127" r:id="rId7" xr:uid="{00000000-0004-0000-0500-000006000000}"/>
    <hyperlink ref="F131" r:id="rId8" xr:uid="{00000000-0004-0000-0500-000007000000}"/>
    <hyperlink ref="F136" r:id="rId9" xr:uid="{00000000-0004-0000-0500-000008000000}"/>
    <hyperlink ref="F140" r:id="rId10" xr:uid="{00000000-0004-0000-0500-000009000000}"/>
    <hyperlink ref="F144" r:id="rId11" xr:uid="{00000000-0004-0000-0500-00000A000000}"/>
    <hyperlink ref="F148" r:id="rId12" xr:uid="{00000000-0004-0000-0500-00000B000000}"/>
    <hyperlink ref="F152" r:id="rId13" xr:uid="{00000000-0004-0000-0500-00000C000000}"/>
    <hyperlink ref="F157" r:id="rId14" xr:uid="{00000000-0004-0000-0500-00000D000000}"/>
    <hyperlink ref="F162" r:id="rId15" xr:uid="{00000000-0004-0000-0500-00000E000000}"/>
    <hyperlink ref="F175" r:id="rId16" xr:uid="{00000000-0004-0000-0500-00000F000000}"/>
    <hyperlink ref="F182" r:id="rId17" xr:uid="{00000000-0004-0000-0500-000010000000}"/>
    <hyperlink ref="F187" r:id="rId18" xr:uid="{00000000-0004-0000-0500-000011000000}"/>
    <hyperlink ref="F195" r:id="rId19" xr:uid="{00000000-0004-0000-0500-000012000000}"/>
    <hyperlink ref="F200" r:id="rId20" xr:uid="{00000000-0004-0000-0500-000013000000}"/>
    <hyperlink ref="F205" r:id="rId21" xr:uid="{00000000-0004-0000-0500-000014000000}"/>
    <hyperlink ref="F214" r:id="rId22" xr:uid="{00000000-0004-0000-0500-000015000000}"/>
    <hyperlink ref="F219" r:id="rId23" xr:uid="{00000000-0004-0000-0500-000016000000}"/>
    <hyperlink ref="F225" r:id="rId24" xr:uid="{00000000-0004-0000-0500-000017000000}"/>
    <hyperlink ref="F231" r:id="rId25" xr:uid="{00000000-0004-0000-0500-000018000000}"/>
    <hyperlink ref="F236" r:id="rId26" xr:uid="{00000000-0004-0000-0500-000019000000}"/>
    <hyperlink ref="F247" r:id="rId27" xr:uid="{00000000-0004-0000-0500-00001A000000}"/>
    <hyperlink ref="F253" r:id="rId28" xr:uid="{00000000-0004-0000-0500-00001B000000}"/>
    <hyperlink ref="F259" r:id="rId29" xr:uid="{00000000-0004-0000-0500-00001C000000}"/>
    <hyperlink ref="F266" r:id="rId30" xr:uid="{00000000-0004-0000-0500-00001D000000}"/>
    <hyperlink ref="F271" r:id="rId31" xr:uid="{00000000-0004-0000-0500-00001E000000}"/>
    <hyperlink ref="F279" r:id="rId32" xr:uid="{00000000-0004-0000-0500-00001F000000}"/>
    <hyperlink ref="F289" r:id="rId33" xr:uid="{00000000-0004-0000-0500-000020000000}"/>
    <hyperlink ref="F294" r:id="rId34" xr:uid="{00000000-0004-0000-0500-000021000000}"/>
    <hyperlink ref="F299" r:id="rId35" xr:uid="{00000000-0004-0000-0500-000022000000}"/>
    <hyperlink ref="F307" r:id="rId36" xr:uid="{00000000-0004-0000-0500-000023000000}"/>
    <hyperlink ref="F311" r:id="rId37" xr:uid="{00000000-0004-0000-0500-000024000000}"/>
    <hyperlink ref="F316" r:id="rId38" xr:uid="{00000000-0004-0000-0500-000025000000}"/>
    <hyperlink ref="F320" r:id="rId39" xr:uid="{00000000-0004-0000-0500-000026000000}"/>
    <hyperlink ref="F325" r:id="rId40" xr:uid="{00000000-0004-0000-0500-000027000000}"/>
    <hyperlink ref="F335" r:id="rId41" xr:uid="{00000000-0004-0000-0500-000028000000}"/>
    <hyperlink ref="F340" r:id="rId42" xr:uid="{00000000-0004-0000-0500-000029000000}"/>
    <hyperlink ref="F345" r:id="rId43" xr:uid="{00000000-0004-0000-0500-00002A000000}"/>
    <hyperlink ref="F354" r:id="rId44" xr:uid="{00000000-0004-0000-0500-00002B000000}"/>
    <hyperlink ref="F378" r:id="rId45" xr:uid="{00000000-0004-0000-0500-00002C000000}"/>
    <hyperlink ref="F387" r:id="rId46" xr:uid="{00000000-0004-0000-0500-00002D000000}"/>
    <hyperlink ref="F396" r:id="rId47" xr:uid="{00000000-0004-0000-0500-00002E000000}"/>
    <hyperlink ref="F400" r:id="rId48" xr:uid="{00000000-0004-0000-0500-00002F000000}"/>
    <hyperlink ref="F406" r:id="rId49" xr:uid="{00000000-0004-0000-0500-000030000000}"/>
    <hyperlink ref="F417" r:id="rId50" xr:uid="{00000000-0004-0000-0500-000031000000}"/>
    <hyperlink ref="F428" r:id="rId51" xr:uid="{00000000-0004-0000-0500-000032000000}"/>
    <hyperlink ref="F439" r:id="rId52" xr:uid="{00000000-0004-0000-0500-000033000000}"/>
    <hyperlink ref="F450" r:id="rId53" xr:uid="{00000000-0004-0000-0500-000034000000}"/>
    <hyperlink ref="F456" r:id="rId54" xr:uid="{00000000-0004-0000-0500-000035000000}"/>
    <hyperlink ref="F472" r:id="rId55" xr:uid="{00000000-0004-0000-0500-000036000000}"/>
    <hyperlink ref="F483" r:id="rId56" xr:uid="{00000000-0004-0000-0500-000037000000}"/>
    <hyperlink ref="F489" r:id="rId57" xr:uid="{00000000-0004-0000-0500-000038000000}"/>
    <hyperlink ref="F495" r:id="rId58" xr:uid="{00000000-0004-0000-0500-000039000000}"/>
    <hyperlink ref="F501" r:id="rId59" xr:uid="{00000000-0004-0000-0500-00003A000000}"/>
    <hyperlink ref="F511" r:id="rId60" xr:uid="{00000000-0004-0000-0500-00003B000000}"/>
    <hyperlink ref="F516" r:id="rId61" xr:uid="{00000000-0004-0000-0500-00003C000000}"/>
    <hyperlink ref="F521" r:id="rId62" xr:uid="{00000000-0004-0000-0500-00003D000000}"/>
    <hyperlink ref="F526" r:id="rId63" xr:uid="{00000000-0004-0000-0500-00003E000000}"/>
    <hyperlink ref="F531" r:id="rId64" xr:uid="{00000000-0004-0000-0500-00003F000000}"/>
    <hyperlink ref="F536" r:id="rId65" xr:uid="{00000000-0004-0000-0500-000040000000}"/>
    <hyperlink ref="F541" r:id="rId66" xr:uid="{00000000-0004-0000-0500-000041000000}"/>
    <hyperlink ref="F546" r:id="rId67" xr:uid="{00000000-0004-0000-0500-000042000000}"/>
    <hyperlink ref="F551" r:id="rId68" xr:uid="{00000000-0004-0000-0500-000043000000}"/>
    <hyperlink ref="F559" r:id="rId69" xr:uid="{00000000-0004-0000-0500-000044000000}"/>
    <hyperlink ref="F567" r:id="rId70" xr:uid="{00000000-0004-0000-0500-000045000000}"/>
    <hyperlink ref="F572" r:id="rId71" xr:uid="{00000000-0004-0000-0500-000046000000}"/>
    <hyperlink ref="F586" r:id="rId72" xr:uid="{00000000-0004-0000-0500-000047000000}"/>
    <hyperlink ref="F594" r:id="rId73" xr:uid="{00000000-0004-0000-0500-000048000000}"/>
    <hyperlink ref="F615" r:id="rId74" xr:uid="{00000000-0004-0000-0500-000049000000}"/>
    <hyperlink ref="F630" r:id="rId75" xr:uid="{00000000-0004-0000-0500-00004A000000}"/>
    <hyperlink ref="F641" r:id="rId76" xr:uid="{00000000-0004-0000-0500-00004B000000}"/>
    <hyperlink ref="F645" r:id="rId77" xr:uid="{00000000-0004-0000-0500-00004C000000}"/>
    <hyperlink ref="F650" r:id="rId78" xr:uid="{00000000-0004-0000-0500-00004D000000}"/>
    <hyperlink ref="F655" r:id="rId79" xr:uid="{00000000-0004-0000-0500-00004E000000}"/>
    <hyperlink ref="F660" r:id="rId80" xr:uid="{00000000-0004-0000-0500-00004F000000}"/>
    <hyperlink ref="F665" r:id="rId81" xr:uid="{00000000-0004-0000-0500-000050000000}"/>
    <hyperlink ref="F670" r:id="rId82" xr:uid="{00000000-0004-0000-0500-000051000000}"/>
    <hyperlink ref="F676" r:id="rId83" xr:uid="{00000000-0004-0000-0500-000052000000}"/>
    <hyperlink ref="F697" r:id="rId84" xr:uid="{00000000-0004-0000-0500-000053000000}"/>
    <hyperlink ref="F701" r:id="rId85" xr:uid="{00000000-0004-0000-0500-000054000000}"/>
    <hyperlink ref="F722" r:id="rId86" xr:uid="{00000000-0004-0000-0500-000055000000}"/>
    <hyperlink ref="F736" r:id="rId87" xr:uid="{00000000-0004-0000-0500-000056000000}"/>
    <hyperlink ref="F747" r:id="rId88" xr:uid="{00000000-0004-0000-0500-000057000000}"/>
  </hyperlinks>
  <pageMargins left="0.39370078740157483" right="0.39370078740157483" top="0.39370078740157483" bottom="0.39370078740157483" header="0" footer="0"/>
  <pageSetup paperSize="9" scale="76" fitToHeight="100" orientation="portrait" r:id="rId89"/>
  <headerFooter>
    <oddFooter>&amp;CStrana &amp;P z &amp;N</oddFooter>
  </headerFooter>
  <drawing r:id="rId9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157"/>
  <sheetViews>
    <sheetView showGridLines="0" workbookViewId="0"/>
  </sheetViews>
  <sheetFormatPr defaultRowHeight="14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AT2" s="16" t="s">
        <v>118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94</v>
      </c>
    </row>
    <row r="4" spans="2:46" ht="24.95" customHeight="1">
      <c r="B4" s="19"/>
      <c r="D4" s="20" t="s">
        <v>138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27" t="str">
        <f>'Rekapitulace stavby'!K6</f>
        <v>SSZ 4.15 Řípská - Šmahova (aktualizace na CÚ 2023/I)</v>
      </c>
      <c r="F7" s="228"/>
      <c r="G7" s="228"/>
      <c r="H7" s="228"/>
      <c r="L7" s="19"/>
    </row>
    <row r="8" spans="2:46" ht="12" customHeight="1">
      <c r="B8" s="19"/>
      <c r="D8" s="26" t="s">
        <v>139</v>
      </c>
      <c r="L8" s="19"/>
    </row>
    <row r="9" spans="2:46" s="1" customFormat="1" ht="16.5" customHeight="1">
      <c r="B9" s="32"/>
      <c r="E9" s="227" t="s">
        <v>1713</v>
      </c>
      <c r="F9" s="229"/>
      <c r="G9" s="229"/>
      <c r="H9" s="229"/>
      <c r="L9" s="32"/>
    </row>
    <row r="10" spans="2:46" s="1" customFormat="1" ht="12" customHeight="1">
      <c r="B10" s="32"/>
      <c r="D10" s="26" t="s">
        <v>141</v>
      </c>
      <c r="L10" s="32"/>
    </row>
    <row r="11" spans="2:46" s="1" customFormat="1" ht="16.5" customHeight="1">
      <c r="B11" s="32"/>
      <c r="E11" s="191" t="s">
        <v>2847</v>
      </c>
      <c r="F11" s="229"/>
      <c r="G11" s="229"/>
      <c r="H11" s="229"/>
      <c r="L11" s="32"/>
    </row>
    <row r="12" spans="2:46" s="1" customFormat="1" ht="11.25">
      <c r="B12" s="32"/>
      <c r="L12" s="32"/>
    </row>
    <row r="13" spans="2:46" s="1" customFormat="1" ht="12" customHeight="1">
      <c r="B13" s="32"/>
      <c r="D13" s="26" t="s">
        <v>19</v>
      </c>
      <c r="F13" s="24" t="s">
        <v>109</v>
      </c>
      <c r="I13" s="26" t="s">
        <v>21</v>
      </c>
      <c r="J13" s="24" t="s">
        <v>1715</v>
      </c>
      <c r="L13" s="32"/>
    </row>
    <row r="14" spans="2:46" s="1" customFormat="1" ht="12" customHeight="1">
      <c r="B14" s="32"/>
      <c r="D14" s="26" t="s">
        <v>24</v>
      </c>
      <c r="F14" s="24" t="s">
        <v>25</v>
      </c>
      <c r="I14" s="26" t="s">
        <v>26</v>
      </c>
      <c r="J14" s="49" t="str">
        <f>'Rekapitulace stavby'!AN8</f>
        <v>13. 1. 2023</v>
      </c>
      <c r="L14" s="32"/>
    </row>
    <row r="15" spans="2:46" s="1" customFormat="1" ht="21.75" customHeight="1">
      <c r="B15" s="32"/>
      <c r="D15" s="23" t="s">
        <v>29</v>
      </c>
      <c r="F15" s="28" t="s">
        <v>1716</v>
      </c>
      <c r="I15" s="23" t="s">
        <v>31</v>
      </c>
      <c r="J15" s="28" t="s">
        <v>1717</v>
      </c>
      <c r="L15" s="32"/>
    </row>
    <row r="16" spans="2:46" s="1" customFormat="1" ht="12" customHeight="1">
      <c r="B16" s="32"/>
      <c r="D16" s="26" t="s">
        <v>34</v>
      </c>
      <c r="I16" s="26" t="s">
        <v>35</v>
      </c>
      <c r="J16" s="24" t="s">
        <v>36</v>
      </c>
      <c r="L16" s="32"/>
    </row>
    <row r="17" spans="2:12" s="1" customFormat="1" ht="18" customHeight="1">
      <c r="B17" s="32"/>
      <c r="E17" s="24" t="s">
        <v>37</v>
      </c>
      <c r="I17" s="26" t="s">
        <v>38</v>
      </c>
      <c r="J17" s="24" t="s">
        <v>39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6" t="s">
        <v>40</v>
      </c>
      <c r="I19" s="26" t="s">
        <v>35</v>
      </c>
      <c r="J19" s="27" t="str">
        <f>'Rekapitulace stavby'!AN13</f>
        <v>Vyplň údaj</v>
      </c>
      <c r="L19" s="32"/>
    </row>
    <row r="20" spans="2:12" s="1" customFormat="1" ht="18" customHeight="1">
      <c r="B20" s="32"/>
      <c r="E20" s="230" t="str">
        <f>'Rekapitulace stavby'!E14</f>
        <v>Vyplň údaj</v>
      </c>
      <c r="F20" s="197"/>
      <c r="G20" s="197"/>
      <c r="H20" s="197"/>
      <c r="I20" s="26" t="s">
        <v>38</v>
      </c>
      <c r="J20" s="27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6" t="s">
        <v>42</v>
      </c>
      <c r="I22" s="26" t="s">
        <v>35</v>
      </c>
      <c r="J22" s="24" t="s">
        <v>2848</v>
      </c>
      <c r="L22" s="32"/>
    </row>
    <row r="23" spans="2:12" s="1" customFormat="1" ht="18" customHeight="1">
      <c r="B23" s="32"/>
      <c r="E23" s="24" t="s">
        <v>49</v>
      </c>
      <c r="I23" s="26" t="s">
        <v>38</v>
      </c>
      <c r="J23" s="24" t="s">
        <v>2849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6" t="s">
        <v>47</v>
      </c>
      <c r="I25" s="26" t="s">
        <v>35</v>
      </c>
      <c r="J25" s="24" t="s">
        <v>48</v>
      </c>
      <c r="L25" s="32"/>
    </row>
    <row r="26" spans="2:12" s="1" customFormat="1" ht="18" customHeight="1">
      <c r="B26" s="32"/>
      <c r="E26" s="24" t="s">
        <v>1718</v>
      </c>
      <c r="I26" s="26" t="s">
        <v>38</v>
      </c>
      <c r="J26" s="24" t="s">
        <v>48</v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6" t="s">
        <v>50</v>
      </c>
      <c r="L28" s="32"/>
    </row>
    <row r="29" spans="2:12" s="7" customFormat="1" ht="16.5" customHeight="1">
      <c r="B29" s="91"/>
      <c r="E29" s="202" t="s">
        <v>48</v>
      </c>
      <c r="F29" s="202"/>
      <c r="G29" s="202"/>
      <c r="H29" s="202"/>
      <c r="L29" s="91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>
      <c r="B32" s="32"/>
      <c r="D32" s="92" t="s">
        <v>52</v>
      </c>
      <c r="J32" s="63">
        <f>ROUND(J90, 2)</f>
        <v>0</v>
      </c>
      <c r="L32" s="32"/>
    </row>
    <row r="33" spans="2:12" s="1" customFormat="1" ht="6.95" customHeight="1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5" customHeight="1">
      <c r="B34" s="32"/>
      <c r="F34" s="35" t="s">
        <v>54</v>
      </c>
      <c r="I34" s="35" t="s">
        <v>53</v>
      </c>
      <c r="J34" s="35" t="s">
        <v>55</v>
      </c>
      <c r="L34" s="32"/>
    </row>
    <row r="35" spans="2:12" s="1" customFormat="1" ht="14.45" customHeight="1">
      <c r="B35" s="32"/>
      <c r="D35" s="52" t="s">
        <v>56</v>
      </c>
      <c r="E35" s="26" t="s">
        <v>57</v>
      </c>
      <c r="F35" s="83">
        <f>ROUND((SUM(BE90:BE156)),  2)</f>
        <v>0</v>
      </c>
      <c r="I35" s="93">
        <v>0.21</v>
      </c>
      <c r="J35" s="83">
        <f>ROUND(((SUM(BE90:BE156))*I35),  2)</f>
        <v>0</v>
      </c>
      <c r="L35" s="32"/>
    </row>
    <row r="36" spans="2:12" s="1" customFormat="1" ht="14.45" customHeight="1">
      <c r="B36" s="32"/>
      <c r="E36" s="26" t="s">
        <v>58</v>
      </c>
      <c r="F36" s="83">
        <f>ROUND((SUM(BF90:BF156)),  2)</f>
        <v>0</v>
      </c>
      <c r="I36" s="93">
        <v>0.15</v>
      </c>
      <c r="J36" s="83">
        <f>ROUND(((SUM(BF90:BF156))*I36),  2)</f>
        <v>0</v>
      </c>
      <c r="L36" s="32"/>
    </row>
    <row r="37" spans="2:12" s="1" customFormat="1" ht="14.45" hidden="1" customHeight="1">
      <c r="B37" s="32"/>
      <c r="E37" s="26" t="s">
        <v>59</v>
      </c>
      <c r="F37" s="83">
        <f>ROUND((SUM(BG90:BG156)),  2)</f>
        <v>0</v>
      </c>
      <c r="I37" s="93">
        <v>0.21</v>
      </c>
      <c r="J37" s="83">
        <f>0</f>
        <v>0</v>
      </c>
      <c r="L37" s="32"/>
    </row>
    <row r="38" spans="2:12" s="1" customFormat="1" ht="14.45" hidden="1" customHeight="1">
      <c r="B38" s="32"/>
      <c r="E38" s="26" t="s">
        <v>60</v>
      </c>
      <c r="F38" s="83">
        <f>ROUND((SUM(BH90:BH156)),  2)</f>
        <v>0</v>
      </c>
      <c r="I38" s="93">
        <v>0.15</v>
      </c>
      <c r="J38" s="83">
        <f>0</f>
        <v>0</v>
      </c>
      <c r="L38" s="32"/>
    </row>
    <row r="39" spans="2:12" s="1" customFormat="1" ht="14.45" hidden="1" customHeight="1">
      <c r="B39" s="32"/>
      <c r="E39" s="26" t="s">
        <v>61</v>
      </c>
      <c r="F39" s="83">
        <f>ROUND((SUM(BI90:BI156)),  2)</f>
        <v>0</v>
      </c>
      <c r="I39" s="93">
        <v>0</v>
      </c>
      <c r="J39" s="83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4"/>
      <c r="D41" s="95" t="s">
        <v>62</v>
      </c>
      <c r="E41" s="54"/>
      <c r="F41" s="54"/>
      <c r="G41" s="96" t="s">
        <v>63</v>
      </c>
      <c r="H41" s="97" t="s">
        <v>64</v>
      </c>
      <c r="I41" s="54"/>
      <c r="J41" s="98">
        <f>SUM(J32:J39)</f>
        <v>0</v>
      </c>
      <c r="K41" s="99"/>
      <c r="L41" s="32"/>
    </row>
    <row r="42" spans="2:12" s="1" customFormat="1" ht="14.45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5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5" customHeight="1">
      <c r="B47" s="32"/>
      <c r="C47" s="20" t="s">
        <v>143</v>
      </c>
      <c r="L47" s="32"/>
    </row>
    <row r="48" spans="2:12" s="1" customFormat="1" ht="6.95" customHeight="1">
      <c r="B48" s="32"/>
      <c r="L48" s="32"/>
    </row>
    <row r="49" spans="2:47" s="1" customFormat="1" ht="12" customHeight="1">
      <c r="B49" s="32"/>
      <c r="C49" s="26" t="s">
        <v>16</v>
      </c>
      <c r="L49" s="32"/>
    </row>
    <row r="50" spans="2:47" s="1" customFormat="1" ht="16.5" customHeight="1">
      <c r="B50" s="32"/>
      <c r="E50" s="227" t="str">
        <f>E7</f>
        <v>SSZ 4.15 Řípská - Šmahova (aktualizace na CÚ 2023/I)</v>
      </c>
      <c r="F50" s="228"/>
      <c r="G50" s="228"/>
      <c r="H50" s="228"/>
      <c r="L50" s="32"/>
    </row>
    <row r="51" spans="2:47" ht="12" customHeight="1">
      <c r="B51" s="19"/>
      <c r="C51" s="26" t="s">
        <v>139</v>
      </c>
      <c r="L51" s="19"/>
    </row>
    <row r="52" spans="2:47" s="1" customFormat="1" ht="16.5" customHeight="1">
      <c r="B52" s="32"/>
      <c r="E52" s="227" t="s">
        <v>1713</v>
      </c>
      <c r="F52" s="229"/>
      <c r="G52" s="229"/>
      <c r="H52" s="229"/>
      <c r="L52" s="32"/>
    </row>
    <row r="53" spans="2:47" s="1" customFormat="1" ht="12" customHeight="1">
      <c r="B53" s="32"/>
      <c r="C53" s="26" t="s">
        <v>141</v>
      </c>
      <c r="L53" s="32"/>
    </row>
    <row r="54" spans="2:47" s="1" customFormat="1" ht="16.5" customHeight="1">
      <c r="B54" s="32"/>
      <c r="E54" s="191" t="str">
        <f>E11</f>
        <v>SO101.4 - Plocha pro přístřešek autobusové zastávky</v>
      </c>
      <c r="F54" s="229"/>
      <c r="G54" s="229"/>
      <c r="H54" s="229"/>
      <c r="L54" s="32"/>
    </row>
    <row r="55" spans="2:47" s="1" customFormat="1" ht="6.95" customHeight="1">
      <c r="B55" s="32"/>
      <c r="L55" s="32"/>
    </row>
    <row r="56" spans="2:47" s="1" customFormat="1" ht="12" customHeight="1">
      <c r="B56" s="32"/>
      <c r="C56" s="26" t="s">
        <v>24</v>
      </c>
      <c r="F56" s="24" t="str">
        <f>F14</f>
        <v>Brno - Slatina</v>
      </c>
      <c r="I56" s="26" t="s">
        <v>26</v>
      </c>
      <c r="J56" s="49" t="str">
        <f>IF(J14="","",J14)</f>
        <v>13. 1. 2023</v>
      </c>
      <c r="L56" s="32"/>
    </row>
    <row r="57" spans="2:47" s="1" customFormat="1" ht="6.95" customHeight="1">
      <c r="B57" s="32"/>
      <c r="L57" s="32"/>
    </row>
    <row r="58" spans="2:47" s="1" customFormat="1" ht="15.2" customHeight="1">
      <c r="B58" s="32"/>
      <c r="C58" s="26" t="s">
        <v>34</v>
      </c>
      <c r="F58" s="24" t="str">
        <f>E17</f>
        <v>Brněnské komunikace, a.s.</v>
      </c>
      <c r="I58" s="26" t="s">
        <v>42</v>
      </c>
      <c r="J58" s="30" t="str">
        <f>E23</f>
        <v>Ing. Luděk Obrdlík</v>
      </c>
      <c r="L58" s="32"/>
    </row>
    <row r="59" spans="2:47" s="1" customFormat="1" ht="15.2" customHeight="1">
      <c r="B59" s="32"/>
      <c r="C59" s="26" t="s">
        <v>40</v>
      </c>
      <c r="F59" s="24" t="str">
        <f>IF(E20="","",E20)</f>
        <v>Vyplň údaj</v>
      </c>
      <c r="I59" s="26" t="s">
        <v>47</v>
      </c>
      <c r="J59" s="30" t="str">
        <f>E26</f>
        <v>Ing. Petr Jarolím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144</v>
      </c>
      <c r="D61" s="94"/>
      <c r="E61" s="94"/>
      <c r="F61" s="94"/>
      <c r="G61" s="94"/>
      <c r="H61" s="94"/>
      <c r="I61" s="94"/>
      <c r="J61" s="101" t="s">
        <v>145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9" customHeight="1">
      <c r="B63" s="32"/>
      <c r="C63" s="102" t="s">
        <v>84</v>
      </c>
      <c r="J63" s="63">
        <f>J90</f>
        <v>0</v>
      </c>
      <c r="L63" s="32"/>
      <c r="AU63" s="16" t="s">
        <v>146</v>
      </c>
    </row>
    <row r="64" spans="2:47" s="8" customFormat="1" ht="24.95" customHeight="1">
      <c r="B64" s="103"/>
      <c r="D64" s="104" t="s">
        <v>147</v>
      </c>
      <c r="E64" s="105"/>
      <c r="F64" s="105"/>
      <c r="G64" s="105"/>
      <c r="H64" s="105"/>
      <c r="I64" s="105"/>
      <c r="J64" s="106">
        <f>J91</f>
        <v>0</v>
      </c>
      <c r="L64" s="103"/>
    </row>
    <row r="65" spans="2:12" s="9" customFormat="1" ht="19.899999999999999" customHeight="1">
      <c r="B65" s="107"/>
      <c r="D65" s="108" t="s">
        <v>148</v>
      </c>
      <c r="E65" s="109"/>
      <c r="F65" s="109"/>
      <c r="G65" s="109"/>
      <c r="H65" s="109"/>
      <c r="I65" s="109"/>
      <c r="J65" s="110">
        <f>J92</f>
        <v>0</v>
      </c>
      <c r="L65" s="107"/>
    </row>
    <row r="66" spans="2:12" s="9" customFormat="1" ht="19.899999999999999" customHeight="1">
      <c r="B66" s="107"/>
      <c r="D66" s="108" t="s">
        <v>1325</v>
      </c>
      <c r="E66" s="109"/>
      <c r="F66" s="109"/>
      <c r="G66" s="109"/>
      <c r="H66" s="109"/>
      <c r="I66" s="109"/>
      <c r="J66" s="110">
        <f>J120</f>
        <v>0</v>
      </c>
      <c r="L66" s="107"/>
    </row>
    <row r="67" spans="2:12" s="9" customFormat="1" ht="19.899999999999999" customHeight="1">
      <c r="B67" s="107"/>
      <c r="D67" s="108" t="s">
        <v>1326</v>
      </c>
      <c r="E67" s="109"/>
      <c r="F67" s="109"/>
      <c r="G67" s="109"/>
      <c r="H67" s="109"/>
      <c r="I67" s="109"/>
      <c r="J67" s="110">
        <f>J144</f>
        <v>0</v>
      </c>
      <c r="L67" s="107"/>
    </row>
    <row r="68" spans="2:12" s="9" customFormat="1" ht="19.899999999999999" customHeight="1">
      <c r="B68" s="107"/>
      <c r="D68" s="108" t="s">
        <v>1328</v>
      </c>
      <c r="E68" s="109"/>
      <c r="F68" s="109"/>
      <c r="G68" s="109"/>
      <c r="H68" s="109"/>
      <c r="I68" s="109"/>
      <c r="J68" s="110">
        <f>J154</f>
        <v>0</v>
      </c>
      <c r="L68" s="107"/>
    </row>
    <row r="69" spans="2:12" s="1" customFormat="1" ht="21.75" customHeight="1">
      <c r="B69" s="32"/>
      <c r="L69" s="32"/>
    </row>
    <row r="70" spans="2:12" s="1" customFormat="1" ht="6.95" customHeight="1"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32"/>
    </row>
    <row r="74" spans="2:12" s="1" customFormat="1" ht="6.95" customHeight="1">
      <c r="B74" s="43"/>
      <c r="C74" s="44"/>
      <c r="D74" s="44"/>
      <c r="E74" s="44"/>
      <c r="F74" s="44"/>
      <c r="G74" s="44"/>
      <c r="H74" s="44"/>
      <c r="I74" s="44"/>
      <c r="J74" s="44"/>
      <c r="K74" s="44"/>
      <c r="L74" s="32"/>
    </row>
    <row r="75" spans="2:12" s="1" customFormat="1" ht="24.95" customHeight="1">
      <c r="B75" s="32"/>
      <c r="C75" s="20" t="s">
        <v>160</v>
      </c>
      <c r="L75" s="32"/>
    </row>
    <row r="76" spans="2:12" s="1" customFormat="1" ht="6.95" customHeight="1">
      <c r="B76" s="32"/>
      <c r="L76" s="32"/>
    </row>
    <row r="77" spans="2:12" s="1" customFormat="1" ht="12" customHeight="1">
      <c r="B77" s="32"/>
      <c r="C77" s="26" t="s">
        <v>16</v>
      </c>
      <c r="L77" s="32"/>
    </row>
    <row r="78" spans="2:12" s="1" customFormat="1" ht="16.5" customHeight="1">
      <c r="B78" s="32"/>
      <c r="E78" s="227" t="str">
        <f>E7</f>
        <v>SSZ 4.15 Řípská - Šmahova (aktualizace na CÚ 2023/I)</v>
      </c>
      <c r="F78" s="228"/>
      <c r="G78" s="228"/>
      <c r="H78" s="228"/>
      <c r="L78" s="32"/>
    </row>
    <row r="79" spans="2:12" ht="12" customHeight="1">
      <c r="B79" s="19"/>
      <c r="C79" s="26" t="s">
        <v>139</v>
      </c>
      <c r="L79" s="19"/>
    </row>
    <row r="80" spans="2:12" s="1" customFormat="1" ht="16.5" customHeight="1">
      <c r="B80" s="32"/>
      <c r="E80" s="227" t="s">
        <v>1713</v>
      </c>
      <c r="F80" s="229"/>
      <c r="G80" s="229"/>
      <c r="H80" s="229"/>
      <c r="L80" s="32"/>
    </row>
    <row r="81" spans="2:65" s="1" customFormat="1" ht="12" customHeight="1">
      <c r="B81" s="32"/>
      <c r="C81" s="26" t="s">
        <v>141</v>
      </c>
      <c r="L81" s="32"/>
    </row>
    <row r="82" spans="2:65" s="1" customFormat="1" ht="16.5" customHeight="1">
      <c r="B82" s="32"/>
      <c r="E82" s="191" t="str">
        <f>E11</f>
        <v>SO101.4 - Plocha pro přístřešek autobusové zastávky</v>
      </c>
      <c r="F82" s="229"/>
      <c r="G82" s="229"/>
      <c r="H82" s="229"/>
      <c r="L82" s="32"/>
    </row>
    <row r="83" spans="2:65" s="1" customFormat="1" ht="6.95" customHeight="1">
      <c r="B83" s="32"/>
      <c r="L83" s="32"/>
    </row>
    <row r="84" spans="2:65" s="1" customFormat="1" ht="12" customHeight="1">
      <c r="B84" s="32"/>
      <c r="C84" s="26" t="s">
        <v>24</v>
      </c>
      <c r="F84" s="24" t="str">
        <f>F14</f>
        <v>Brno - Slatina</v>
      </c>
      <c r="I84" s="26" t="s">
        <v>26</v>
      </c>
      <c r="J84" s="49" t="str">
        <f>IF(J14="","",J14)</f>
        <v>13. 1. 2023</v>
      </c>
      <c r="L84" s="32"/>
    </row>
    <row r="85" spans="2:65" s="1" customFormat="1" ht="6.95" customHeight="1">
      <c r="B85" s="32"/>
      <c r="L85" s="32"/>
    </row>
    <row r="86" spans="2:65" s="1" customFormat="1" ht="15.2" customHeight="1">
      <c r="B86" s="32"/>
      <c r="C86" s="26" t="s">
        <v>34</v>
      </c>
      <c r="F86" s="24" t="str">
        <f>E17</f>
        <v>Brněnské komunikace, a.s.</v>
      </c>
      <c r="I86" s="26" t="s">
        <v>42</v>
      </c>
      <c r="J86" s="30" t="str">
        <f>E23</f>
        <v>Ing. Luděk Obrdlík</v>
      </c>
      <c r="L86" s="32"/>
    </row>
    <row r="87" spans="2:65" s="1" customFormat="1" ht="15.2" customHeight="1">
      <c r="B87" s="32"/>
      <c r="C87" s="26" t="s">
        <v>40</v>
      </c>
      <c r="F87" s="24" t="str">
        <f>IF(E20="","",E20)</f>
        <v>Vyplň údaj</v>
      </c>
      <c r="I87" s="26" t="s">
        <v>47</v>
      </c>
      <c r="J87" s="30" t="str">
        <f>E26</f>
        <v>Ing. Petr Jarolím</v>
      </c>
      <c r="L87" s="32"/>
    </row>
    <row r="88" spans="2:65" s="1" customFormat="1" ht="10.35" customHeight="1">
      <c r="B88" s="32"/>
      <c r="L88" s="32"/>
    </row>
    <row r="89" spans="2:65" s="10" customFormat="1" ht="29.25" customHeight="1">
      <c r="B89" s="111"/>
      <c r="C89" s="112" t="s">
        <v>161</v>
      </c>
      <c r="D89" s="113" t="s">
        <v>71</v>
      </c>
      <c r="E89" s="113" t="s">
        <v>67</v>
      </c>
      <c r="F89" s="113" t="s">
        <v>68</v>
      </c>
      <c r="G89" s="113" t="s">
        <v>162</v>
      </c>
      <c r="H89" s="113" t="s">
        <v>163</v>
      </c>
      <c r="I89" s="113" t="s">
        <v>164</v>
      </c>
      <c r="J89" s="113" t="s">
        <v>145</v>
      </c>
      <c r="K89" s="114" t="s">
        <v>165</v>
      </c>
      <c r="L89" s="111"/>
      <c r="M89" s="56" t="s">
        <v>48</v>
      </c>
      <c r="N89" s="57" t="s">
        <v>56</v>
      </c>
      <c r="O89" s="57" t="s">
        <v>166</v>
      </c>
      <c r="P89" s="57" t="s">
        <v>167</v>
      </c>
      <c r="Q89" s="57" t="s">
        <v>168</v>
      </c>
      <c r="R89" s="57" t="s">
        <v>169</v>
      </c>
      <c r="S89" s="57" t="s">
        <v>170</v>
      </c>
      <c r="T89" s="58" t="s">
        <v>171</v>
      </c>
    </row>
    <row r="90" spans="2:65" s="1" customFormat="1" ht="22.9" customHeight="1">
      <c r="B90" s="32"/>
      <c r="C90" s="61" t="s">
        <v>172</v>
      </c>
      <c r="J90" s="115">
        <f>BK90</f>
        <v>0</v>
      </c>
      <c r="L90" s="32"/>
      <c r="M90" s="59"/>
      <c r="N90" s="50"/>
      <c r="O90" s="50"/>
      <c r="P90" s="116">
        <f>P91</f>
        <v>0</v>
      </c>
      <c r="Q90" s="50"/>
      <c r="R90" s="116">
        <f>R91</f>
        <v>3.2676800000000004</v>
      </c>
      <c r="S90" s="50"/>
      <c r="T90" s="117">
        <f>T91</f>
        <v>0</v>
      </c>
      <c r="AT90" s="16" t="s">
        <v>85</v>
      </c>
      <c r="AU90" s="16" t="s">
        <v>146</v>
      </c>
      <c r="BK90" s="118">
        <f>BK91</f>
        <v>0</v>
      </c>
    </row>
    <row r="91" spans="2:65" s="11" customFormat="1" ht="25.9" customHeight="1">
      <c r="B91" s="119"/>
      <c r="D91" s="120" t="s">
        <v>85</v>
      </c>
      <c r="E91" s="121" t="s">
        <v>173</v>
      </c>
      <c r="F91" s="121" t="s">
        <v>174</v>
      </c>
      <c r="I91" s="122"/>
      <c r="J91" s="123">
        <f>BK91</f>
        <v>0</v>
      </c>
      <c r="L91" s="119"/>
      <c r="M91" s="124"/>
      <c r="P91" s="125">
        <f>P92+P120+P144+P154</f>
        <v>0</v>
      </c>
      <c r="R91" s="125">
        <f>R92+R120+R144+R154</f>
        <v>3.2676800000000004</v>
      </c>
      <c r="T91" s="126">
        <f>T92+T120+T144+T154</f>
        <v>0</v>
      </c>
      <c r="AR91" s="120" t="s">
        <v>23</v>
      </c>
      <c r="AT91" s="127" t="s">
        <v>85</v>
      </c>
      <c r="AU91" s="127" t="s">
        <v>86</v>
      </c>
      <c r="AY91" s="120" t="s">
        <v>175</v>
      </c>
      <c r="BK91" s="128">
        <f>BK92+BK120+BK144+BK154</f>
        <v>0</v>
      </c>
    </row>
    <row r="92" spans="2:65" s="11" customFormat="1" ht="22.9" customHeight="1">
      <c r="B92" s="119"/>
      <c r="D92" s="120" t="s">
        <v>85</v>
      </c>
      <c r="E92" s="129" t="s">
        <v>23</v>
      </c>
      <c r="F92" s="129" t="s">
        <v>176</v>
      </c>
      <c r="I92" s="122"/>
      <c r="J92" s="130">
        <f>BK92</f>
        <v>0</v>
      </c>
      <c r="L92" s="119"/>
      <c r="M92" s="124"/>
      <c r="P92" s="125">
        <f>SUM(P93:P119)</f>
        <v>0</v>
      </c>
      <c r="R92" s="125">
        <f>SUM(R93:R119)</f>
        <v>0</v>
      </c>
      <c r="T92" s="126">
        <f>SUM(T93:T119)</f>
        <v>0</v>
      </c>
      <c r="AR92" s="120" t="s">
        <v>23</v>
      </c>
      <c r="AT92" s="127" t="s">
        <v>85</v>
      </c>
      <c r="AU92" s="127" t="s">
        <v>23</v>
      </c>
      <c r="AY92" s="120" t="s">
        <v>175</v>
      </c>
      <c r="BK92" s="128">
        <f>SUM(BK93:BK119)</f>
        <v>0</v>
      </c>
    </row>
    <row r="93" spans="2:65" s="1" customFormat="1" ht="33" customHeight="1">
      <c r="B93" s="32"/>
      <c r="C93" s="131" t="s">
        <v>23</v>
      </c>
      <c r="D93" s="131" t="s">
        <v>177</v>
      </c>
      <c r="E93" s="132" t="s">
        <v>1773</v>
      </c>
      <c r="F93" s="133" t="s">
        <v>1774</v>
      </c>
      <c r="G93" s="134" t="s">
        <v>180</v>
      </c>
      <c r="H93" s="135">
        <v>6.125</v>
      </c>
      <c r="I93" s="136"/>
      <c r="J93" s="137">
        <f>ROUND(I93*H93,2)</f>
        <v>0</v>
      </c>
      <c r="K93" s="133" t="s">
        <v>181</v>
      </c>
      <c r="L93" s="32"/>
      <c r="M93" s="138" t="s">
        <v>48</v>
      </c>
      <c r="N93" s="139" t="s">
        <v>57</v>
      </c>
      <c r="P93" s="140">
        <f>O93*H93</f>
        <v>0</v>
      </c>
      <c r="Q93" s="140">
        <v>0</v>
      </c>
      <c r="R93" s="140">
        <f>Q93*H93</f>
        <v>0</v>
      </c>
      <c r="S93" s="140">
        <v>0</v>
      </c>
      <c r="T93" s="141">
        <f>S93*H93</f>
        <v>0</v>
      </c>
      <c r="AR93" s="142" t="s">
        <v>210</v>
      </c>
      <c r="AT93" s="142" t="s">
        <v>177</v>
      </c>
      <c r="AU93" s="142" t="s">
        <v>94</v>
      </c>
      <c r="AY93" s="16" t="s">
        <v>175</v>
      </c>
      <c r="BE93" s="143">
        <f>IF(N93="základní",J93,0)</f>
        <v>0</v>
      </c>
      <c r="BF93" s="143">
        <f>IF(N93="snížená",J93,0)</f>
        <v>0</v>
      </c>
      <c r="BG93" s="143">
        <f>IF(N93="zákl. přenesená",J93,0)</f>
        <v>0</v>
      </c>
      <c r="BH93" s="143">
        <f>IF(N93="sníž. přenesená",J93,0)</f>
        <v>0</v>
      </c>
      <c r="BI93" s="143">
        <f>IF(N93="nulová",J93,0)</f>
        <v>0</v>
      </c>
      <c r="BJ93" s="16" t="s">
        <v>23</v>
      </c>
      <c r="BK93" s="143">
        <f>ROUND(I93*H93,2)</f>
        <v>0</v>
      </c>
      <c r="BL93" s="16" t="s">
        <v>210</v>
      </c>
      <c r="BM93" s="142" t="s">
        <v>2850</v>
      </c>
    </row>
    <row r="94" spans="2:65" s="1" customFormat="1" ht="11.25">
      <c r="B94" s="32"/>
      <c r="D94" s="144" t="s">
        <v>183</v>
      </c>
      <c r="F94" s="145" t="s">
        <v>1776</v>
      </c>
      <c r="I94" s="146"/>
      <c r="L94" s="32"/>
      <c r="M94" s="147"/>
      <c r="T94" s="53"/>
      <c r="AT94" s="16" t="s">
        <v>183</v>
      </c>
      <c r="AU94" s="16" t="s">
        <v>94</v>
      </c>
    </row>
    <row r="95" spans="2:65" s="12" customFormat="1" ht="11.25">
      <c r="B95" s="148"/>
      <c r="D95" s="149" t="s">
        <v>185</v>
      </c>
      <c r="E95" s="150" t="s">
        <v>48</v>
      </c>
      <c r="F95" s="151" t="s">
        <v>1724</v>
      </c>
      <c r="H95" s="150" t="s">
        <v>48</v>
      </c>
      <c r="I95" s="152"/>
      <c r="L95" s="148"/>
      <c r="M95" s="153"/>
      <c r="T95" s="154"/>
      <c r="AT95" s="150" t="s">
        <v>185</v>
      </c>
      <c r="AU95" s="150" t="s">
        <v>94</v>
      </c>
      <c r="AV95" s="12" t="s">
        <v>23</v>
      </c>
      <c r="AW95" s="12" t="s">
        <v>46</v>
      </c>
      <c r="AX95" s="12" t="s">
        <v>86</v>
      </c>
      <c r="AY95" s="150" t="s">
        <v>175</v>
      </c>
    </row>
    <row r="96" spans="2:65" s="12" customFormat="1" ht="11.25">
      <c r="B96" s="148"/>
      <c r="D96" s="149" t="s">
        <v>185</v>
      </c>
      <c r="E96" s="150" t="s">
        <v>48</v>
      </c>
      <c r="F96" s="151" t="s">
        <v>1367</v>
      </c>
      <c r="H96" s="150" t="s">
        <v>48</v>
      </c>
      <c r="I96" s="152"/>
      <c r="L96" s="148"/>
      <c r="M96" s="153"/>
      <c r="T96" s="154"/>
      <c r="AT96" s="150" t="s">
        <v>185</v>
      </c>
      <c r="AU96" s="150" t="s">
        <v>94</v>
      </c>
      <c r="AV96" s="12" t="s">
        <v>23</v>
      </c>
      <c r="AW96" s="12" t="s">
        <v>46</v>
      </c>
      <c r="AX96" s="12" t="s">
        <v>86</v>
      </c>
      <c r="AY96" s="150" t="s">
        <v>175</v>
      </c>
    </row>
    <row r="97" spans="2:65" s="12" customFormat="1" ht="11.25">
      <c r="B97" s="148"/>
      <c r="D97" s="149" t="s">
        <v>185</v>
      </c>
      <c r="E97" s="150" t="s">
        <v>48</v>
      </c>
      <c r="F97" s="151" t="s">
        <v>2851</v>
      </c>
      <c r="H97" s="150" t="s">
        <v>48</v>
      </c>
      <c r="I97" s="152"/>
      <c r="L97" s="148"/>
      <c r="M97" s="153"/>
      <c r="T97" s="154"/>
      <c r="AT97" s="150" t="s">
        <v>185</v>
      </c>
      <c r="AU97" s="150" t="s">
        <v>94</v>
      </c>
      <c r="AV97" s="12" t="s">
        <v>23</v>
      </c>
      <c r="AW97" s="12" t="s">
        <v>46</v>
      </c>
      <c r="AX97" s="12" t="s">
        <v>86</v>
      </c>
      <c r="AY97" s="150" t="s">
        <v>175</v>
      </c>
    </row>
    <row r="98" spans="2:65" s="12" customFormat="1" ht="11.25">
      <c r="B98" s="148"/>
      <c r="D98" s="149" t="s">
        <v>185</v>
      </c>
      <c r="E98" s="150" t="s">
        <v>48</v>
      </c>
      <c r="F98" s="151" t="s">
        <v>2852</v>
      </c>
      <c r="H98" s="150" t="s">
        <v>48</v>
      </c>
      <c r="I98" s="152"/>
      <c r="L98" s="148"/>
      <c r="M98" s="153"/>
      <c r="T98" s="154"/>
      <c r="AT98" s="150" t="s">
        <v>185</v>
      </c>
      <c r="AU98" s="150" t="s">
        <v>94</v>
      </c>
      <c r="AV98" s="12" t="s">
        <v>23</v>
      </c>
      <c r="AW98" s="12" t="s">
        <v>46</v>
      </c>
      <c r="AX98" s="12" t="s">
        <v>86</v>
      </c>
      <c r="AY98" s="150" t="s">
        <v>175</v>
      </c>
    </row>
    <row r="99" spans="2:65" s="13" customFormat="1" ht="11.25">
      <c r="B99" s="155"/>
      <c r="D99" s="149" t="s">
        <v>185</v>
      </c>
      <c r="E99" s="156" t="s">
        <v>48</v>
      </c>
      <c r="F99" s="157" t="s">
        <v>2853</v>
      </c>
      <c r="H99" s="158">
        <v>6.125</v>
      </c>
      <c r="I99" s="159"/>
      <c r="L99" s="155"/>
      <c r="M99" s="160"/>
      <c r="T99" s="161"/>
      <c r="AT99" s="156" t="s">
        <v>185</v>
      </c>
      <c r="AU99" s="156" t="s">
        <v>94</v>
      </c>
      <c r="AV99" s="13" t="s">
        <v>94</v>
      </c>
      <c r="AW99" s="13" t="s">
        <v>46</v>
      </c>
      <c r="AX99" s="13" t="s">
        <v>23</v>
      </c>
      <c r="AY99" s="156" t="s">
        <v>175</v>
      </c>
    </row>
    <row r="100" spans="2:65" s="1" customFormat="1" ht="62.65" customHeight="1">
      <c r="B100" s="32"/>
      <c r="C100" s="131" t="s">
        <v>94</v>
      </c>
      <c r="D100" s="131" t="s">
        <v>177</v>
      </c>
      <c r="E100" s="132" t="s">
        <v>1804</v>
      </c>
      <c r="F100" s="133" t="s">
        <v>1805</v>
      </c>
      <c r="G100" s="134" t="s">
        <v>180</v>
      </c>
      <c r="H100" s="135">
        <v>6.125</v>
      </c>
      <c r="I100" s="136"/>
      <c r="J100" s="137">
        <f>ROUND(I100*H100,2)</f>
        <v>0</v>
      </c>
      <c r="K100" s="133" t="s">
        <v>181</v>
      </c>
      <c r="L100" s="32"/>
      <c r="M100" s="138" t="s">
        <v>48</v>
      </c>
      <c r="N100" s="139" t="s">
        <v>57</v>
      </c>
      <c r="P100" s="140">
        <f>O100*H100</f>
        <v>0</v>
      </c>
      <c r="Q100" s="140">
        <v>0</v>
      </c>
      <c r="R100" s="140">
        <f>Q100*H100</f>
        <v>0</v>
      </c>
      <c r="S100" s="140">
        <v>0</v>
      </c>
      <c r="T100" s="141">
        <f>S100*H100</f>
        <v>0</v>
      </c>
      <c r="AR100" s="142" t="s">
        <v>210</v>
      </c>
      <c r="AT100" s="142" t="s">
        <v>177</v>
      </c>
      <c r="AU100" s="142" t="s">
        <v>94</v>
      </c>
      <c r="AY100" s="16" t="s">
        <v>175</v>
      </c>
      <c r="BE100" s="143">
        <f>IF(N100="základní",J100,0)</f>
        <v>0</v>
      </c>
      <c r="BF100" s="143">
        <f>IF(N100="snížená",J100,0)</f>
        <v>0</v>
      </c>
      <c r="BG100" s="143">
        <f>IF(N100="zákl. přenesená",J100,0)</f>
        <v>0</v>
      </c>
      <c r="BH100" s="143">
        <f>IF(N100="sníž. přenesená",J100,0)</f>
        <v>0</v>
      </c>
      <c r="BI100" s="143">
        <f>IF(N100="nulová",J100,0)</f>
        <v>0</v>
      </c>
      <c r="BJ100" s="16" t="s">
        <v>23</v>
      </c>
      <c r="BK100" s="143">
        <f>ROUND(I100*H100,2)</f>
        <v>0</v>
      </c>
      <c r="BL100" s="16" t="s">
        <v>210</v>
      </c>
      <c r="BM100" s="142" t="s">
        <v>2854</v>
      </c>
    </row>
    <row r="101" spans="2:65" s="1" customFormat="1" ht="11.25">
      <c r="B101" s="32"/>
      <c r="D101" s="144" t="s">
        <v>183</v>
      </c>
      <c r="F101" s="145" t="s">
        <v>1807</v>
      </c>
      <c r="I101" s="146"/>
      <c r="L101" s="32"/>
      <c r="M101" s="147"/>
      <c r="T101" s="53"/>
      <c r="AT101" s="16" t="s">
        <v>183</v>
      </c>
      <c r="AU101" s="16" t="s">
        <v>94</v>
      </c>
    </row>
    <row r="102" spans="2:65" s="12" customFormat="1" ht="11.25">
      <c r="B102" s="148"/>
      <c r="D102" s="149" t="s">
        <v>185</v>
      </c>
      <c r="E102" s="150" t="s">
        <v>48</v>
      </c>
      <c r="F102" s="151" t="s">
        <v>1724</v>
      </c>
      <c r="H102" s="150" t="s">
        <v>48</v>
      </c>
      <c r="I102" s="152"/>
      <c r="L102" s="148"/>
      <c r="M102" s="153"/>
      <c r="T102" s="154"/>
      <c r="AT102" s="150" t="s">
        <v>185</v>
      </c>
      <c r="AU102" s="150" t="s">
        <v>94</v>
      </c>
      <c r="AV102" s="12" t="s">
        <v>23</v>
      </c>
      <c r="AW102" s="12" t="s">
        <v>46</v>
      </c>
      <c r="AX102" s="12" t="s">
        <v>86</v>
      </c>
      <c r="AY102" s="150" t="s">
        <v>175</v>
      </c>
    </row>
    <row r="103" spans="2:65" s="12" customFormat="1" ht="11.25">
      <c r="B103" s="148"/>
      <c r="D103" s="149" t="s">
        <v>185</v>
      </c>
      <c r="E103" s="150" t="s">
        <v>48</v>
      </c>
      <c r="F103" s="151" t="s">
        <v>2855</v>
      </c>
      <c r="H103" s="150" t="s">
        <v>48</v>
      </c>
      <c r="I103" s="152"/>
      <c r="L103" s="148"/>
      <c r="M103" s="153"/>
      <c r="T103" s="154"/>
      <c r="AT103" s="150" t="s">
        <v>185</v>
      </c>
      <c r="AU103" s="150" t="s">
        <v>94</v>
      </c>
      <c r="AV103" s="12" t="s">
        <v>23</v>
      </c>
      <c r="AW103" s="12" t="s">
        <v>46</v>
      </c>
      <c r="AX103" s="12" t="s">
        <v>86</v>
      </c>
      <c r="AY103" s="150" t="s">
        <v>175</v>
      </c>
    </row>
    <row r="104" spans="2:65" s="13" customFormat="1" ht="11.25">
      <c r="B104" s="155"/>
      <c r="D104" s="149" t="s">
        <v>185</v>
      </c>
      <c r="E104" s="156" t="s">
        <v>48</v>
      </c>
      <c r="F104" s="157" t="s">
        <v>2853</v>
      </c>
      <c r="H104" s="158">
        <v>6.125</v>
      </c>
      <c r="I104" s="159"/>
      <c r="L104" s="155"/>
      <c r="M104" s="160"/>
      <c r="T104" s="161"/>
      <c r="AT104" s="156" t="s">
        <v>185</v>
      </c>
      <c r="AU104" s="156" t="s">
        <v>94</v>
      </c>
      <c r="AV104" s="13" t="s">
        <v>94</v>
      </c>
      <c r="AW104" s="13" t="s">
        <v>46</v>
      </c>
      <c r="AX104" s="13" t="s">
        <v>23</v>
      </c>
      <c r="AY104" s="156" t="s">
        <v>175</v>
      </c>
    </row>
    <row r="105" spans="2:65" s="1" customFormat="1" ht="44.25" customHeight="1">
      <c r="B105" s="32"/>
      <c r="C105" s="131" t="s">
        <v>230</v>
      </c>
      <c r="D105" s="131" t="s">
        <v>177</v>
      </c>
      <c r="E105" s="132" t="s">
        <v>211</v>
      </c>
      <c r="F105" s="133" t="s">
        <v>212</v>
      </c>
      <c r="G105" s="134" t="s">
        <v>213</v>
      </c>
      <c r="H105" s="135">
        <v>10.413</v>
      </c>
      <c r="I105" s="136"/>
      <c r="J105" s="137">
        <f>ROUND(I105*H105,2)</f>
        <v>0</v>
      </c>
      <c r="K105" s="133" t="s">
        <v>181</v>
      </c>
      <c r="L105" s="32"/>
      <c r="M105" s="138" t="s">
        <v>48</v>
      </c>
      <c r="N105" s="139" t="s">
        <v>57</v>
      </c>
      <c r="P105" s="140">
        <f>O105*H105</f>
        <v>0</v>
      </c>
      <c r="Q105" s="140">
        <v>0</v>
      </c>
      <c r="R105" s="140">
        <f>Q105*H105</f>
        <v>0</v>
      </c>
      <c r="S105" s="140">
        <v>0</v>
      </c>
      <c r="T105" s="141">
        <f>S105*H105</f>
        <v>0</v>
      </c>
      <c r="AR105" s="142" t="s">
        <v>210</v>
      </c>
      <c r="AT105" s="142" t="s">
        <v>177</v>
      </c>
      <c r="AU105" s="142" t="s">
        <v>94</v>
      </c>
      <c r="AY105" s="16" t="s">
        <v>175</v>
      </c>
      <c r="BE105" s="143">
        <f>IF(N105="základní",J105,0)</f>
        <v>0</v>
      </c>
      <c r="BF105" s="143">
        <f>IF(N105="snížená",J105,0)</f>
        <v>0</v>
      </c>
      <c r="BG105" s="143">
        <f>IF(N105="zákl. přenesená",J105,0)</f>
        <v>0</v>
      </c>
      <c r="BH105" s="143">
        <f>IF(N105="sníž. přenesená",J105,0)</f>
        <v>0</v>
      </c>
      <c r="BI105" s="143">
        <f>IF(N105="nulová",J105,0)</f>
        <v>0</v>
      </c>
      <c r="BJ105" s="16" t="s">
        <v>23</v>
      </c>
      <c r="BK105" s="143">
        <f>ROUND(I105*H105,2)</f>
        <v>0</v>
      </c>
      <c r="BL105" s="16" t="s">
        <v>210</v>
      </c>
      <c r="BM105" s="142" t="s">
        <v>2856</v>
      </c>
    </row>
    <row r="106" spans="2:65" s="1" customFormat="1" ht="11.25">
      <c r="B106" s="32"/>
      <c r="D106" s="144" t="s">
        <v>183</v>
      </c>
      <c r="F106" s="145" t="s">
        <v>215</v>
      </c>
      <c r="I106" s="146"/>
      <c r="L106" s="32"/>
      <c r="M106" s="147"/>
      <c r="T106" s="53"/>
      <c r="AT106" s="16" t="s">
        <v>183</v>
      </c>
      <c r="AU106" s="16" t="s">
        <v>94</v>
      </c>
    </row>
    <row r="107" spans="2:65" s="12" customFormat="1" ht="11.25">
      <c r="B107" s="148"/>
      <c r="D107" s="149" t="s">
        <v>185</v>
      </c>
      <c r="E107" s="150" t="s">
        <v>48</v>
      </c>
      <c r="F107" s="151" t="s">
        <v>1724</v>
      </c>
      <c r="H107" s="150" t="s">
        <v>48</v>
      </c>
      <c r="I107" s="152"/>
      <c r="L107" s="148"/>
      <c r="M107" s="153"/>
      <c r="T107" s="154"/>
      <c r="AT107" s="150" t="s">
        <v>185</v>
      </c>
      <c r="AU107" s="150" t="s">
        <v>94</v>
      </c>
      <c r="AV107" s="12" t="s">
        <v>23</v>
      </c>
      <c r="AW107" s="12" t="s">
        <v>46</v>
      </c>
      <c r="AX107" s="12" t="s">
        <v>86</v>
      </c>
      <c r="AY107" s="150" t="s">
        <v>175</v>
      </c>
    </row>
    <row r="108" spans="2:65" s="12" customFormat="1" ht="11.25">
      <c r="B108" s="148"/>
      <c r="D108" s="149" t="s">
        <v>185</v>
      </c>
      <c r="E108" s="150" t="s">
        <v>48</v>
      </c>
      <c r="F108" s="151" t="s">
        <v>1811</v>
      </c>
      <c r="H108" s="150" t="s">
        <v>48</v>
      </c>
      <c r="I108" s="152"/>
      <c r="L108" s="148"/>
      <c r="M108" s="153"/>
      <c r="T108" s="154"/>
      <c r="AT108" s="150" t="s">
        <v>185</v>
      </c>
      <c r="AU108" s="150" t="s">
        <v>94</v>
      </c>
      <c r="AV108" s="12" t="s">
        <v>23</v>
      </c>
      <c r="AW108" s="12" t="s">
        <v>46</v>
      </c>
      <c r="AX108" s="12" t="s">
        <v>86</v>
      </c>
      <c r="AY108" s="150" t="s">
        <v>175</v>
      </c>
    </row>
    <row r="109" spans="2:65" s="13" customFormat="1" ht="11.25">
      <c r="B109" s="155"/>
      <c r="D109" s="149" t="s">
        <v>185</v>
      </c>
      <c r="E109" s="156" t="s">
        <v>48</v>
      </c>
      <c r="F109" s="157" t="s">
        <v>2857</v>
      </c>
      <c r="H109" s="158">
        <v>10.413</v>
      </c>
      <c r="I109" s="159"/>
      <c r="L109" s="155"/>
      <c r="M109" s="160"/>
      <c r="T109" s="161"/>
      <c r="AT109" s="156" t="s">
        <v>185</v>
      </c>
      <c r="AU109" s="156" t="s">
        <v>94</v>
      </c>
      <c r="AV109" s="13" t="s">
        <v>94</v>
      </c>
      <c r="AW109" s="13" t="s">
        <v>46</v>
      </c>
      <c r="AX109" s="13" t="s">
        <v>23</v>
      </c>
      <c r="AY109" s="156" t="s">
        <v>175</v>
      </c>
    </row>
    <row r="110" spans="2:65" s="1" customFormat="1" ht="33" customHeight="1">
      <c r="B110" s="32"/>
      <c r="C110" s="131" t="s">
        <v>210</v>
      </c>
      <c r="D110" s="131" t="s">
        <v>177</v>
      </c>
      <c r="E110" s="132" t="s">
        <v>1363</v>
      </c>
      <c r="F110" s="133" t="s">
        <v>1364</v>
      </c>
      <c r="G110" s="134" t="s">
        <v>1075</v>
      </c>
      <c r="H110" s="135">
        <v>8</v>
      </c>
      <c r="I110" s="136"/>
      <c r="J110" s="137">
        <f>ROUND(I110*H110,2)</f>
        <v>0</v>
      </c>
      <c r="K110" s="133" t="s">
        <v>181</v>
      </c>
      <c r="L110" s="32"/>
      <c r="M110" s="138" t="s">
        <v>48</v>
      </c>
      <c r="N110" s="139" t="s">
        <v>57</v>
      </c>
      <c r="P110" s="140">
        <f>O110*H110</f>
        <v>0</v>
      </c>
      <c r="Q110" s="140">
        <v>0</v>
      </c>
      <c r="R110" s="140">
        <f>Q110*H110</f>
        <v>0</v>
      </c>
      <c r="S110" s="140">
        <v>0</v>
      </c>
      <c r="T110" s="141">
        <f>S110*H110</f>
        <v>0</v>
      </c>
      <c r="AR110" s="142" t="s">
        <v>210</v>
      </c>
      <c r="AT110" s="142" t="s">
        <v>177</v>
      </c>
      <c r="AU110" s="142" t="s">
        <v>94</v>
      </c>
      <c r="AY110" s="16" t="s">
        <v>175</v>
      </c>
      <c r="BE110" s="143">
        <f>IF(N110="základní",J110,0)</f>
        <v>0</v>
      </c>
      <c r="BF110" s="143">
        <f>IF(N110="snížená",J110,0)</f>
        <v>0</v>
      </c>
      <c r="BG110" s="143">
        <f>IF(N110="zákl. přenesená",J110,0)</f>
        <v>0</v>
      </c>
      <c r="BH110" s="143">
        <f>IF(N110="sníž. přenesená",J110,0)</f>
        <v>0</v>
      </c>
      <c r="BI110" s="143">
        <f>IF(N110="nulová",J110,0)</f>
        <v>0</v>
      </c>
      <c r="BJ110" s="16" t="s">
        <v>23</v>
      </c>
      <c r="BK110" s="143">
        <f>ROUND(I110*H110,2)</f>
        <v>0</v>
      </c>
      <c r="BL110" s="16" t="s">
        <v>210</v>
      </c>
      <c r="BM110" s="142" t="s">
        <v>2858</v>
      </c>
    </row>
    <row r="111" spans="2:65" s="1" customFormat="1" ht="11.25">
      <c r="B111" s="32"/>
      <c r="D111" s="144" t="s">
        <v>183</v>
      </c>
      <c r="F111" s="145" t="s">
        <v>1366</v>
      </c>
      <c r="I111" s="146"/>
      <c r="L111" s="32"/>
      <c r="M111" s="147"/>
      <c r="T111" s="53"/>
      <c r="AT111" s="16" t="s">
        <v>183</v>
      </c>
      <c r="AU111" s="16" t="s">
        <v>94</v>
      </c>
    </row>
    <row r="112" spans="2:65" s="12" customFormat="1" ht="11.25">
      <c r="B112" s="148"/>
      <c r="D112" s="149" t="s">
        <v>185</v>
      </c>
      <c r="E112" s="150" t="s">
        <v>48</v>
      </c>
      <c r="F112" s="151" t="s">
        <v>1724</v>
      </c>
      <c r="H112" s="150" t="s">
        <v>48</v>
      </c>
      <c r="I112" s="152"/>
      <c r="L112" s="148"/>
      <c r="M112" s="153"/>
      <c r="T112" s="154"/>
      <c r="AT112" s="150" t="s">
        <v>185</v>
      </c>
      <c r="AU112" s="150" t="s">
        <v>94</v>
      </c>
      <c r="AV112" s="12" t="s">
        <v>23</v>
      </c>
      <c r="AW112" s="12" t="s">
        <v>46</v>
      </c>
      <c r="AX112" s="12" t="s">
        <v>86</v>
      </c>
      <c r="AY112" s="150" t="s">
        <v>175</v>
      </c>
    </row>
    <row r="113" spans="2:65" s="12" customFormat="1" ht="11.25">
      <c r="B113" s="148"/>
      <c r="D113" s="149" t="s">
        <v>185</v>
      </c>
      <c r="E113" s="150" t="s">
        <v>48</v>
      </c>
      <c r="F113" s="151" t="s">
        <v>1367</v>
      </c>
      <c r="H113" s="150" t="s">
        <v>48</v>
      </c>
      <c r="I113" s="152"/>
      <c r="L113" s="148"/>
      <c r="M113" s="153"/>
      <c r="T113" s="154"/>
      <c r="AT113" s="150" t="s">
        <v>185</v>
      </c>
      <c r="AU113" s="150" t="s">
        <v>94</v>
      </c>
      <c r="AV113" s="12" t="s">
        <v>23</v>
      </c>
      <c r="AW113" s="12" t="s">
        <v>46</v>
      </c>
      <c r="AX113" s="12" t="s">
        <v>86</v>
      </c>
      <c r="AY113" s="150" t="s">
        <v>175</v>
      </c>
    </row>
    <row r="114" spans="2:65" s="12" customFormat="1" ht="11.25">
      <c r="B114" s="148"/>
      <c r="D114" s="149" t="s">
        <v>185</v>
      </c>
      <c r="E114" s="150" t="s">
        <v>48</v>
      </c>
      <c r="F114" s="151" t="s">
        <v>2859</v>
      </c>
      <c r="H114" s="150" t="s">
        <v>48</v>
      </c>
      <c r="I114" s="152"/>
      <c r="L114" s="148"/>
      <c r="M114" s="153"/>
      <c r="T114" s="154"/>
      <c r="AT114" s="150" t="s">
        <v>185</v>
      </c>
      <c r="AU114" s="150" t="s">
        <v>94</v>
      </c>
      <c r="AV114" s="12" t="s">
        <v>23</v>
      </c>
      <c r="AW114" s="12" t="s">
        <v>46</v>
      </c>
      <c r="AX114" s="12" t="s">
        <v>86</v>
      </c>
      <c r="AY114" s="150" t="s">
        <v>175</v>
      </c>
    </row>
    <row r="115" spans="2:65" s="13" customFormat="1" ht="11.25">
      <c r="B115" s="155"/>
      <c r="D115" s="149" t="s">
        <v>185</v>
      </c>
      <c r="E115" s="156" t="s">
        <v>48</v>
      </c>
      <c r="F115" s="157" t="s">
        <v>2860</v>
      </c>
      <c r="H115" s="158">
        <v>8</v>
      </c>
      <c r="I115" s="159"/>
      <c r="L115" s="155"/>
      <c r="M115" s="160"/>
      <c r="T115" s="161"/>
      <c r="AT115" s="156" t="s">
        <v>185</v>
      </c>
      <c r="AU115" s="156" t="s">
        <v>94</v>
      </c>
      <c r="AV115" s="13" t="s">
        <v>94</v>
      </c>
      <c r="AW115" s="13" t="s">
        <v>46</v>
      </c>
      <c r="AX115" s="13" t="s">
        <v>23</v>
      </c>
      <c r="AY115" s="156" t="s">
        <v>175</v>
      </c>
    </row>
    <row r="116" spans="2:65" s="1" customFormat="1" ht="49.15" customHeight="1">
      <c r="B116" s="32"/>
      <c r="C116" s="131" t="s">
        <v>245</v>
      </c>
      <c r="D116" s="131" t="s">
        <v>177</v>
      </c>
      <c r="E116" s="132" t="s">
        <v>2861</v>
      </c>
      <c r="F116" s="133" t="s">
        <v>2862</v>
      </c>
      <c r="G116" s="134" t="s">
        <v>1075</v>
      </c>
      <c r="H116" s="135">
        <v>7</v>
      </c>
      <c r="I116" s="136"/>
      <c r="J116" s="137">
        <f>ROUND(I116*H116,2)</f>
        <v>0</v>
      </c>
      <c r="K116" s="133" t="s">
        <v>181</v>
      </c>
      <c r="L116" s="32"/>
      <c r="M116" s="138" t="s">
        <v>48</v>
      </c>
      <c r="N116" s="139" t="s">
        <v>57</v>
      </c>
      <c r="P116" s="140">
        <f>O116*H116</f>
        <v>0</v>
      </c>
      <c r="Q116" s="140">
        <v>0</v>
      </c>
      <c r="R116" s="140">
        <f>Q116*H116</f>
        <v>0</v>
      </c>
      <c r="S116" s="140">
        <v>0</v>
      </c>
      <c r="T116" s="141">
        <f>S116*H116</f>
        <v>0</v>
      </c>
      <c r="AR116" s="142" t="s">
        <v>210</v>
      </c>
      <c r="AT116" s="142" t="s">
        <v>177</v>
      </c>
      <c r="AU116" s="142" t="s">
        <v>94</v>
      </c>
      <c r="AY116" s="16" t="s">
        <v>175</v>
      </c>
      <c r="BE116" s="143">
        <f>IF(N116="základní",J116,0)</f>
        <v>0</v>
      </c>
      <c r="BF116" s="143">
        <f>IF(N116="snížená",J116,0)</f>
        <v>0</v>
      </c>
      <c r="BG116" s="143">
        <f>IF(N116="zákl. přenesená",J116,0)</f>
        <v>0</v>
      </c>
      <c r="BH116" s="143">
        <f>IF(N116="sníž. přenesená",J116,0)</f>
        <v>0</v>
      </c>
      <c r="BI116" s="143">
        <f>IF(N116="nulová",J116,0)</f>
        <v>0</v>
      </c>
      <c r="BJ116" s="16" t="s">
        <v>23</v>
      </c>
      <c r="BK116" s="143">
        <f>ROUND(I116*H116,2)</f>
        <v>0</v>
      </c>
      <c r="BL116" s="16" t="s">
        <v>210</v>
      </c>
      <c r="BM116" s="142" t="s">
        <v>2863</v>
      </c>
    </row>
    <row r="117" spans="2:65" s="1" customFormat="1" ht="11.25">
      <c r="B117" s="32"/>
      <c r="D117" s="144" t="s">
        <v>183</v>
      </c>
      <c r="F117" s="145" t="s">
        <v>2864</v>
      </c>
      <c r="I117" s="146"/>
      <c r="L117" s="32"/>
      <c r="M117" s="147"/>
      <c r="T117" s="53"/>
      <c r="AT117" s="16" t="s">
        <v>183</v>
      </c>
      <c r="AU117" s="16" t="s">
        <v>94</v>
      </c>
    </row>
    <row r="118" spans="2:65" s="12" customFormat="1" ht="11.25">
      <c r="B118" s="148"/>
      <c r="D118" s="149" t="s">
        <v>185</v>
      </c>
      <c r="E118" s="150" t="s">
        <v>48</v>
      </c>
      <c r="F118" s="151" t="s">
        <v>2865</v>
      </c>
      <c r="H118" s="150" t="s">
        <v>48</v>
      </c>
      <c r="I118" s="152"/>
      <c r="L118" s="148"/>
      <c r="M118" s="153"/>
      <c r="T118" s="154"/>
      <c r="AT118" s="150" t="s">
        <v>185</v>
      </c>
      <c r="AU118" s="150" t="s">
        <v>94</v>
      </c>
      <c r="AV118" s="12" t="s">
        <v>23</v>
      </c>
      <c r="AW118" s="12" t="s">
        <v>46</v>
      </c>
      <c r="AX118" s="12" t="s">
        <v>86</v>
      </c>
      <c r="AY118" s="150" t="s">
        <v>175</v>
      </c>
    </row>
    <row r="119" spans="2:65" s="13" customFormat="1" ht="11.25">
      <c r="B119" s="155"/>
      <c r="D119" s="149" t="s">
        <v>185</v>
      </c>
      <c r="E119" s="156" t="s">
        <v>48</v>
      </c>
      <c r="F119" s="157" t="s">
        <v>258</v>
      </c>
      <c r="H119" s="158">
        <v>7</v>
      </c>
      <c r="I119" s="159"/>
      <c r="L119" s="155"/>
      <c r="M119" s="160"/>
      <c r="T119" s="161"/>
      <c r="AT119" s="156" t="s">
        <v>185</v>
      </c>
      <c r="AU119" s="156" t="s">
        <v>94</v>
      </c>
      <c r="AV119" s="13" t="s">
        <v>94</v>
      </c>
      <c r="AW119" s="13" t="s">
        <v>46</v>
      </c>
      <c r="AX119" s="13" t="s">
        <v>23</v>
      </c>
      <c r="AY119" s="156" t="s">
        <v>175</v>
      </c>
    </row>
    <row r="120" spans="2:65" s="11" customFormat="1" ht="22.9" customHeight="1">
      <c r="B120" s="119"/>
      <c r="D120" s="120" t="s">
        <v>85</v>
      </c>
      <c r="E120" s="129" t="s">
        <v>245</v>
      </c>
      <c r="F120" s="129" t="s">
        <v>1431</v>
      </c>
      <c r="I120" s="122"/>
      <c r="J120" s="130">
        <f>BK120</f>
        <v>0</v>
      </c>
      <c r="L120" s="119"/>
      <c r="M120" s="124"/>
      <c r="P120" s="125">
        <f>SUM(P121:P143)</f>
        <v>0</v>
      </c>
      <c r="R120" s="125">
        <f>SUM(R121:R143)</f>
        <v>1.7827200000000001</v>
      </c>
      <c r="T120" s="126">
        <f>SUM(T121:T143)</f>
        <v>0</v>
      </c>
      <c r="AR120" s="120" t="s">
        <v>23</v>
      </c>
      <c r="AT120" s="127" t="s">
        <v>85</v>
      </c>
      <c r="AU120" s="127" t="s">
        <v>23</v>
      </c>
      <c r="AY120" s="120" t="s">
        <v>175</v>
      </c>
      <c r="BK120" s="128">
        <f>SUM(BK121:BK143)</f>
        <v>0</v>
      </c>
    </row>
    <row r="121" spans="2:65" s="1" customFormat="1" ht="78" customHeight="1">
      <c r="B121" s="32"/>
      <c r="C121" s="131" t="s">
        <v>253</v>
      </c>
      <c r="D121" s="131" t="s">
        <v>177</v>
      </c>
      <c r="E121" s="132" t="s">
        <v>1468</v>
      </c>
      <c r="F121" s="133" t="s">
        <v>1469</v>
      </c>
      <c r="G121" s="134" t="s">
        <v>1075</v>
      </c>
      <c r="H121" s="135">
        <v>8</v>
      </c>
      <c r="I121" s="136"/>
      <c r="J121" s="137">
        <f>ROUND(I121*H121,2)</f>
        <v>0</v>
      </c>
      <c r="K121" s="133" t="s">
        <v>181</v>
      </c>
      <c r="L121" s="32"/>
      <c r="M121" s="138" t="s">
        <v>48</v>
      </c>
      <c r="N121" s="139" t="s">
        <v>57</v>
      </c>
      <c r="P121" s="140">
        <f>O121*H121</f>
        <v>0</v>
      </c>
      <c r="Q121" s="140">
        <v>8.9219999999999994E-2</v>
      </c>
      <c r="R121" s="140">
        <f>Q121*H121</f>
        <v>0.71375999999999995</v>
      </c>
      <c r="S121" s="140">
        <v>0</v>
      </c>
      <c r="T121" s="141">
        <f>S121*H121</f>
        <v>0</v>
      </c>
      <c r="AR121" s="142" t="s">
        <v>210</v>
      </c>
      <c r="AT121" s="142" t="s">
        <v>177</v>
      </c>
      <c r="AU121" s="142" t="s">
        <v>94</v>
      </c>
      <c r="AY121" s="16" t="s">
        <v>175</v>
      </c>
      <c r="BE121" s="143">
        <f>IF(N121="základní",J121,0)</f>
        <v>0</v>
      </c>
      <c r="BF121" s="143">
        <f>IF(N121="snížená",J121,0)</f>
        <v>0</v>
      </c>
      <c r="BG121" s="143">
        <f>IF(N121="zákl. přenesená",J121,0)</f>
        <v>0</v>
      </c>
      <c r="BH121" s="143">
        <f>IF(N121="sníž. přenesená",J121,0)</f>
        <v>0</v>
      </c>
      <c r="BI121" s="143">
        <f>IF(N121="nulová",J121,0)</f>
        <v>0</v>
      </c>
      <c r="BJ121" s="16" t="s">
        <v>23</v>
      </c>
      <c r="BK121" s="143">
        <f>ROUND(I121*H121,2)</f>
        <v>0</v>
      </c>
      <c r="BL121" s="16" t="s">
        <v>210</v>
      </c>
      <c r="BM121" s="142" t="s">
        <v>2866</v>
      </c>
    </row>
    <row r="122" spans="2:65" s="1" customFormat="1" ht="11.25">
      <c r="B122" s="32"/>
      <c r="D122" s="144" t="s">
        <v>183</v>
      </c>
      <c r="F122" s="145" t="s">
        <v>1471</v>
      </c>
      <c r="I122" s="146"/>
      <c r="L122" s="32"/>
      <c r="M122" s="147"/>
      <c r="T122" s="53"/>
      <c r="AT122" s="16" t="s">
        <v>183</v>
      </c>
      <c r="AU122" s="16" t="s">
        <v>94</v>
      </c>
    </row>
    <row r="123" spans="2:65" s="12" customFormat="1" ht="11.25">
      <c r="B123" s="148"/>
      <c r="D123" s="149" t="s">
        <v>185</v>
      </c>
      <c r="E123" s="150" t="s">
        <v>48</v>
      </c>
      <c r="F123" s="151" t="s">
        <v>1724</v>
      </c>
      <c r="H123" s="150" t="s">
        <v>48</v>
      </c>
      <c r="I123" s="152"/>
      <c r="L123" s="148"/>
      <c r="M123" s="153"/>
      <c r="T123" s="154"/>
      <c r="AT123" s="150" t="s">
        <v>185</v>
      </c>
      <c r="AU123" s="150" t="s">
        <v>94</v>
      </c>
      <c r="AV123" s="12" t="s">
        <v>23</v>
      </c>
      <c r="AW123" s="12" t="s">
        <v>46</v>
      </c>
      <c r="AX123" s="12" t="s">
        <v>86</v>
      </c>
      <c r="AY123" s="150" t="s">
        <v>175</v>
      </c>
    </row>
    <row r="124" spans="2:65" s="12" customFormat="1" ht="11.25">
      <c r="B124" s="148"/>
      <c r="D124" s="149" t="s">
        <v>185</v>
      </c>
      <c r="E124" s="150" t="s">
        <v>48</v>
      </c>
      <c r="F124" s="151" t="s">
        <v>1367</v>
      </c>
      <c r="H124" s="150" t="s">
        <v>48</v>
      </c>
      <c r="I124" s="152"/>
      <c r="L124" s="148"/>
      <c r="M124" s="153"/>
      <c r="T124" s="154"/>
      <c r="AT124" s="150" t="s">
        <v>185</v>
      </c>
      <c r="AU124" s="150" t="s">
        <v>94</v>
      </c>
      <c r="AV124" s="12" t="s">
        <v>23</v>
      </c>
      <c r="AW124" s="12" t="s">
        <v>46</v>
      </c>
      <c r="AX124" s="12" t="s">
        <v>86</v>
      </c>
      <c r="AY124" s="150" t="s">
        <v>175</v>
      </c>
    </row>
    <row r="125" spans="2:65" s="12" customFormat="1" ht="11.25">
      <c r="B125" s="148"/>
      <c r="D125" s="149" t="s">
        <v>185</v>
      </c>
      <c r="E125" s="150" t="s">
        <v>48</v>
      </c>
      <c r="F125" s="151" t="s">
        <v>2859</v>
      </c>
      <c r="H125" s="150" t="s">
        <v>48</v>
      </c>
      <c r="I125" s="152"/>
      <c r="L125" s="148"/>
      <c r="M125" s="153"/>
      <c r="T125" s="154"/>
      <c r="AT125" s="150" t="s">
        <v>185</v>
      </c>
      <c r="AU125" s="150" t="s">
        <v>94</v>
      </c>
      <c r="AV125" s="12" t="s">
        <v>23</v>
      </c>
      <c r="AW125" s="12" t="s">
        <v>46</v>
      </c>
      <c r="AX125" s="12" t="s">
        <v>86</v>
      </c>
      <c r="AY125" s="150" t="s">
        <v>175</v>
      </c>
    </row>
    <row r="126" spans="2:65" s="13" customFormat="1" ht="11.25">
      <c r="B126" s="155"/>
      <c r="D126" s="149" t="s">
        <v>185</v>
      </c>
      <c r="E126" s="156" t="s">
        <v>48</v>
      </c>
      <c r="F126" s="157" t="s">
        <v>2860</v>
      </c>
      <c r="H126" s="158">
        <v>8</v>
      </c>
      <c r="I126" s="159"/>
      <c r="L126" s="155"/>
      <c r="M126" s="160"/>
      <c r="T126" s="161"/>
      <c r="AT126" s="156" t="s">
        <v>185</v>
      </c>
      <c r="AU126" s="156" t="s">
        <v>94</v>
      </c>
      <c r="AV126" s="13" t="s">
        <v>94</v>
      </c>
      <c r="AW126" s="13" t="s">
        <v>46</v>
      </c>
      <c r="AX126" s="13" t="s">
        <v>23</v>
      </c>
      <c r="AY126" s="156" t="s">
        <v>175</v>
      </c>
    </row>
    <row r="127" spans="2:65" s="1" customFormat="1" ht="21.75" customHeight="1">
      <c r="B127" s="32"/>
      <c r="C127" s="169" t="s">
        <v>258</v>
      </c>
      <c r="D127" s="169" t="s">
        <v>238</v>
      </c>
      <c r="E127" s="170" t="s">
        <v>1477</v>
      </c>
      <c r="F127" s="171" t="s">
        <v>1478</v>
      </c>
      <c r="G127" s="172" t="s">
        <v>1075</v>
      </c>
      <c r="H127" s="173">
        <v>8.16</v>
      </c>
      <c r="I127" s="174"/>
      <c r="J127" s="175">
        <f>ROUND(I127*H127,2)</f>
        <v>0</v>
      </c>
      <c r="K127" s="171" t="s">
        <v>181</v>
      </c>
      <c r="L127" s="176"/>
      <c r="M127" s="177" t="s">
        <v>48</v>
      </c>
      <c r="N127" s="178" t="s">
        <v>57</v>
      </c>
      <c r="P127" s="140">
        <f>O127*H127</f>
        <v>0</v>
      </c>
      <c r="Q127" s="140">
        <v>0.13100000000000001</v>
      </c>
      <c r="R127" s="140">
        <f>Q127*H127</f>
        <v>1.0689600000000001</v>
      </c>
      <c r="S127" s="140">
        <v>0</v>
      </c>
      <c r="T127" s="141">
        <f>S127*H127</f>
        <v>0</v>
      </c>
      <c r="AR127" s="142" t="s">
        <v>262</v>
      </c>
      <c r="AT127" s="142" t="s">
        <v>238</v>
      </c>
      <c r="AU127" s="142" t="s">
        <v>94</v>
      </c>
      <c r="AY127" s="16" t="s">
        <v>175</v>
      </c>
      <c r="BE127" s="143">
        <f>IF(N127="základní",J127,0)</f>
        <v>0</v>
      </c>
      <c r="BF127" s="143">
        <f>IF(N127="snížená",J127,0)</f>
        <v>0</v>
      </c>
      <c r="BG127" s="143">
        <f>IF(N127="zákl. přenesená",J127,0)</f>
        <v>0</v>
      </c>
      <c r="BH127" s="143">
        <f>IF(N127="sníž. přenesená",J127,0)</f>
        <v>0</v>
      </c>
      <c r="BI127" s="143">
        <f>IF(N127="nulová",J127,0)</f>
        <v>0</v>
      </c>
      <c r="BJ127" s="16" t="s">
        <v>23</v>
      </c>
      <c r="BK127" s="143">
        <f>ROUND(I127*H127,2)</f>
        <v>0</v>
      </c>
      <c r="BL127" s="16" t="s">
        <v>210</v>
      </c>
      <c r="BM127" s="142" t="s">
        <v>2867</v>
      </c>
    </row>
    <row r="128" spans="2:65" s="12" customFormat="1" ht="11.25">
      <c r="B128" s="148"/>
      <c r="D128" s="149" t="s">
        <v>185</v>
      </c>
      <c r="E128" s="150" t="s">
        <v>48</v>
      </c>
      <c r="F128" s="151" t="s">
        <v>1724</v>
      </c>
      <c r="H128" s="150" t="s">
        <v>48</v>
      </c>
      <c r="I128" s="152"/>
      <c r="L128" s="148"/>
      <c r="M128" s="153"/>
      <c r="T128" s="154"/>
      <c r="AT128" s="150" t="s">
        <v>185</v>
      </c>
      <c r="AU128" s="150" t="s">
        <v>94</v>
      </c>
      <c r="AV128" s="12" t="s">
        <v>23</v>
      </c>
      <c r="AW128" s="12" t="s">
        <v>46</v>
      </c>
      <c r="AX128" s="12" t="s">
        <v>86</v>
      </c>
      <c r="AY128" s="150" t="s">
        <v>175</v>
      </c>
    </row>
    <row r="129" spans="2:65" s="12" customFormat="1" ht="11.25">
      <c r="B129" s="148"/>
      <c r="D129" s="149" t="s">
        <v>185</v>
      </c>
      <c r="E129" s="150" t="s">
        <v>48</v>
      </c>
      <c r="F129" s="151" t="s">
        <v>1367</v>
      </c>
      <c r="H129" s="150" t="s">
        <v>48</v>
      </c>
      <c r="I129" s="152"/>
      <c r="L129" s="148"/>
      <c r="M129" s="153"/>
      <c r="T129" s="154"/>
      <c r="AT129" s="150" t="s">
        <v>185</v>
      </c>
      <c r="AU129" s="150" t="s">
        <v>94</v>
      </c>
      <c r="AV129" s="12" t="s">
        <v>23</v>
      </c>
      <c r="AW129" s="12" t="s">
        <v>46</v>
      </c>
      <c r="AX129" s="12" t="s">
        <v>86</v>
      </c>
      <c r="AY129" s="150" t="s">
        <v>175</v>
      </c>
    </row>
    <row r="130" spans="2:65" s="12" customFormat="1" ht="11.25">
      <c r="B130" s="148"/>
      <c r="D130" s="149" t="s">
        <v>185</v>
      </c>
      <c r="E130" s="150" t="s">
        <v>48</v>
      </c>
      <c r="F130" s="151" t="s">
        <v>2859</v>
      </c>
      <c r="H130" s="150" t="s">
        <v>48</v>
      </c>
      <c r="I130" s="152"/>
      <c r="L130" s="148"/>
      <c r="M130" s="153"/>
      <c r="T130" s="154"/>
      <c r="AT130" s="150" t="s">
        <v>185</v>
      </c>
      <c r="AU130" s="150" t="s">
        <v>94</v>
      </c>
      <c r="AV130" s="12" t="s">
        <v>23</v>
      </c>
      <c r="AW130" s="12" t="s">
        <v>46</v>
      </c>
      <c r="AX130" s="12" t="s">
        <v>86</v>
      </c>
      <c r="AY130" s="150" t="s">
        <v>175</v>
      </c>
    </row>
    <row r="131" spans="2:65" s="13" customFormat="1" ht="11.25">
      <c r="B131" s="155"/>
      <c r="D131" s="149" t="s">
        <v>185</v>
      </c>
      <c r="E131" s="156" t="s">
        <v>48</v>
      </c>
      <c r="F131" s="157" t="s">
        <v>2868</v>
      </c>
      <c r="H131" s="158">
        <v>8.16</v>
      </c>
      <c r="I131" s="159"/>
      <c r="L131" s="155"/>
      <c r="M131" s="160"/>
      <c r="T131" s="161"/>
      <c r="AT131" s="156" t="s">
        <v>185</v>
      </c>
      <c r="AU131" s="156" t="s">
        <v>94</v>
      </c>
      <c r="AV131" s="13" t="s">
        <v>94</v>
      </c>
      <c r="AW131" s="13" t="s">
        <v>46</v>
      </c>
      <c r="AX131" s="13" t="s">
        <v>23</v>
      </c>
      <c r="AY131" s="156" t="s">
        <v>175</v>
      </c>
    </row>
    <row r="132" spans="2:65" s="1" customFormat="1" ht="33" customHeight="1">
      <c r="B132" s="32"/>
      <c r="C132" s="131" t="s">
        <v>262</v>
      </c>
      <c r="D132" s="131" t="s">
        <v>177</v>
      </c>
      <c r="E132" s="132" t="s">
        <v>1460</v>
      </c>
      <c r="F132" s="133" t="s">
        <v>1461</v>
      </c>
      <c r="G132" s="134" t="s">
        <v>1075</v>
      </c>
      <c r="H132" s="135">
        <v>8</v>
      </c>
      <c r="I132" s="136"/>
      <c r="J132" s="137">
        <f>ROUND(I132*H132,2)</f>
        <v>0</v>
      </c>
      <c r="K132" s="133" t="s">
        <v>181</v>
      </c>
      <c r="L132" s="32"/>
      <c r="M132" s="138" t="s">
        <v>48</v>
      </c>
      <c r="N132" s="139" t="s">
        <v>57</v>
      </c>
      <c r="P132" s="140">
        <f>O132*H132</f>
        <v>0</v>
      </c>
      <c r="Q132" s="140">
        <v>0</v>
      </c>
      <c r="R132" s="140">
        <f>Q132*H132</f>
        <v>0</v>
      </c>
      <c r="S132" s="140">
        <v>0</v>
      </c>
      <c r="T132" s="141">
        <f>S132*H132</f>
        <v>0</v>
      </c>
      <c r="AR132" s="142" t="s">
        <v>210</v>
      </c>
      <c r="AT132" s="142" t="s">
        <v>177</v>
      </c>
      <c r="AU132" s="142" t="s">
        <v>94</v>
      </c>
      <c r="AY132" s="16" t="s">
        <v>175</v>
      </c>
      <c r="BE132" s="143">
        <f>IF(N132="základní",J132,0)</f>
        <v>0</v>
      </c>
      <c r="BF132" s="143">
        <f>IF(N132="snížená",J132,0)</f>
        <v>0</v>
      </c>
      <c r="BG132" s="143">
        <f>IF(N132="zákl. přenesená",J132,0)</f>
        <v>0</v>
      </c>
      <c r="BH132" s="143">
        <f>IF(N132="sníž. přenesená",J132,0)</f>
        <v>0</v>
      </c>
      <c r="BI132" s="143">
        <f>IF(N132="nulová",J132,0)</f>
        <v>0</v>
      </c>
      <c r="BJ132" s="16" t="s">
        <v>23</v>
      </c>
      <c r="BK132" s="143">
        <f>ROUND(I132*H132,2)</f>
        <v>0</v>
      </c>
      <c r="BL132" s="16" t="s">
        <v>210</v>
      </c>
      <c r="BM132" s="142" t="s">
        <v>2869</v>
      </c>
    </row>
    <row r="133" spans="2:65" s="1" customFormat="1" ht="11.25">
      <c r="B133" s="32"/>
      <c r="D133" s="144" t="s">
        <v>183</v>
      </c>
      <c r="F133" s="145" t="s">
        <v>1463</v>
      </c>
      <c r="I133" s="146"/>
      <c r="L133" s="32"/>
      <c r="M133" s="147"/>
      <c r="T133" s="53"/>
      <c r="AT133" s="16" t="s">
        <v>183</v>
      </c>
      <c r="AU133" s="16" t="s">
        <v>94</v>
      </c>
    </row>
    <row r="134" spans="2:65" s="12" customFormat="1" ht="11.25">
      <c r="B134" s="148"/>
      <c r="D134" s="149" t="s">
        <v>185</v>
      </c>
      <c r="E134" s="150" t="s">
        <v>48</v>
      </c>
      <c r="F134" s="151" t="s">
        <v>1724</v>
      </c>
      <c r="H134" s="150" t="s">
        <v>48</v>
      </c>
      <c r="I134" s="152"/>
      <c r="L134" s="148"/>
      <c r="M134" s="153"/>
      <c r="T134" s="154"/>
      <c r="AT134" s="150" t="s">
        <v>185</v>
      </c>
      <c r="AU134" s="150" t="s">
        <v>94</v>
      </c>
      <c r="AV134" s="12" t="s">
        <v>23</v>
      </c>
      <c r="AW134" s="12" t="s">
        <v>46</v>
      </c>
      <c r="AX134" s="12" t="s">
        <v>86</v>
      </c>
      <c r="AY134" s="150" t="s">
        <v>175</v>
      </c>
    </row>
    <row r="135" spans="2:65" s="12" customFormat="1" ht="11.25">
      <c r="B135" s="148"/>
      <c r="D135" s="149" t="s">
        <v>185</v>
      </c>
      <c r="E135" s="150" t="s">
        <v>48</v>
      </c>
      <c r="F135" s="151" t="s">
        <v>1367</v>
      </c>
      <c r="H135" s="150" t="s">
        <v>48</v>
      </c>
      <c r="I135" s="152"/>
      <c r="L135" s="148"/>
      <c r="M135" s="153"/>
      <c r="T135" s="154"/>
      <c r="AT135" s="150" t="s">
        <v>185</v>
      </c>
      <c r="AU135" s="150" t="s">
        <v>94</v>
      </c>
      <c r="AV135" s="12" t="s">
        <v>23</v>
      </c>
      <c r="AW135" s="12" t="s">
        <v>46</v>
      </c>
      <c r="AX135" s="12" t="s">
        <v>86</v>
      </c>
      <c r="AY135" s="150" t="s">
        <v>175</v>
      </c>
    </row>
    <row r="136" spans="2:65" s="12" customFormat="1" ht="11.25">
      <c r="B136" s="148"/>
      <c r="D136" s="149" t="s">
        <v>185</v>
      </c>
      <c r="E136" s="150" t="s">
        <v>48</v>
      </c>
      <c r="F136" s="151" t="s">
        <v>2859</v>
      </c>
      <c r="H136" s="150" t="s">
        <v>48</v>
      </c>
      <c r="I136" s="152"/>
      <c r="L136" s="148"/>
      <c r="M136" s="153"/>
      <c r="T136" s="154"/>
      <c r="AT136" s="150" t="s">
        <v>185</v>
      </c>
      <c r="AU136" s="150" t="s">
        <v>94</v>
      </c>
      <c r="AV136" s="12" t="s">
        <v>23</v>
      </c>
      <c r="AW136" s="12" t="s">
        <v>46</v>
      </c>
      <c r="AX136" s="12" t="s">
        <v>86</v>
      </c>
      <c r="AY136" s="150" t="s">
        <v>175</v>
      </c>
    </row>
    <row r="137" spans="2:65" s="13" customFormat="1" ht="11.25">
      <c r="B137" s="155"/>
      <c r="D137" s="149" t="s">
        <v>185</v>
      </c>
      <c r="E137" s="156" t="s">
        <v>48</v>
      </c>
      <c r="F137" s="157" t="s">
        <v>2860</v>
      </c>
      <c r="H137" s="158">
        <v>8</v>
      </c>
      <c r="I137" s="159"/>
      <c r="L137" s="155"/>
      <c r="M137" s="160"/>
      <c r="T137" s="161"/>
      <c r="AT137" s="156" t="s">
        <v>185</v>
      </c>
      <c r="AU137" s="156" t="s">
        <v>94</v>
      </c>
      <c r="AV137" s="13" t="s">
        <v>94</v>
      </c>
      <c r="AW137" s="13" t="s">
        <v>46</v>
      </c>
      <c r="AX137" s="13" t="s">
        <v>23</v>
      </c>
      <c r="AY137" s="156" t="s">
        <v>175</v>
      </c>
    </row>
    <row r="138" spans="2:65" s="1" customFormat="1" ht="33" customHeight="1">
      <c r="B138" s="32"/>
      <c r="C138" s="131" t="s">
        <v>268</v>
      </c>
      <c r="D138" s="131" t="s">
        <v>177</v>
      </c>
      <c r="E138" s="132" t="s">
        <v>1464</v>
      </c>
      <c r="F138" s="133" t="s">
        <v>1465</v>
      </c>
      <c r="G138" s="134" t="s">
        <v>1075</v>
      </c>
      <c r="H138" s="135">
        <v>8</v>
      </c>
      <c r="I138" s="136"/>
      <c r="J138" s="137">
        <f>ROUND(I138*H138,2)</f>
        <v>0</v>
      </c>
      <c r="K138" s="133" t="s">
        <v>181</v>
      </c>
      <c r="L138" s="32"/>
      <c r="M138" s="138" t="s">
        <v>48</v>
      </c>
      <c r="N138" s="139" t="s">
        <v>57</v>
      </c>
      <c r="P138" s="140">
        <f>O138*H138</f>
        <v>0</v>
      </c>
      <c r="Q138" s="140">
        <v>0</v>
      </c>
      <c r="R138" s="140">
        <f>Q138*H138</f>
        <v>0</v>
      </c>
      <c r="S138" s="140">
        <v>0</v>
      </c>
      <c r="T138" s="141">
        <f>S138*H138</f>
        <v>0</v>
      </c>
      <c r="AR138" s="142" t="s">
        <v>210</v>
      </c>
      <c r="AT138" s="142" t="s">
        <v>177</v>
      </c>
      <c r="AU138" s="142" t="s">
        <v>94</v>
      </c>
      <c r="AY138" s="16" t="s">
        <v>175</v>
      </c>
      <c r="BE138" s="143">
        <f>IF(N138="základní",J138,0)</f>
        <v>0</v>
      </c>
      <c r="BF138" s="143">
        <f>IF(N138="snížená",J138,0)</f>
        <v>0</v>
      </c>
      <c r="BG138" s="143">
        <f>IF(N138="zákl. přenesená",J138,0)</f>
        <v>0</v>
      </c>
      <c r="BH138" s="143">
        <f>IF(N138="sníž. přenesená",J138,0)</f>
        <v>0</v>
      </c>
      <c r="BI138" s="143">
        <f>IF(N138="nulová",J138,0)</f>
        <v>0</v>
      </c>
      <c r="BJ138" s="16" t="s">
        <v>23</v>
      </c>
      <c r="BK138" s="143">
        <f>ROUND(I138*H138,2)</f>
        <v>0</v>
      </c>
      <c r="BL138" s="16" t="s">
        <v>210</v>
      </c>
      <c r="BM138" s="142" t="s">
        <v>2870</v>
      </c>
    </row>
    <row r="139" spans="2:65" s="1" customFormat="1" ht="11.25">
      <c r="B139" s="32"/>
      <c r="D139" s="144" t="s">
        <v>183</v>
      </c>
      <c r="F139" s="145" t="s">
        <v>1467</v>
      </c>
      <c r="I139" s="146"/>
      <c r="L139" s="32"/>
      <c r="M139" s="147"/>
      <c r="T139" s="53"/>
      <c r="AT139" s="16" t="s">
        <v>183</v>
      </c>
      <c r="AU139" s="16" t="s">
        <v>94</v>
      </c>
    </row>
    <row r="140" spans="2:65" s="12" customFormat="1" ht="11.25">
      <c r="B140" s="148"/>
      <c r="D140" s="149" t="s">
        <v>185</v>
      </c>
      <c r="E140" s="150" t="s">
        <v>48</v>
      </c>
      <c r="F140" s="151" t="s">
        <v>1724</v>
      </c>
      <c r="H140" s="150" t="s">
        <v>48</v>
      </c>
      <c r="I140" s="152"/>
      <c r="L140" s="148"/>
      <c r="M140" s="153"/>
      <c r="T140" s="154"/>
      <c r="AT140" s="150" t="s">
        <v>185</v>
      </c>
      <c r="AU140" s="150" t="s">
        <v>94</v>
      </c>
      <c r="AV140" s="12" t="s">
        <v>23</v>
      </c>
      <c r="AW140" s="12" t="s">
        <v>46</v>
      </c>
      <c r="AX140" s="12" t="s">
        <v>86</v>
      </c>
      <c r="AY140" s="150" t="s">
        <v>175</v>
      </c>
    </row>
    <row r="141" spans="2:65" s="12" customFormat="1" ht="11.25">
      <c r="B141" s="148"/>
      <c r="D141" s="149" t="s">
        <v>185</v>
      </c>
      <c r="E141" s="150" t="s">
        <v>48</v>
      </c>
      <c r="F141" s="151" t="s">
        <v>1367</v>
      </c>
      <c r="H141" s="150" t="s">
        <v>48</v>
      </c>
      <c r="I141" s="152"/>
      <c r="L141" s="148"/>
      <c r="M141" s="153"/>
      <c r="T141" s="154"/>
      <c r="AT141" s="150" t="s">
        <v>185</v>
      </c>
      <c r="AU141" s="150" t="s">
        <v>94</v>
      </c>
      <c r="AV141" s="12" t="s">
        <v>23</v>
      </c>
      <c r="AW141" s="12" t="s">
        <v>46</v>
      </c>
      <c r="AX141" s="12" t="s">
        <v>86</v>
      </c>
      <c r="AY141" s="150" t="s">
        <v>175</v>
      </c>
    </row>
    <row r="142" spans="2:65" s="12" customFormat="1" ht="11.25">
      <c r="B142" s="148"/>
      <c r="D142" s="149" t="s">
        <v>185</v>
      </c>
      <c r="E142" s="150" t="s">
        <v>48</v>
      </c>
      <c r="F142" s="151" t="s">
        <v>2859</v>
      </c>
      <c r="H142" s="150" t="s">
        <v>48</v>
      </c>
      <c r="I142" s="152"/>
      <c r="L142" s="148"/>
      <c r="M142" s="153"/>
      <c r="T142" s="154"/>
      <c r="AT142" s="150" t="s">
        <v>185</v>
      </c>
      <c r="AU142" s="150" t="s">
        <v>94</v>
      </c>
      <c r="AV142" s="12" t="s">
        <v>23</v>
      </c>
      <c r="AW142" s="12" t="s">
        <v>46</v>
      </c>
      <c r="AX142" s="12" t="s">
        <v>86</v>
      </c>
      <c r="AY142" s="150" t="s">
        <v>175</v>
      </c>
    </row>
    <row r="143" spans="2:65" s="13" customFormat="1" ht="11.25">
      <c r="B143" s="155"/>
      <c r="D143" s="149" t="s">
        <v>185</v>
      </c>
      <c r="E143" s="156" t="s">
        <v>48</v>
      </c>
      <c r="F143" s="157" t="s">
        <v>2860</v>
      </c>
      <c r="H143" s="158">
        <v>8</v>
      </c>
      <c r="I143" s="159"/>
      <c r="L143" s="155"/>
      <c r="M143" s="160"/>
      <c r="T143" s="161"/>
      <c r="AT143" s="156" t="s">
        <v>185</v>
      </c>
      <c r="AU143" s="156" t="s">
        <v>94</v>
      </c>
      <c r="AV143" s="13" t="s">
        <v>94</v>
      </c>
      <c r="AW143" s="13" t="s">
        <v>46</v>
      </c>
      <c r="AX143" s="13" t="s">
        <v>23</v>
      </c>
      <c r="AY143" s="156" t="s">
        <v>175</v>
      </c>
    </row>
    <row r="144" spans="2:65" s="11" customFormat="1" ht="22.9" customHeight="1">
      <c r="B144" s="119"/>
      <c r="D144" s="120" t="s">
        <v>85</v>
      </c>
      <c r="E144" s="129" t="s">
        <v>268</v>
      </c>
      <c r="F144" s="129" t="s">
        <v>1512</v>
      </c>
      <c r="I144" s="122"/>
      <c r="J144" s="130">
        <f>BK144</f>
        <v>0</v>
      </c>
      <c r="L144" s="119"/>
      <c r="M144" s="124"/>
      <c r="P144" s="125">
        <f>SUM(P145:P153)</f>
        <v>0</v>
      </c>
      <c r="R144" s="125">
        <f>SUM(R145:R153)</f>
        <v>1.4849600000000001</v>
      </c>
      <c r="T144" s="126">
        <f>SUM(T145:T153)</f>
        <v>0</v>
      </c>
      <c r="AR144" s="120" t="s">
        <v>23</v>
      </c>
      <c r="AT144" s="127" t="s">
        <v>85</v>
      </c>
      <c r="AU144" s="127" t="s">
        <v>23</v>
      </c>
      <c r="AY144" s="120" t="s">
        <v>175</v>
      </c>
      <c r="BK144" s="128">
        <f>SUM(BK145:BK153)</f>
        <v>0</v>
      </c>
    </row>
    <row r="145" spans="2:65" s="1" customFormat="1" ht="49.15" customHeight="1">
      <c r="B145" s="32"/>
      <c r="C145" s="131" t="s">
        <v>28</v>
      </c>
      <c r="D145" s="131" t="s">
        <v>177</v>
      </c>
      <c r="E145" s="132" t="s">
        <v>1622</v>
      </c>
      <c r="F145" s="133" t="s">
        <v>1623</v>
      </c>
      <c r="G145" s="134" t="s">
        <v>295</v>
      </c>
      <c r="H145" s="135">
        <v>8</v>
      </c>
      <c r="I145" s="136"/>
      <c r="J145" s="137">
        <f>ROUND(I145*H145,2)</f>
        <v>0</v>
      </c>
      <c r="K145" s="133" t="s">
        <v>181</v>
      </c>
      <c r="L145" s="32"/>
      <c r="M145" s="138" t="s">
        <v>48</v>
      </c>
      <c r="N145" s="139" t="s">
        <v>57</v>
      </c>
      <c r="P145" s="140">
        <f>O145*H145</f>
        <v>0</v>
      </c>
      <c r="Q145" s="140">
        <v>0.1295</v>
      </c>
      <c r="R145" s="140">
        <f>Q145*H145</f>
        <v>1.036</v>
      </c>
      <c r="S145" s="140">
        <v>0</v>
      </c>
      <c r="T145" s="141">
        <f>S145*H145</f>
        <v>0</v>
      </c>
      <c r="AR145" s="142" t="s">
        <v>210</v>
      </c>
      <c r="AT145" s="142" t="s">
        <v>177</v>
      </c>
      <c r="AU145" s="142" t="s">
        <v>94</v>
      </c>
      <c r="AY145" s="16" t="s">
        <v>175</v>
      </c>
      <c r="BE145" s="143">
        <f>IF(N145="základní",J145,0)</f>
        <v>0</v>
      </c>
      <c r="BF145" s="143">
        <f>IF(N145="snížená",J145,0)</f>
        <v>0</v>
      </c>
      <c r="BG145" s="143">
        <f>IF(N145="zákl. přenesená",J145,0)</f>
        <v>0</v>
      </c>
      <c r="BH145" s="143">
        <f>IF(N145="sníž. přenesená",J145,0)</f>
        <v>0</v>
      </c>
      <c r="BI145" s="143">
        <f>IF(N145="nulová",J145,0)</f>
        <v>0</v>
      </c>
      <c r="BJ145" s="16" t="s">
        <v>23</v>
      </c>
      <c r="BK145" s="143">
        <f>ROUND(I145*H145,2)</f>
        <v>0</v>
      </c>
      <c r="BL145" s="16" t="s">
        <v>210</v>
      </c>
      <c r="BM145" s="142" t="s">
        <v>2871</v>
      </c>
    </row>
    <row r="146" spans="2:65" s="1" customFormat="1" ht="11.25">
      <c r="B146" s="32"/>
      <c r="D146" s="144" t="s">
        <v>183</v>
      </c>
      <c r="F146" s="145" t="s">
        <v>1625</v>
      </c>
      <c r="I146" s="146"/>
      <c r="L146" s="32"/>
      <c r="M146" s="147"/>
      <c r="T146" s="53"/>
      <c r="AT146" s="16" t="s">
        <v>183</v>
      </c>
      <c r="AU146" s="16" t="s">
        <v>94</v>
      </c>
    </row>
    <row r="147" spans="2:65" s="12" customFormat="1" ht="11.25">
      <c r="B147" s="148"/>
      <c r="D147" s="149" t="s">
        <v>185</v>
      </c>
      <c r="E147" s="150" t="s">
        <v>48</v>
      </c>
      <c r="F147" s="151" t="s">
        <v>1724</v>
      </c>
      <c r="H147" s="150" t="s">
        <v>48</v>
      </c>
      <c r="I147" s="152"/>
      <c r="L147" s="148"/>
      <c r="M147" s="153"/>
      <c r="T147" s="154"/>
      <c r="AT147" s="150" t="s">
        <v>185</v>
      </c>
      <c r="AU147" s="150" t="s">
        <v>94</v>
      </c>
      <c r="AV147" s="12" t="s">
        <v>23</v>
      </c>
      <c r="AW147" s="12" t="s">
        <v>46</v>
      </c>
      <c r="AX147" s="12" t="s">
        <v>86</v>
      </c>
      <c r="AY147" s="150" t="s">
        <v>175</v>
      </c>
    </row>
    <row r="148" spans="2:65" s="12" customFormat="1" ht="11.25">
      <c r="B148" s="148"/>
      <c r="D148" s="149" t="s">
        <v>185</v>
      </c>
      <c r="E148" s="150" t="s">
        <v>48</v>
      </c>
      <c r="F148" s="151" t="s">
        <v>2872</v>
      </c>
      <c r="H148" s="150" t="s">
        <v>48</v>
      </c>
      <c r="I148" s="152"/>
      <c r="L148" s="148"/>
      <c r="M148" s="153"/>
      <c r="T148" s="154"/>
      <c r="AT148" s="150" t="s">
        <v>185</v>
      </c>
      <c r="AU148" s="150" t="s">
        <v>94</v>
      </c>
      <c r="AV148" s="12" t="s">
        <v>23</v>
      </c>
      <c r="AW148" s="12" t="s">
        <v>46</v>
      </c>
      <c r="AX148" s="12" t="s">
        <v>86</v>
      </c>
      <c r="AY148" s="150" t="s">
        <v>175</v>
      </c>
    </row>
    <row r="149" spans="2:65" s="13" customFormat="1" ht="11.25">
      <c r="B149" s="155"/>
      <c r="D149" s="149" t="s">
        <v>185</v>
      </c>
      <c r="E149" s="156" t="s">
        <v>48</v>
      </c>
      <c r="F149" s="157" t="s">
        <v>2873</v>
      </c>
      <c r="H149" s="158">
        <v>8</v>
      </c>
      <c r="I149" s="159"/>
      <c r="L149" s="155"/>
      <c r="M149" s="160"/>
      <c r="T149" s="161"/>
      <c r="AT149" s="156" t="s">
        <v>185</v>
      </c>
      <c r="AU149" s="156" t="s">
        <v>94</v>
      </c>
      <c r="AV149" s="13" t="s">
        <v>94</v>
      </c>
      <c r="AW149" s="13" t="s">
        <v>46</v>
      </c>
      <c r="AX149" s="13" t="s">
        <v>23</v>
      </c>
      <c r="AY149" s="156" t="s">
        <v>175</v>
      </c>
    </row>
    <row r="150" spans="2:65" s="1" customFormat="1" ht="16.5" customHeight="1">
      <c r="B150" s="32"/>
      <c r="C150" s="169" t="s">
        <v>277</v>
      </c>
      <c r="D150" s="169" t="s">
        <v>238</v>
      </c>
      <c r="E150" s="170" t="s">
        <v>1628</v>
      </c>
      <c r="F150" s="171" t="s">
        <v>1629</v>
      </c>
      <c r="G150" s="172" t="s">
        <v>295</v>
      </c>
      <c r="H150" s="173">
        <v>8</v>
      </c>
      <c r="I150" s="174"/>
      <c r="J150" s="175">
        <f>ROUND(I150*H150,2)</f>
        <v>0</v>
      </c>
      <c r="K150" s="171" t="s">
        <v>181</v>
      </c>
      <c r="L150" s="176"/>
      <c r="M150" s="177" t="s">
        <v>48</v>
      </c>
      <c r="N150" s="178" t="s">
        <v>57</v>
      </c>
      <c r="P150" s="140">
        <f>O150*H150</f>
        <v>0</v>
      </c>
      <c r="Q150" s="140">
        <v>5.6120000000000003E-2</v>
      </c>
      <c r="R150" s="140">
        <f>Q150*H150</f>
        <v>0.44896000000000003</v>
      </c>
      <c r="S150" s="140">
        <v>0</v>
      </c>
      <c r="T150" s="141">
        <f>S150*H150</f>
        <v>0</v>
      </c>
      <c r="AR150" s="142" t="s">
        <v>262</v>
      </c>
      <c r="AT150" s="142" t="s">
        <v>238</v>
      </c>
      <c r="AU150" s="142" t="s">
        <v>94</v>
      </c>
      <c r="AY150" s="16" t="s">
        <v>175</v>
      </c>
      <c r="BE150" s="143">
        <f>IF(N150="základní",J150,0)</f>
        <v>0</v>
      </c>
      <c r="BF150" s="143">
        <f>IF(N150="snížená",J150,0)</f>
        <v>0</v>
      </c>
      <c r="BG150" s="143">
        <f>IF(N150="zákl. přenesená",J150,0)</f>
        <v>0</v>
      </c>
      <c r="BH150" s="143">
        <f>IF(N150="sníž. přenesená",J150,0)</f>
        <v>0</v>
      </c>
      <c r="BI150" s="143">
        <f>IF(N150="nulová",J150,0)</f>
        <v>0</v>
      </c>
      <c r="BJ150" s="16" t="s">
        <v>23</v>
      </c>
      <c r="BK150" s="143">
        <f>ROUND(I150*H150,2)</f>
        <v>0</v>
      </c>
      <c r="BL150" s="16" t="s">
        <v>210</v>
      </c>
      <c r="BM150" s="142" t="s">
        <v>2874</v>
      </c>
    </row>
    <row r="151" spans="2:65" s="12" customFormat="1" ht="11.25">
      <c r="B151" s="148"/>
      <c r="D151" s="149" t="s">
        <v>185</v>
      </c>
      <c r="E151" s="150" t="s">
        <v>48</v>
      </c>
      <c r="F151" s="151" t="s">
        <v>1724</v>
      </c>
      <c r="H151" s="150" t="s">
        <v>48</v>
      </c>
      <c r="I151" s="152"/>
      <c r="L151" s="148"/>
      <c r="M151" s="153"/>
      <c r="T151" s="154"/>
      <c r="AT151" s="150" t="s">
        <v>185</v>
      </c>
      <c r="AU151" s="150" t="s">
        <v>94</v>
      </c>
      <c r="AV151" s="12" t="s">
        <v>23</v>
      </c>
      <c r="AW151" s="12" t="s">
        <v>46</v>
      </c>
      <c r="AX151" s="12" t="s">
        <v>86</v>
      </c>
      <c r="AY151" s="150" t="s">
        <v>175</v>
      </c>
    </row>
    <row r="152" spans="2:65" s="12" customFormat="1" ht="11.25">
      <c r="B152" s="148"/>
      <c r="D152" s="149" t="s">
        <v>185</v>
      </c>
      <c r="E152" s="150" t="s">
        <v>48</v>
      </c>
      <c r="F152" s="151" t="s">
        <v>2872</v>
      </c>
      <c r="H152" s="150" t="s">
        <v>48</v>
      </c>
      <c r="I152" s="152"/>
      <c r="L152" s="148"/>
      <c r="M152" s="153"/>
      <c r="T152" s="154"/>
      <c r="AT152" s="150" t="s">
        <v>185</v>
      </c>
      <c r="AU152" s="150" t="s">
        <v>94</v>
      </c>
      <c r="AV152" s="12" t="s">
        <v>23</v>
      </c>
      <c r="AW152" s="12" t="s">
        <v>46</v>
      </c>
      <c r="AX152" s="12" t="s">
        <v>86</v>
      </c>
      <c r="AY152" s="150" t="s">
        <v>175</v>
      </c>
    </row>
    <row r="153" spans="2:65" s="13" customFormat="1" ht="11.25">
      <c r="B153" s="155"/>
      <c r="D153" s="149" t="s">
        <v>185</v>
      </c>
      <c r="E153" s="156" t="s">
        <v>48</v>
      </c>
      <c r="F153" s="157" t="s">
        <v>2873</v>
      </c>
      <c r="H153" s="158">
        <v>8</v>
      </c>
      <c r="I153" s="159"/>
      <c r="L153" s="155"/>
      <c r="M153" s="160"/>
      <c r="T153" s="161"/>
      <c r="AT153" s="156" t="s">
        <v>185</v>
      </c>
      <c r="AU153" s="156" t="s">
        <v>94</v>
      </c>
      <c r="AV153" s="13" t="s">
        <v>94</v>
      </c>
      <c r="AW153" s="13" t="s">
        <v>46</v>
      </c>
      <c r="AX153" s="13" t="s">
        <v>23</v>
      </c>
      <c r="AY153" s="156" t="s">
        <v>175</v>
      </c>
    </row>
    <row r="154" spans="2:65" s="11" customFormat="1" ht="22.9" customHeight="1">
      <c r="B154" s="119"/>
      <c r="D154" s="120" t="s">
        <v>85</v>
      </c>
      <c r="E154" s="129" t="s">
        <v>1707</v>
      </c>
      <c r="F154" s="129" t="s">
        <v>1708</v>
      </c>
      <c r="I154" s="122"/>
      <c r="J154" s="130">
        <f>BK154</f>
        <v>0</v>
      </c>
      <c r="L154" s="119"/>
      <c r="M154" s="124"/>
      <c r="P154" s="125">
        <f>SUM(P155:P156)</f>
        <v>0</v>
      </c>
      <c r="R154" s="125">
        <f>SUM(R155:R156)</f>
        <v>0</v>
      </c>
      <c r="T154" s="126">
        <f>SUM(T155:T156)</f>
        <v>0</v>
      </c>
      <c r="AR154" s="120" t="s">
        <v>23</v>
      </c>
      <c r="AT154" s="127" t="s">
        <v>85</v>
      </c>
      <c r="AU154" s="127" t="s">
        <v>23</v>
      </c>
      <c r="AY154" s="120" t="s">
        <v>175</v>
      </c>
      <c r="BK154" s="128">
        <f>SUM(BK155:BK156)</f>
        <v>0</v>
      </c>
    </row>
    <row r="155" spans="2:65" s="1" customFormat="1" ht="44.25" customHeight="1">
      <c r="B155" s="32"/>
      <c r="C155" s="131" t="s">
        <v>281</v>
      </c>
      <c r="D155" s="131" t="s">
        <v>177</v>
      </c>
      <c r="E155" s="132" t="s">
        <v>1709</v>
      </c>
      <c r="F155" s="133" t="s">
        <v>1710</v>
      </c>
      <c r="G155" s="134" t="s">
        <v>213</v>
      </c>
      <c r="H155" s="135">
        <v>3.2679999999999998</v>
      </c>
      <c r="I155" s="136"/>
      <c r="J155" s="137">
        <f>ROUND(I155*H155,2)</f>
        <v>0</v>
      </c>
      <c r="K155" s="133" t="s">
        <v>181</v>
      </c>
      <c r="L155" s="32"/>
      <c r="M155" s="138" t="s">
        <v>48</v>
      </c>
      <c r="N155" s="139" t="s">
        <v>57</v>
      </c>
      <c r="P155" s="140">
        <f>O155*H155</f>
        <v>0</v>
      </c>
      <c r="Q155" s="140">
        <v>0</v>
      </c>
      <c r="R155" s="140">
        <f>Q155*H155</f>
        <v>0</v>
      </c>
      <c r="S155" s="140">
        <v>0</v>
      </c>
      <c r="T155" s="141">
        <f>S155*H155</f>
        <v>0</v>
      </c>
      <c r="AR155" s="142" t="s">
        <v>210</v>
      </c>
      <c r="AT155" s="142" t="s">
        <v>177</v>
      </c>
      <c r="AU155" s="142" t="s">
        <v>94</v>
      </c>
      <c r="AY155" s="16" t="s">
        <v>175</v>
      </c>
      <c r="BE155" s="143">
        <f>IF(N155="základní",J155,0)</f>
        <v>0</v>
      </c>
      <c r="BF155" s="143">
        <f>IF(N155="snížená",J155,0)</f>
        <v>0</v>
      </c>
      <c r="BG155" s="143">
        <f>IF(N155="zákl. přenesená",J155,0)</f>
        <v>0</v>
      </c>
      <c r="BH155" s="143">
        <f>IF(N155="sníž. přenesená",J155,0)</f>
        <v>0</v>
      </c>
      <c r="BI155" s="143">
        <f>IF(N155="nulová",J155,0)</f>
        <v>0</v>
      </c>
      <c r="BJ155" s="16" t="s">
        <v>23</v>
      </c>
      <c r="BK155" s="143">
        <f>ROUND(I155*H155,2)</f>
        <v>0</v>
      </c>
      <c r="BL155" s="16" t="s">
        <v>210</v>
      </c>
      <c r="BM155" s="142" t="s">
        <v>2875</v>
      </c>
    </row>
    <row r="156" spans="2:65" s="1" customFormat="1" ht="11.25">
      <c r="B156" s="32"/>
      <c r="D156" s="144" t="s">
        <v>183</v>
      </c>
      <c r="F156" s="145" t="s">
        <v>1712</v>
      </c>
      <c r="I156" s="146"/>
      <c r="L156" s="32"/>
      <c r="M156" s="182"/>
      <c r="N156" s="183"/>
      <c r="O156" s="183"/>
      <c r="P156" s="183"/>
      <c r="Q156" s="183"/>
      <c r="R156" s="183"/>
      <c r="S156" s="183"/>
      <c r="T156" s="184"/>
      <c r="AT156" s="16" t="s">
        <v>183</v>
      </c>
      <c r="AU156" s="16" t="s">
        <v>94</v>
      </c>
    </row>
    <row r="157" spans="2:65" s="1" customFormat="1" ht="6.95" customHeight="1">
      <c r="B157" s="41"/>
      <c r="C157" s="42"/>
      <c r="D157" s="42"/>
      <c r="E157" s="42"/>
      <c r="F157" s="42"/>
      <c r="G157" s="42"/>
      <c r="H157" s="42"/>
      <c r="I157" s="42"/>
      <c r="J157" s="42"/>
      <c r="K157" s="42"/>
      <c r="L157" s="32"/>
    </row>
  </sheetData>
  <sheetProtection algorithmName="SHA-512" hashValue="fAaZRnwSXDtnR4bxEp5FifFzaVCBmQNhrtlO4jjcJ15b1ZUIa63HZ5Pt1tUZ8QByDwxr2mwXeM5XxoyMgtQ7XQ==" saltValue="Gxsv7jc28zpn1alASnCNcJZsKFiDyGSuB+QXHZPSGzeigwcgDCK+x3u9nS+QnIDbJx40ZLd/H2jJeBpUDqWhLg==" spinCount="100000" sheet="1" objects="1" scenarios="1" formatColumns="0" formatRows="0" autoFilter="0"/>
  <autoFilter ref="C89:K156" xr:uid="{00000000-0009-0000-0000-000006000000}"/>
  <mergeCells count="12">
    <mergeCell ref="E82:H82"/>
    <mergeCell ref="L2:V2"/>
    <mergeCell ref="E50:H50"/>
    <mergeCell ref="E52:H52"/>
    <mergeCell ref="E54:H54"/>
    <mergeCell ref="E78:H78"/>
    <mergeCell ref="E80:H80"/>
    <mergeCell ref="E7:H7"/>
    <mergeCell ref="E9:H9"/>
    <mergeCell ref="E11:H11"/>
    <mergeCell ref="E20:H20"/>
    <mergeCell ref="E29:H29"/>
  </mergeCells>
  <hyperlinks>
    <hyperlink ref="F94" r:id="rId1" xr:uid="{00000000-0004-0000-0600-000000000000}"/>
    <hyperlink ref="F101" r:id="rId2" xr:uid="{00000000-0004-0000-0600-000001000000}"/>
    <hyperlink ref="F106" r:id="rId3" xr:uid="{00000000-0004-0000-0600-000002000000}"/>
    <hyperlink ref="F111" r:id="rId4" xr:uid="{00000000-0004-0000-0600-000003000000}"/>
    <hyperlink ref="F117" r:id="rId5" xr:uid="{00000000-0004-0000-0600-000004000000}"/>
    <hyperlink ref="F122" r:id="rId6" xr:uid="{00000000-0004-0000-0600-000005000000}"/>
    <hyperlink ref="F133" r:id="rId7" xr:uid="{00000000-0004-0000-0600-000006000000}"/>
    <hyperlink ref="F139" r:id="rId8" xr:uid="{00000000-0004-0000-0600-000007000000}"/>
    <hyperlink ref="F146" r:id="rId9" xr:uid="{00000000-0004-0000-0600-000008000000}"/>
    <hyperlink ref="F156" r:id="rId10" xr:uid="{00000000-0004-0000-0600-000009000000}"/>
  </hyperlinks>
  <pageMargins left="0.39370078740157483" right="0.39370078740157483" top="0.39370078740157483" bottom="0.39370078740157483" header="0" footer="0"/>
  <pageSetup paperSize="9" scale="76" fitToHeight="100" orientation="portrait" r:id="rId11"/>
  <headerFooter>
    <oddFooter>&amp;CStrana &amp;P z &amp;N</oddFooter>
  </headerFooter>
  <drawing r:id="rId1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587"/>
  <sheetViews>
    <sheetView showGridLines="0" workbookViewId="0"/>
  </sheetViews>
  <sheetFormatPr defaultRowHeight="14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AT2" s="16" t="s">
        <v>121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94</v>
      </c>
    </row>
    <row r="4" spans="2:46" ht="24.95" customHeight="1">
      <c r="B4" s="19"/>
      <c r="D4" s="20" t="s">
        <v>138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27" t="str">
        <f>'Rekapitulace stavby'!K6</f>
        <v>SSZ 4.15 Řípská - Šmahova (aktualizace na CÚ 2023/I)</v>
      </c>
      <c r="F7" s="228"/>
      <c r="G7" s="228"/>
      <c r="H7" s="228"/>
      <c r="L7" s="19"/>
    </row>
    <row r="8" spans="2:46" s="1" customFormat="1" ht="12" customHeight="1">
      <c r="B8" s="32"/>
      <c r="D8" s="26" t="s">
        <v>139</v>
      </c>
      <c r="L8" s="32"/>
    </row>
    <row r="9" spans="2:46" s="1" customFormat="1" ht="16.5" customHeight="1">
      <c r="B9" s="32"/>
      <c r="E9" s="191" t="s">
        <v>2876</v>
      </c>
      <c r="F9" s="229"/>
      <c r="G9" s="229"/>
      <c r="H9" s="229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6" t="s">
        <v>19</v>
      </c>
      <c r="F11" s="24" t="s">
        <v>20</v>
      </c>
      <c r="I11" s="26" t="s">
        <v>21</v>
      </c>
      <c r="J11" s="24" t="s">
        <v>2877</v>
      </c>
      <c r="L11" s="32"/>
    </row>
    <row r="12" spans="2:46" s="1" customFormat="1" ht="12" customHeight="1">
      <c r="B12" s="32"/>
      <c r="D12" s="26" t="s">
        <v>24</v>
      </c>
      <c r="F12" s="24" t="s">
        <v>25</v>
      </c>
      <c r="I12" s="26" t="s">
        <v>26</v>
      </c>
      <c r="J12" s="49" t="str">
        <f>'Rekapitulace stavby'!AN8</f>
        <v>13. 1. 2023</v>
      </c>
      <c r="L12" s="32"/>
    </row>
    <row r="13" spans="2:46" s="1" customFormat="1" ht="21.75" customHeight="1">
      <c r="B13" s="32"/>
      <c r="D13" s="23" t="s">
        <v>29</v>
      </c>
      <c r="F13" s="28" t="s">
        <v>2878</v>
      </c>
      <c r="I13" s="23" t="s">
        <v>31</v>
      </c>
      <c r="J13" s="28" t="s">
        <v>2879</v>
      </c>
      <c r="L13" s="32"/>
    </row>
    <row r="14" spans="2:46" s="1" customFormat="1" ht="12" customHeight="1">
      <c r="B14" s="32"/>
      <c r="D14" s="26" t="s">
        <v>34</v>
      </c>
      <c r="I14" s="26" t="s">
        <v>35</v>
      </c>
      <c r="J14" s="24" t="s">
        <v>36</v>
      </c>
      <c r="L14" s="32"/>
    </row>
    <row r="15" spans="2:46" s="1" customFormat="1" ht="18" customHeight="1">
      <c r="B15" s="32"/>
      <c r="E15" s="24" t="s">
        <v>37</v>
      </c>
      <c r="I15" s="26" t="s">
        <v>38</v>
      </c>
      <c r="J15" s="24" t="s">
        <v>39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6" t="s">
        <v>40</v>
      </c>
      <c r="I17" s="26" t="s">
        <v>35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197"/>
      <c r="G18" s="197"/>
      <c r="H18" s="197"/>
      <c r="I18" s="26" t="s">
        <v>38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6" t="s">
        <v>42</v>
      </c>
      <c r="I20" s="26" t="s">
        <v>35</v>
      </c>
      <c r="J20" s="24" t="s">
        <v>2880</v>
      </c>
      <c r="L20" s="32"/>
    </row>
    <row r="21" spans="2:12" s="1" customFormat="1" ht="18" customHeight="1">
      <c r="B21" s="32"/>
      <c r="E21" s="24" t="s">
        <v>2881</v>
      </c>
      <c r="I21" s="26" t="s">
        <v>38</v>
      </c>
      <c r="J21" s="24" t="s">
        <v>2882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6" t="s">
        <v>47</v>
      </c>
      <c r="I23" s="26" t="s">
        <v>35</v>
      </c>
      <c r="J23" s="24" t="s">
        <v>48</v>
      </c>
      <c r="L23" s="32"/>
    </row>
    <row r="24" spans="2:12" s="1" customFormat="1" ht="18" customHeight="1">
      <c r="B24" s="32"/>
      <c r="E24" s="24" t="s">
        <v>2881</v>
      </c>
      <c r="I24" s="26" t="s">
        <v>38</v>
      </c>
      <c r="J24" s="24" t="s">
        <v>48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6" t="s">
        <v>50</v>
      </c>
      <c r="L26" s="32"/>
    </row>
    <row r="27" spans="2:12" s="7" customFormat="1" ht="16.5" customHeight="1">
      <c r="B27" s="91"/>
      <c r="E27" s="202" t="s">
        <v>48</v>
      </c>
      <c r="F27" s="202"/>
      <c r="G27" s="202"/>
      <c r="H27" s="202"/>
      <c r="L27" s="91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92" t="s">
        <v>52</v>
      </c>
      <c r="J30" s="63">
        <f>ROUND(J92,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54</v>
      </c>
      <c r="I32" s="35" t="s">
        <v>53</v>
      </c>
      <c r="J32" s="35" t="s">
        <v>55</v>
      </c>
      <c r="L32" s="32"/>
    </row>
    <row r="33" spans="2:12" s="1" customFormat="1" ht="14.45" customHeight="1">
      <c r="B33" s="32"/>
      <c r="D33" s="52" t="s">
        <v>56</v>
      </c>
      <c r="E33" s="26" t="s">
        <v>57</v>
      </c>
      <c r="F33" s="83">
        <f>ROUND((SUM(BE92:BE586)),  2)</f>
        <v>0</v>
      </c>
      <c r="I33" s="93">
        <v>0.21</v>
      </c>
      <c r="J33" s="83">
        <f>ROUND(((SUM(BE92:BE586))*I33),  2)</f>
        <v>0</v>
      </c>
      <c r="L33" s="32"/>
    </row>
    <row r="34" spans="2:12" s="1" customFormat="1" ht="14.45" customHeight="1">
      <c r="B34" s="32"/>
      <c r="E34" s="26" t="s">
        <v>58</v>
      </c>
      <c r="F34" s="83">
        <f>ROUND((SUM(BF92:BF586)),  2)</f>
        <v>0</v>
      </c>
      <c r="I34" s="93">
        <v>0.15</v>
      </c>
      <c r="J34" s="83">
        <f>ROUND(((SUM(BF92:BF586))*I34),  2)</f>
        <v>0</v>
      </c>
      <c r="L34" s="32"/>
    </row>
    <row r="35" spans="2:12" s="1" customFormat="1" ht="14.45" hidden="1" customHeight="1">
      <c r="B35" s="32"/>
      <c r="E35" s="26" t="s">
        <v>59</v>
      </c>
      <c r="F35" s="83">
        <f>ROUND((SUM(BG92:BG586)),  2)</f>
        <v>0</v>
      </c>
      <c r="I35" s="93">
        <v>0.21</v>
      </c>
      <c r="J35" s="83">
        <f>0</f>
        <v>0</v>
      </c>
      <c r="L35" s="32"/>
    </row>
    <row r="36" spans="2:12" s="1" customFormat="1" ht="14.45" hidden="1" customHeight="1">
      <c r="B36" s="32"/>
      <c r="E36" s="26" t="s">
        <v>60</v>
      </c>
      <c r="F36" s="83">
        <f>ROUND((SUM(BH92:BH586)),  2)</f>
        <v>0</v>
      </c>
      <c r="I36" s="93">
        <v>0.15</v>
      </c>
      <c r="J36" s="83">
        <f>0</f>
        <v>0</v>
      </c>
      <c r="L36" s="32"/>
    </row>
    <row r="37" spans="2:12" s="1" customFormat="1" ht="14.45" hidden="1" customHeight="1">
      <c r="B37" s="32"/>
      <c r="E37" s="26" t="s">
        <v>61</v>
      </c>
      <c r="F37" s="83">
        <f>ROUND((SUM(BI92:BI586)),  2)</f>
        <v>0</v>
      </c>
      <c r="I37" s="93">
        <v>0</v>
      </c>
      <c r="J37" s="83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4"/>
      <c r="D39" s="95" t="s">
        <v>62</v>
      </c>
      <c r="E39" s="54"/>
      <c r="F39" s="54"/>
      <c r="G39" s="96" t="s">
        <v>63</v>
      </c>
      <c r="H39" s="97" t="s">
        <v>64</v>
      </c>
      <c r="I39" s="54"/>
      <c r="J39" s="98">
        <f>SUM(J30:J37)</f>
        <v>0</v>
      </c>
      <c r="K39" s="99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0" t="s">
        <v>143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6" t="s">
        <v>16</v>
      </c>
      <c r="L47" s="32"/>
    </row>
    <row r="48" spans="2:12" s="1" customFormat="1" ht="16.5" customHeight="1">
      <c r="B48" s="32"/>
      <c r="E48" s="227" t="str">
        <f>E7</f>
        <v>SSZ 4.15 Řípská - Šmahova (aktualizace na CÚ 2023/I)</v>
      </c>
      <c r="F48" s="228"/>
      <c r="G48" s="228"/>
      <c r="H48" s="228"/>
      <c r="L48" s="32"/>
    </row>
    <row r="49" spans="2:47" s="1" customFormat="1" ht="12" customHeight="1">
      <c r="B49" s="32"/>
      <c r="C49" s="26" t="s">
        <v>139</v>
      </c>
      <c r="L49" s="32"/>
    </row>
    <row r="50" spans="2:47" s="1" customFormat="1" ht="16.5" customHeight="1">
      <c r="B50" s="32"/>
      <c r="E50" s="191" t="str">
        <f>E9</f>
        <v>SO451 - Veřejné osvětlení</v>
      </c>
      <c r="F50" s="229"/>
      <c r="G50" s="229"/>
      <c r="H50" s="229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6" t="s">
        <v>24</v>
      </c>
      <c r="F52" s="24" t="str">
        <f>F12</f>
        <v>Brno - Slatina</v>
      </c>
      <c r="I52" s="26" t="s">
        <v>26</v>
      </c>
      <c r="J52" s="49" t="str">
        <f>IF(J12="","",J12)</f>
        <v>13. 1. 2023</v>
      </c>
      <c r="L52" s="32"/>
    </row>
    <row r="53" spans="2:47" s="1" customFormat="1" ht="6.95" customHeight="1">
      <c r="B53" s="32"/>
      <c r="L53" s="32"/>
    </row>
    <row r="54" spans="2:47" s="1" customFormat="1" ht="15.2" customHeight="1">
      <c r="B54" s="32"/>
      <c r="C54" s="26" t="s">
        <v>34</v>
      </c>
      <c r="F54" s="24" t="str">
        <f>E15</f>
        <v>Brněnské komunikace, a.s.</v>
      </c>
      <c r="I54" s="26" t="s">
        <v>42</v>
      </c>
      <c r="J54" s="30" t="str">
        <f>E21</f>
        <v>Ing. Ondřej Tichý</v>
      </c>
      <c r="L54" s="32"/>
    </row>
    <row r="55" spans="2:47" s="1" customFormat="1" ht="15.2" customHeight="1">
      <c r="B55" s="32"/>
      <c r="C55" s="26" t="s">
        <v>40</v>
      </c>
      <c r="F55" s="24" t="str">
        <f>IF(E18="","",E18)</f>
        <v>Vyplň údaj</v>
      </c>
      <c r="I55" s="26" t="s">
        <v>47</v>
      </c>
      <c r="J55" s="30" t="str">
        <f>E24</f>
        <v>Ing. Ondřej Tichý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100" t="s">
        <v>144</v>
      </c>
      <c r="D57" s="94"/>
      <c r="E57" s="94"/>
      <c r="F57" s="94"/>
      <c r="G57" s="94"/>
      <c r="H57" s="94"/>
      <c r="I57" s="94"/>
      <c r="J57" s="101" t="s">
        <v>145</v>
      </c>
      <c r="K57" s="94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102" t="s">
        <v>84</v>
      </c>
      <c r="J59" s="63">
        <f>J92</f>
        <v>0</v>
      </c>
      <c r="L59" s="32"/>
      <c r="AU59" s="16" t="s">
        <v>146</v>
      </c>
    </row>
    <row r="60" spans="2:47" s="8" customFormat="1" ht="24.95" customHeight="1">
      <c r="B60" s="103"/>
      <c r="D60" s="104" t="s">
        <v>147</v>
      </c>
      <c r="E60" s="105"/>
      <c r="F60" s="105"/>
      <c r="G60" s="105"/>
      <c r="H60" s="105"/>
      <c r="I60" s="105"/>
      <c r="J60" s="106">
        <f>J93</f>
        <v>0</v>
      </c>
      <c r="L60" s="103"/>
    </row>
    <row r="61" spans="2:47" s="9" customFormat="1" ht="19.899999999999999" customHeight="1">
      <c r="B61" s="107"/>
      <c r="D61" s="108" t="s">
        <v>148</v>
      </c>
      <c r="E61" s="109"/>
      <c r="F61" s="109"/>
      <c r="G61" s="109"/>
      <c r="H61" s="109"/>
      <c r="I61" s="109"/>
      <c r="J61" s="110">
        <f>J94</f>
        <v>0</v>
      </c>
      <c r="L61" s="107"/>
    </row>
    <row r="62" spans="2:47" s="9" customFormat="1" ht="19.899999999999999" customHeight="1">
      <c r="B62" s="107"/>
      <c r="D62" s="108" t="s">
        <v>2883</v>
      </c>
      <c r="E62" s="109"/>
      <c r="F62" s="109"/>
      <c r="G62" s="109"/>
      <c r="H62" s="109"/>
      <c r="I62" s="109"/>
      <c r="J62" s="110">
        <f>J113</f>
        <v>0</v>
      </c>
      <c r="L62" s="107"/>
    </row>
    <row r="63" spans="2:47" s="8" customFormat="1" ht="24.95" customHeight="1">
      <c r="B63" s="103"/>
      <c r="D63" s="104" t="s">
        <v>151</v>
      </c>
      <c r="E63" s="105"/>
      <c r="F63" s="105"/>
      <c r="G63" s="105"/>
      <c r="H63" s="105"/>
      <c r="I63" s="105"/>
      <c r="J63" s="106">
        <f>J137</f>
        <v>0</v>
      </c>
      <c r="L63" s="103"/>
    </row>
    <row r="64" spans="2:47" s="9" customFormat="1" ht="19.899999999999999" customHeight="1">
      <c r="B64" s="107"/>
      <c r="D64" s="108" t="s">
        <v>152</v>
      </c>
      <c r="E64" s="109"/>
      <c r="F64" s="109"/>
      <c r="G64" s="109"/>
      <c r="H64" s="109"/>
      <c r="I64" s="109"/>
      <c r="J64" s="110">
        <f>J138</f>
        <v>0</v>
      </c>
      <c r="L64" s="107"/>
    </row>
    <row r="65" spans="2:12" s="9" customFormat="1" ht="19.899999999999999" customHeight="1">
      <c r="B65" s="107"/>
      <c r="D65" s="108" t="s">
        <v>2884</v>
      </c>
      <c r="E65" s="109"/>
      <c r="F65" s="109"/>
      <c r="G65" s="109"/>
      <c r="H65" s="109"/>
      <c r="I65" s="109"/>
      <c r="J65" s="110">
        <f>J371</f>
        <v>0</v>
      </c>
      <c r="L65" s="107"/>
    </row>
    <row r="66" spans="2:12" s="9" customFormat="1" ht="19.899999999999999" customHeight="1">
      <c r="B66" s="107"/>
      <c r="D66" s="108" t="s">
        <v>154</v>
      </c>
      <c r="E66" s="109"/>
      <c r="F66" s="109"/>
      <c r="G66" s="109"/>
      <c r="H66" s="109"/>
      <c r="I66" s="109"/>
      <c r="J66" s="110">
        <f>J388</f>
        <v>0</v>
      </c>
      <c r="L66" s="107"/>
    </row>
    <row r="67" spans="2:12" s="9" customFormat="1" ht="19.899999999999999" customHeight="1">
      <c r="B67" s="107"/>
      <c r="D67" s="108" t="s">
        <v>2885</v>
      </c>
      <c r="E67" s="109"/>
      <c r="F67" s="109"/>
      <c r="G67" s="109"/>
      <c r="H67" s="109"/>
      <c r="I67" s="109"/>
      <c r="J67" s="110">
        <f>J529</f>
        <v>0</v>
      </c>
      <c r="L67" s="107"/>
    </row>
    <row r="68" spans="2:12" s="8" customFormat="1" ht="24.95" customHeight="1">
      <c r="B68" s="103"/>
      <c r="D68" s="104" t="s">
        <v>155</v>
      </c>
      <c r="E68" s="105"/>
      <c r="F68" s="105"/>
      <c r="G68" s="105"/>
      <c r="H68" s="105"/>
      <c r="I68" s="105"/>
      <c r="J68" s="106">
        <f>J540</f>
        <v>0</v>
      </c>
      <c r="L68" s="103"/>
    </row>
    <row r="69" spans="2:12" s="9" customFormat="1" ht="19.899999999999999" customHeight="1">
      <c r="B69" s="107"/>
      <c r="D69" s="108" t="s">
        <v>156</v>
      </c>
      <c r="E69" s="109"/>
      <c r="F69" s="109"/>
      <c r="G69" s="109"/>
      <c r="H69" s="109"/>
      <c r="I69" s="109"/>
      <c r="J69" s="110">
        <f>J541</f>
        <v>0</v>
      </c>
      <c r="L69" s="107"/>
    </row>
    <row r="70" spans="2:12" s="9" customFormat="1" ht="19.899999999999999" customHeight="1">
      <c r="B70" s="107"/>
      <c r="D70" s="108" t="s">
        <v>157</v>
      </c>
      <c r="E70" s="109"/>
      <c r="F70" s="109"/>
      <c r="G70" s="109"/>
      <c r="H70" s="109"/>
      <c r="I70" s="109"/>
      <c r="J70" s="110">
        <f>J552</f>
        <v>0</v>
      </c>
      <c r="L70" s="107"/>
    </row>
    <row r="71" spans="2:12" s="9" customFormat="1" ht="19.899999999999999" customHeight="1">
      <c r="B71" s="107"/>
      <c r="D71" s="108" t="s">
        <v>158</v>
      </c>
      <c r="E71" s="109"/>
      <c r="F71" s="109"/>
      <c r="G71" s="109"/>
      <c r="H71" s="109"/>
      <c r="I71" s="109"/>
      <c r="J71" s="110">
        <f>J558</f>
        <v>0</v>
      </c>
      <c r="L71" s="107"/>
    </row>
    <row r="72" spans="2:12" s="8" customFormat="1" ht="24.95" customHeight="1">
      <c r="B72" s="103"/>
      <c r="D72" s="104" t="s">
        <v>2886</v>
      </c>
      <c r="E72" s="105"/>
      <c r="F72" s="105"/>
      <c r="G72" s="105"/>
      <c r="H72" s="105"/>
      <c r="I72" s="105"/>
      <c r="J72" s="106">
        <f>J574</f>
        <v>0</v>
      </c>
      <c r="L72" s="103"/>
    </row>
    <row r="73" spans="2:12" s="1" customFormat="1" ht="21.75" customHeight="1">
      <c r="B73" s="32"/>
      <c r="L73" s="32"/>
    </row>
    <row r="74" spans="2:12" s="1" customFormat="1" ht="6.95" customHeight="1"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32"/>
    </row>
    <row r="78" spans="2:12" s="1" customFormat="1" ht="6.95" customHeight="1">
      <c r="B78" s="43"/>
      <c r="C78" s="44"/>
      <c r="D78" s="44"/>
      <c r="E78" s="44"/>
      <c r="F78" s="44"/>
      <c r="G78" s="44"/>
      <c r="H78" s="44"/>
      <c r="I78" s="44"/>
      <c r="J78" s="44"/>
      <c r="K78" s="44"/>
      <c r="L78" s="32"/>
    </row>
    <row r="79" spans="2:12" s="1" customFormat="1" ht="24.95" customHeight="1">
      <c r="B79" s="32"/>
      <c r="C79" s="20" t="s">
        <v>160</v>
      </c>
      <c r="L79" s="32"/>
    </row>
    <row r="80" spans="2:12" s="1" customFormat="1" ht="6.95" customHeight="1">
      <c r="B80" s="32"/>
      <c r="L80" s="32"/>
    </row>
    <row r="81" spans="2:65" s="1" customFormat="1" ht="12" customHeight="1">
      <c r="B81" s="32"/>
      <c r="C81" s="26" t="s">
        <v>16</v>
      </c>
      <c r="L81" s="32"/>
    </row>
    <row r="82" spans="2:65" s="1" customFormat="1" ht="16.5" customHeight="1">
      <c r="B82" s="32"/>
      <c r="E82" s="227" t="str">
        <f>E7</f>
        <v>SSZ 4.15 Řípská - Šmahova (aktualizace na CÚ 2023/I)</v>
      </c>
      <c r="F82" s="228"/>
      <c r="G82" s="228"/>
      <c r="H82" s="228"/>
      <c r="L82" s="32"/>
    </row>
    <row r="83" spans="2:65" s="1" customFormat="1" ht="12" customHeight="1">
      <c r="B83" s="32"/>
      <c r="C83" s="26" t="s">
        <v>139</v>
      </c>
      <c r="L83" s="32"/>
    </row>
    <row r="84" spans="2:65" s="1" customFormat="1" ht="16.5" customHeight="1">
      <c r="B84" s="32"/>
      <c r="E84" s="191" t="str">
        <f>E9</f>
        <v>SO451 - Veřejné osvětlení</v>
      </c>
      <c r="F84" s="229"/>
      <c r="G84" s="229"/>
      <c r="H84" s="229"/>
      <c r="L84" s="32"/>
    </row>
    <row r="85" spans="2:65" s="1" customFormat="1" ht="6.95" customHeight="1">
      <c r="B85" s="32"/>
      <c r="L85" s="32"/>
    </row>
    <row r="86" spans="2:65" s="1" customFormat="1" ht="12" customHeight="1">
      <c r="B86" s="32"/>
      <c r="C86" s="26" t="s">
        <v>24</v>
      </c>
      <c r="F86" s="24" t="str">
        <f>F12</f>
        <v>Brno - Slatina</v>
      </c>
      <c r="I86" s="26" t="s">
        <v>26</v>
      </c>
      <c r="J86" s="49" t="str">
        <f>IF(J12="","",J12)</f>
        <v>13. 1. 2023</v>
      </c>
      <c r="L86" s="32"/>
    </row>
    <row r="87" spans="2:65" s="1" customFormat="1" ht="6.95" customHeight="1">
      <c r="B87" s="32"/>
      <c r="L87" s="32"/>
    </row>
    <row r="88" spans="2:65" s="1" customFormat="1" ht="15.2" customHeight="1">
      <c r="B88" s="32"/>
      <c r="C88" s="26" t="s">
        <v>34</v>
      </c>
      <c r="F88" s="24" t="str">
        <f>E15</f>
        <v>Brněnské komunikace, a.s.</v>
      </c>
      <c r="I88" s="26" t="s">
        <v>42</v>
      </c>
      <c r="J88" s="30" t="str">
        <f>E21</f>
        <v>Ing. Ondřej Tichý</v>
      </c>
      <c r="L88" s="32"/>
    </row>
    <row r="89" spans="2:65" s="1" customFormat="1" ht="15.2" customHeight="1">
      <c r="B89" s="32"/>
      <c r="C89" s="26" t="s">
        <v>40</v>
      </c>
      <c r="F89" s="24" t="str">
        <f>IF(E18="","",E18)</f>
        <v>Vyplň údaj</v>
      </c>
      <c r="I89" s="26" t="s">
        <v>47</v>
      </c>
      <c r="J89" s="30" t="str">
        <f>E24</f>
        <v>Ing. Ondřej Tichý</v>
      </c>
      <c r="L89" s="32"/>
    </row>
    <row r="90" spans="2:65" s="1" customFormat="1" ht="10.35" customHeight="1">
      <c r="B90" s="32"/>
      <c r="L90" s="32"/>
    </row>
    <row r="91" spans="2:65" s="10" customFormat="1" ht="29.25" customHeight="1">
      <c r="B91" s="111"/>
      <c r="C91" s="112" t="s">
        <v>161</v>
      </c>
      <c r="D91" s="113" t="s">
        <v>71</v>
      </c>
      <c r="E91" s="113" t="s">
        <v>67</v>
      </c>
      <c r="F91" s="113" t="s">
        <v>68</v>
      </c>
      <c r="G91" s="113" t="s">
        <v>162</v>
      </c>
      <c r="H91" s="113" t="s">
        <v>163</v>
      </c>
      <c r="I91" s="113" t="s">
        <v>164</v>
      </c>
      <c r="J91" s="113" t="s">
        <v>145</v>
      </c>
      <c r="K91" s="114" t="s">
        <v>165</v>
      </c>
      <c r="L91" s="111"/>
      <c r="M91" s="56" t="s">
        <v>48</v>
      </c>
      <c r="N91" s="57" t="s">
        <v>56</v>
      </c>
      <c r="O91" s="57" t="s">
        <v>166</v>
      </c>
      <c r="P91" s="57" t="s">
        <v>167</v>
      </c>
      <c r="Q91" s="57" t="s">
        <v>168</v>
      </c>
      <c r="R91" s="57" t="s">
        <v>169</v>
      </c>
      <c r="S91" s="57" t="s">
        <v>170</v>
      </c>
      <c r="T91" s="58" t="s">
        <v>171</v>
      </c>
    </row>
    <row r="92" spans="2:65" s="1" customFormat="1" ht="22.9" customHeight="1">
      <c r="B92" s="32"/>
      <c r="C92" s="61" t="s">
        <v>172</v>
      </c>
      <c r="J92" s="115">
        <f>BK92</f>
        <v>0</v>
      </c>
      <c r="L92" s="32"/>
      <c r="M92" s="59"/>
      <c r="N92" s="50"/>
      <c r="O92" s="50"/>
      <c r="P92" s="116">
        <f>P93+P137+P540+P574</f>
        <v>0</v>
      </c>
      <c r="Q92" s="50"/>
      <c r="R92" s="116">
        <f>R93+R137+R540+R574</f>
        <v>27.887425700000005</v>
      </c>
      <c r="S92" s="50"/>
      <c r="T92" s="117">
        <f>T93+T137+T540+T574</f>
        <v>1.6E-2</v>
      </c>
      <c r="AT92" s="16" t="s">
        <v>85</v>
      </c>
      <c r="AU92" s="16" t="s">
        <v>146</v>
      </c>
      <c r="BK92" s="118">
        <f>BK93+BK137+BK540+BK574</f>
        <v>0</v>
      </c>
    </row>
    <row r="93" spans="2:65" s="11" customFormat="1" ht="25.9" customHeight="1">
      <c r="B93" s="119"/>
      <c r="D93" s="120" t="s">
        <v>85</v>
      </c>
      <c r="E93" s="121" t="s">
        <v>173</v>
      </c>
      <c r="F93" s="121" t="s">
        <v>174</v>
      </c>
      <c r="I93" s="122"/>
      <c r="J93" s="123">
        <f>BK93</f>
        <v>0</v>
      </c>
      <c r="L93" s="119"/>
      <c r="M93" s="124"/>
      <c r="P93" s="125">
        <f>P94+P113</f>
        <v>0</v>
      </c>
      <c r="R93" s="125">
        <f>R94+R113</f>
        <v>4.1999999999999997E-3</v>
      </c>
      <c r="T93" s="126">
        <f>T94+T113</f>
        <v>1.6E-2</v>
      </c>
      <c r="AR93" s="120" t="s">
        <v>23</v>
      </c>
      <c r="AT93" s="127" t="s">
        <v>85</v>
      </c>
      <c r="AU93" s="127" t="s">
        <v>86</v>
      </c>
      <c r="AY93" s="120" t="s">
        <v>175</v>
      </c>
      <c r="BK93" s="128">
        <f>BK94+BK113</f>
        <v>0</v>
      </c>
    </row>
    <row r="94" spans="2:65" s="11" customFormat="1" ht="22.9" customHeight="1">
      <c r="B94" s="119"/>
      <c r="D94" s="120" t="s">
        <v>85</v>
      </c>
      <c r="E94" s="129" t="s">
        <v>23</v>
      </c>
      <c r="F94" s="129" t="s">
        <v>176</v>
      </c>
      <c r="I94" s="122"/>
      <c r="J94" s="130">
        <f>BK94</f>
        <v>0</v>
      </c>
      <c r="L94" s="119"/>
      <c r="M94" s="124"/>
      <c r="P94" s="125">
        <f>SUM(P95:P112)</f>
        <v>0</v>
      </c>
      <c r="R94" s="125">
        <f>SUM(R95:R112)</f>
        <v>0</v>
      </c>
      <c r="T94" s="126">
        <f>SUM(T95:T112)</f>
        <v>0</v>
      </c>
      <c r="AR94" s="120" t="s">
        <v>23</v>
      </c>
      <c r="AT94" s="127" t="s">
        <v>85</v>
      </c>
      <c r="AU94" s="127" t="s">
        <v>23</v>
      </c>
      <c r="AY94" s="120" t="s">
        <v>175</v>
      </c>
      <c r="BK94" s="128">
        <f>SUM(BK95:BK112)</f>
        <v>0</v>
      </c>
    </row>
    <row r="95" spans="2:65" s="1" customFormat="1" ht="37.9" customHeight="1">
      <c r="B95" s="32"/>
      <c r="C95" s="131" t="s">
        <v>23</v>
      </c>
      <c r="D95" s="131" t="s">
        <v>177</v>
      </c>
      <c r="E95" s="132" t="s">
        <v>178</v>
      </c>
      <c r="F95" s="133" t="s">
        <v>179</v>
      </c>
      <c r="G95" s="134" t="s">
        <v>180</v>
      </c>
      <c r="H95" s="135">
        <v>22.195</v>
      </c>
      <c r="I95" s="136"/>
      <c r="J95" s="137">
        <f>ROUND(I95*H95,2)</f>
        <v>0</v>
      </c>
      <c r="K95" s="133" t="s">
        <v>181</v>
      </c>
      <c r="L95" s="32"/>
      <c r="M95" s="138" t="s">
        <v>48</v>
      </c>
      <c r="N95" s="139" t="s">
        <v>57</v>
      </c>
      <c r="P95" s="140">
        <f>O95*H95</f>
        <v>0</v>
      </c>
      <c r="Q95" s="140">
        <v>0</v>
      </c>
      <c r="R95" s="140">
        <f>Q95*H95</f>
        <v>0</v>
      </c>
      <c r="S95" s="140">
        <v>0</v>
      </c>
      <c r="T95" s="141">
        <f>S95*H95</f>
        <v>0</v>
      </c>
      <c r="AR95" s="142" t="s">
        <v>210</v>
      </c>
      <c r="AT95" s="142" t="s">
        <v>177</v>
      </c>
      <c r="AU95" s="142" t="s">
        <v>94</v>
      </c>
      <c r="AY95" s="16" t="s">
        <v>175</v>
      </c>
      <c r="BE95" s="143">
        <f>IF(N95="základní",J95,0)</f>
        <v>0</v>
      </c>
      <c r="BF95" s="143">
        <f>IF(N95="snížená",J95,0)</f>
        <v>0</v>
      </c>
      <c r="BG95" s="143">
        <f>IF(N95="zákl. přenesená",J95,0)</f>
        <v>0</v>
      </c>
      <c r="BH95" s="143">
        <f>IF(N95="sníž. přenesená",J95,0)</f>
        <v>0</v>
      </c>
      <c r="BI95" s="143">
        <f>IF(N95="nulová",J95,0)</f>
        <v>0</v>
      </c>
      <c r="BJ95" s="16" t="s">
        <v>23</v>
      </c>
      <c r="BK95" s="143">
        <f>ROUND(I95*H95,2)</f>
        <v>0</v>
      </c>
      <c r="BL95" s="16" t="s">
        <v>210</v>
      </c>
      <c r="BM95" s="142" t="s">
        <v>2887</v>
      </c>
    </row>
    <row r="96" spans="2:65" s="1" customFormat="1" ht="11.25">
      <c r="B96" s="32"/>
      <c r="D96" s="144" t="s">
        <v>183</v>
      </c>
      <c r="F96" s="145" t="s">
        <v>184</v>
      </c>
      <c r="I96" s="146"/>
      <c r="L96" s="32"/>
      <c r="M96" s="147"/>
      <c r="T96" s="53"/>
      <c r="AT96" s="16" t="s">
        <v>183</v>
      </c>
      <c r="AU96" s="16" t="s">
        <v>94</v>
      </c>
    </row>
    <row r="97" spans="2:65" s="12" customFormat="1" ht="11.25">
      <c r="B97" s="148"/>
      <c r="D97" s="149" t="s">
        <v>185</v>
      </c>
      <c r="E97" s="150" t="s">
        <v>48</v>
      </c>
      <c r="F97" s="151" t="s">
        <v>2888</v>
      </c>
      <c r="H97" s="150" t="s">
        <v>48</v>
      </c>
      <c r="I97" s="152"/>
      <c r="L97" s="148"/>
      <c r="M97" s="153"/>
      <c r="T97" s="154"/>
      <c r="AT97" s="150" t="s">
        <v>185</v>
      </c>
      <c r="AU97" s="150" t="s">
        <v>94</v>
      </c>
      <c r="AV97" s="12" t="s">
        <v>23</v>
      </c>
      <c r="AW97" s="12" t="s">
        <v>46</v>
      </c>
      <c r="AX97" s="12" t="s">
        <v>86</v>
      </c>
      <c r="AY97" s="150" t="s">
        <v>175</v>
      </c>
    </row>
    <row r="98" spans="2:65" s="12" customFormat="1" ht="11.25">
      <c r="B98" s="148"/>
      <c r="D98" s="149" t="s">
        <v>185</v>
      </c>
      <c r="E98" s="150" t="s">
        <v>48</v>
      </c>
      <c r="F98" s="151" t="s">
        <v>2889</v>
      </c>
      <c r="H98" s="150" t="s">
        <v>48</v>
      </c>
      <c r="I98" s="152"/>
      <c r="L98" s="148"/>
      <c r="M98" s="153"/>
      <c r="T98" s="154"/>
      <c r="AT98" s="150" t="s">
        <v>185</v>
      </c>
      <c r="AU98" s="150" t="s">
        <v>94</v>
      </c>
      <c r="AV98" s="12" t="s">
        <v>23</v>
      </c>
      <c r="AW98" s="12" t="s">
        <v>46</v>
      </c>
      <c r="AX98" s="12" t="s">
        <v>86</v>
      </c>
      <c r="AY98" s="150" t="s">
        <v>175</v>
      </c>
    </row>
    <row r="99" spans="2:65" s="12" customFormat="1" ht="22.5">
      <c r="B99" s="148"/>
      <c r="D99" s="149" t="s">
        <v>185</v>
      </c>
      <c r="E99" s="150" t="s">
        <v>48</v>
      </c>
      <c r="F99" s="151" t="s">
        <v>2890</v>
      </c>
      <c r="H99" s="150" t="s">
        <v>48</v>
      </c>
      <c r="I99" s="152"/>
      <c r="L99" s="148"/>
      <c r="M99" s="153"/>
      <c r="T99" s="154"/>
      <c r="AT99" s="150" t="s">
        <v>185</v>
      </c>
      <c r="AU99" s="150" t="s">
        <v>94</v>
      </c>
      <c r="AV99" s="12" t="s">
        <v>23</v>
      </c>
      <c r="AW99" s="12" t="s">
        <v>46</v>
      </c>
      <c r="AX99" s="12" t="s">
        <v>86</v>
      </c>
      <c r="AY99" s="150" t="s">
        <v>175</v>
      </c>
    </row>
    <row r="100" spans="2:65" s="13" customFormat="1" ht="11.25">
      <c r="B100" s="155"/>
      <c r="D100" s="149" t="s">
        <v>185</v>
      </c>
      <c r="E100" s="156" t="s">
        <v>48</v>
      </c>
      <c r="F100" s="157" t="s">
        <v>2891</v>
      </c>
      <c r="H100" s="158">
        <v>11.035</v>
      </c>
      <c r="I100" s="159"/>
      <c r="L100" s="155"/>
      <c r="M100" s="160"/>
      <c r="T100" s="161"/>
      <c r="AT100" s="156" t="s">
        <v>185</v>
      </c>
      <c r="AU100" s="156" t="s">
        <v>94</v>
      </c>
      <c r="AV100" s="13" t="s">
        <v>94</v>
      </c>
      <c r="AW100" s="13" t="s">
        <v>46</v>
      </c>
      <c r="AX100" s="13" t="s">
        <v>86</v>
      </c>
      <c r="AY100" s="156" t="s">
        <v>175</v>
      </c>
    </row>
    <row r="101" spans="2:65" s="12" customFormat="1" ht="11.25">
      <c r="B101" s="148"/>
      <c r="D101" s="149" t="s">
        <v>185</v>
      </c>
      <c r="E101" s="150" t="s">
        <v>48</v>
      </c>
      <c r="F101" s="151" t="s">
        <v>2892</v>
      </c>
      <c r="H101" s="150" t="s">
        <v>48</v>
      </c>
      <c r="I101" s="152"/>
      <c r="L101" s="148"/>
      <c r="M101" s="153"/>
      <c r="T101" s="154"/>
      <c r="AT101" s="150" t="s">
        <v>185</v>
      </c>
      <c r="AU101" s="150" t="s">
        <v>94</v>
      </c>
      <c r="AV101" s="12" t="s">
        <v>23</v>
      </c>
      <c r="AW101" s="12" t="s">
        <v>46</v>
      </c>
      <c r="AX101" s="12" t="s">
        <v>86</v>
      </c>
      <c r="AY101" s="150" t="s">
        <v>175</v>
      </c>
    </row>
    <row r="102" spans="2:65" s="13" customFormat="1" ht="11.25">
      <c r="B102" s="155"/>
      <c r="D102" s="149" t="s">
        <v>185</v>
      </c>
      <c r="E102" s="156" t="s">
        <v>48</v>
      </c>
      <c r="F102" s="157" t="s">
        <v>2893</v>
      </c>
      <c r="H102" s="158">
        <v>11.16</v>
      </c>
      <c r="I102" s="159"/>
      <c r="L102" s="155"/>
      <c r="M102" s="160"/>
      <c r="T102" s="161"/>
      <c r="AT102" s="156" t="s">
        <v>185</v>
      </c>
      <c r="AU102" s="156" t="s">
        <v>94</v>
      </c>
      <c r="AV102" s="13" t="s">
        <v>94</v>
      </c>
      <c r="AW102" s="13" t="s">
        <v>46</v>
      </c>
      <c r="AX102" s="13" t="s">
        <v>86</v>
      </c>
      <c r="AY102" s="156" t="s">
        <v>175</v>
      </c>
    </row>
    <row r="103" spans="2:65" s="14" customFormat="1" ht="11.25">
      <c r="B103" s="162"/>
      <c r="D103" s="149" t="s">
        <v>185</v>
      </c>
      <c r="E103" s="163" t="s">
        <v>48</v>
      </c>
      <c r="F103" s="164" t="s">
        <v>209</v>
      </c>
      <c r="H103" s="165">
        <v>22.195</v>
      </c>
      <c r="I103" s="166"/>
      <c r="L103" s="162"/>
      <c r="M103" s="167"/>
      <c r="T103" s="168"/>
      <c r="AT103" s="163" t="s">
        <v>185</v>
      </c>
      <c r="AU103" s="163" t="s">
        <v>94</v>
      </c>
      <c r="AV103" s="14" t="s">
        <v>210</v>
      </c>
      <c r="AW103" s="14" t="s">
        <v>46</v>
      </c>
      <c r="AX103" s="14" t="s">
        <v>23</v>
      </c>
      <c r="AY103" s="163" t="s">
        <v>175</v>
      </c>
    </row>
    <row r="104" spans="2:65" s="1" customFormat="1" ht="44.25" customHeight="1">
      <c r="B104" s="32"/>
      <c r="C104" s="131" t="s">
        <v>94</v>
      </c>
      <c r="D104" s="131" t="s">
        <v>177</v>
      </c>
      <c r="E104" s="132" t="s">
        <v>211</v>
      </c>
      <c r="F104" s="133" t="s">
        <v>212</v>
      </c>
      <c r="G104" s="134" t="s">
        <v>213</v>
      </c>
      <c r="H104" s="135">
        <v>31.852</v>
      </c>
      <c r="I104" s="136"/>
      <c r="J104" s="137">
        <f>ROUND(I104*H104,2)</f>
        <v>0</v>
      </c>
      <c r="K104" s="133" t="s">
        <v>181</v>
      </c>
      <c r="L104" s="32"/>
      <c r="M104" s="138" t="s">
        <v>48</v>
      </c>
      <c r="N104" s="139" t="s">
        <v>57</v>
      </c>
      <c r="P104" s="140">
        <f>O104*H104</f>
        <v>0</v>
      </c>
      <c r="Q104" s="140">
        <v>0</v>
      </c>
      <c r="R104" s="140">
        <f>Q104*H104</f>
        <v>0</v>
      </c>
      <c r="S104" s="140">
        <v>0</v>
      </c>
      <c r="T104" s="141">
        <f>S104*H104</f>
        <v>0</v>
      </c>
      <c r="AR104" s="142" t="s">
        <v>210</v>
      </c>
      <c r="AT104" s="142" t="s">
        <v>177</v>
      </c>
      <c r="AU104" s="142" t="s">
        <v>94</v>
      </c>
      <c r="AY104" s="16" t="s">
        <v>175</v>
      </c>
      <c r="BE104" s="143">
        <f>IF(N104="základní",J104,0)</f>
        <v>0</v>
      </c>
      <c r="BF104" s="143">
        <f>IF(N104="snížená",J104,0)</f>
        <v>0</v>
      </c>
      <c r="BG104" s="143">
        <f>IF(N104="zákl. přenesená",J104,0)</f>
        <v>0</v>
      </c>
      <c r="BH104" s="143">
        <f>IF(N104="sníž. přenesená",J104,0)</f>
        <v>0</v>
      </c>
      <c r="BI104" s="143">
        <f>IF(N104="nulová",J104,0)</f>
        <v>0</v>
      </c>
      <c r="BJ104" s="16" t="s">
        <v>23</v>
      </c>
      <c r="BK104" s="143">
        <f>ROUND(I104*H104,2)</f>
        <v>0</v>
      </c>
      <c r="BL104" s="16" t="s">
        <v>210</v>
      </c>
      <c r="BM104" s="142" t="s">
        <v>2894</v>
      </c>
    </row>
    <row r="105" spans="2:65" s="1" customFormat="1" ht="11.25">
      <c r="B105" s="32"/>
      <c r="D105" s="144" t="s">
        <v>183</v>
      </c>
      <c r="F105" s="145" t="s">
        <v>215</v>
      </c>
      <c r="I105" s="146"/>
      <c r="L105" s="32"/>
      <c r="M105" s="147"/>
      <c r="T105" s="53"/>
      <c r="AT105" s="16" t="s">
        <v>183</v>
      </c>
      <c r="AU105" s="16" t="s">
        <v>94</v>
      </c>
    </row>
    <row r="106" spans="2:65" s="12" customFormat="1" ht="11.25">
      <c r="B106" s="148"/>
      <c r="D106" s="149" t="s">
        <v>185</v>
      </c>
      <c r="E106" s="150" t="s">
        <v>48</v>
      </c>
      <c r="F106" s="151" t="s">
        <v>2888</v>
      </c>
      <c r="H106" s="150" t="s">
        <v>48</v>
      </c>
      <c r="I106" s="152"/>
      <c r="L106" s="148"/>
      <c r="M106" s="153"/>
      <c r="T106" s="154"/>
      <c r="AT106" s="150" t="s">
        <v>185</v>
      </c>
      <c r="AU106" s="150" t="s">
        <v>94</v>
      </c>
      <c r="AV106" s="12" t="s">
        <v>23</v>
      </c>
      <c r="AW106" s="12" t="s">
        <v>46</v>
      </c>
      <c r="AX106" s="12" t="s">
        <v>86</v>
      </c>
      <c r="AY106" s="150" t="s">
        <v>175</v>
      </c>
    </row>
    <row r="107" spans="2:65" s="12" customFormat="1" ht="11.25">
      <c r="B107" s="148"/>
      <c r="D107" s="149" t="s">
        <v>185</v>
      </c>
      <c r="E107" s="150" t="s">
        <v>48</v>
      </c>
      <c r="F107" s="151" t="s">
        <v>2889</v>
      </c>
      <c r="H107" s="150" t="s">
        <v>48</v>
      </c>
      <c r="I107" s="152"/>
      <c r="L107" s="148"/>
      <c r="M107" s="153"/>
      <c r="T107" s="154"/>
      <c r="AT107" s="150" t="s">
        <v>185</v>
      </c>
      <c r="AU107" s="150" t="s">
        <v>94</v>
      </c>
      <c r="AV107" s="12" t="s">
        <v>23</v>
      </c>
      <c r="AW107" s="12" t="s">
        <v>46</v>
      </c>
      <c r="AX107" s="12" t="s">
        <v>86</v>
      </c>
      <c r="AY107" s="150" t="s">
        <v>175</v>
      </c>
    </row>
    <row r="108" spans="2:65" s="12" customFormat="1" ht="22.5">
      <c r="B108" s="148"/>
      <c r="D108" s="149" t="s">
        <v>185</v>
      </c>
      <c r="E108" s="150" t="s">
        <v>48</v>
      </c>
      <c r="F108" s="151" t="s">
        <v>2890</v>
      </c>
      <c r="H108" s="150" t="s">
        <v>48</v>
      </c>
      <c r="I108" s="152"/>
      <c r="L108" s="148"/>
      <c r="M108" s="153"/>
      <c r="T108" s="154"/>
      <c r="AT108" s="150" t="s">
        <v>185</v>
      </c>
      <c r="AU108" s="150" t="s">
        <v>94</v>
      </c>
      <c r="AV108" s="12" t="s">
        <v>23</v>
      </c>
      <c r="AW108" s="12" t="s">
        <v>46</v>
      </c>
      <c r="AX108" s="12" t="s">
        <v>86</v>
      </c>
      <c r="AY108" s="150" t="s">
        <v>175</v>
      </c>
    </row>
    <row r="109" spans="2:65" s="13" customFormat="1" ht="11.25">
      <c r="B109" s="155"/>
      <c r="D109" s="149" t="s">
        <v>185</v>
      </c>
      <c r="E109" s="156" t="s">
        <v>48</v>
      </c>
      <c r="F109" s="157" t="s">
        <v>2895</v>
      </c>
      <c r="H109" s="158">
        <v>12.88</v>
      </c>
      <c r="I109" s="159"/>
      <c r="L109" s="155"/>
      <c r="M109" s="160"/>
      <c r="T109" s="161"/>
      <c r="AT109" s="156" t="s">
        <v>185</v>
      </c>
      <c r="AU109" s="156" t="s">
        <v>94</v>
      </c>
      <c r="AV109" s="13" t="s">
        <v>94</v>
      </c>
      <c r="AW109" s="13" t="s">
        <v>46</v>
      </c>
      <c r="AX109" s="13" t="s">
        <v>86</v>
      </c>
      <c r="AY109" s="156" t="s">
        <v>175</v>
      </c>
    </row>
    <row r="110" spans="2:65" s="12" customFormat="1" ht="11.25">
      <c r="B110" s="148"/>
      <c r="D110" s="149" t="s">
        <v>185</v>
      </c>
      <c r="E110" s="150" t="s">
        <v>48</v>
      </c>
      <c r="F110" s="151" t="s">
        <v>2892</v>
      </c>
      <c r="H110" s="150" t="s">
        <v>48</v>
      </c>
      <c r="I110" s="152"/>
      <c r="L110" s="148"/>
      <c r="M110" s="153"/>
      <c r="T110" s="154"/>
      <c r="AT110" s="150" t="s">
        <v>185</v>
      </c>
      <c r="AU110" s="150" t="s">
        <v>94</v>
      </c>
      <c r="AV110" s="12" t="s">
        <v>23</v>
      </c>
      <c r="AW110" s="12" t="s">
        <v>46</v>
      </c>
      <c r="AX110" s="12" t="s">
        <v>86</v>
      </c>
      <c r="AY110" s="150" t="s">
        <v>175</v>
      </c>
    </row>
    <row r="111" spans="2:65" s="13" customFormat="1" ht="11.25">
      <c r="B111" s="155"/>
      <c r="D111" s="149" t="s">
        <v>185</v>
      </c>
      <c r="E111" s="156" t="s">
        <v>48</v>
      </c>
      <c r="F111" s="157" t="s">
        <v>2896</v>
      </c>
      <c r="H111" s="158">
        <v>18.972000000000001</v>
      </c>
      <c r="I111" s="159"/>
      <c r="L111" s="155"/>
      <c r="M111" s="160"/>
      <c r="T111" s="161"/>
      <c r="AT111" s="156" t="s">
        <v>185</v>
      </c>
      <c r="AU111" s="156" t="s">
        <v>94</v>
      </c>
      <c r="AV111" s="13" t="s">
        <v>94</v>
      </c>
      <c r="AW111" s="13" t="s">
        <v>46</v>
      </c>
      <c r="AX111" s="13" t="s">
        <v>86</v>
      </c>
      <c r="AY111" s="156" t="s">
        <v>175</v>
      </c>
    </row>
    <row r="112" spans="2:65" s="14" customFormat="1" ht="11.25">
      <c r="B112" s="162"/>
      <c r="D112" s="149" t="s">
        <v>185</v>
      </c>
      <c r="E112" s="163" t="s">
        <v>48</v>
      </c>
      <c r="F112" s="164" t="s">
        <v>209</v>
      </c>
      <c r="H112" s="165">
        <v>31.852000000000004</v>
      </c>
      <c r="I112" s="166"/>
      <c r="L112" s="162"/>
      <c r="M112" s="167"/>
      <c r="T112" s="168"/>
      <c r="AT112" s="163" t="s">
        <v>185</v>
      </c>
      <c r="AU112" s="163" t="s">
        <v>94</v>
      </c>
      <c r="AV112" s="14" t="s">
        <v>210</v>
      </c>
      <c r="AW112" s="14" t="s">
        <v>46</v>
      </c>
      <c r="AX112" s="14" t="s">
        <v>23</v>
      </c>
      <c r="AY112" s="163" t="s">
        <v>175</v>
      </c>
    </row>
    <row r="113" spans="2:65" s="11" customFormat="1" ht="22.9" customHeight="1">
      <c r="B113" s="119"/>
      <c r="D113" s="120" t="s">
        <v>85</v>
      </c>
      <c r="E113" s="129" t="s">
        <v>268</v>
      </c>
      <c r="F113" s="129" t="s">
        <v>2897</v>
      </c>
      <c r="I113" s="122"/>
      <c r="J113" s="130">
        <f>BK113</f>
        <v>0</v>
      </c>
      <c r="L113" s="119"/>
      <c r="M113" s="124"/>
      <c r="P113" s="125">
        <f>SUM(P114:P136)</f>
        <v>0</v>
      </c>
      <c r="R113" s="125">
        <f>SUM(R114:R136)</f>
        <v>4.1999999999999997E-3</v>
      </c>
      <c r="T113" s="126">
        <f>SUM(T114:T136)</f>
        <v>1.6E-2</v>
      </c>
      <c r="AR113" s="120" t="s">
        <v>23</v>
      </c>
      <c r="AT113" s="127" t="s">
        <v>85</v>
      </c>
      <c r="AU113" s="127" t="s">
        <v>23</v>
      </c>
      <c r="AY113" s="120" t="s">
        <v>175</v>
      </c>
      <c r="BK113" s="128">
        <f>SUM(BK114:BK136)</f>
        <v>0</v>
      </c>
    </row>
    <row r="114" spans="2:65" s="1" customFormat="1" ht="24.2" customHeight="1">
      <c r="B114" s="32"/>
      <c r="C114" s="131" t="s">
        <v>230</v>
      </c>
      <c r="D114" s="131" t="s">
        <v>177</v>
      </c>
      <c r="E114" s="132" t="s">
        <v>1528</v>
      </c>
      <c r="F114" s="133" t="s">
        <v>1529</v>
      </c>
      <c r="G114" s="134" t="s">
        <v>233</v>
      </c>
      <c r="H114" s="135">
        <v>4</v>
      </c>
      <c r="I114" s="136"/>
      <c r="J114" s="137">
        <f>ROUND(I114*H114,2)</f>
        <v>0</v>
      </c>
      <c r="K114" s="133" t="s">
        <v>181</v>
      </c>
      <c r="L114" s="32"/>
      <c r="M114" s="138" t="s">
        <v>48</v>
      </c>
      <c r="N114" s="139" t="s">
        <v>57</v>
      </c>
      <c r="P114" s="140">
        <f>O114*H114</f>
        <v>0</v>
      </c>
      <c r="Q114" s="140">
        <v>1.0499999999999999E-3</v>
      </c>
      <c r="R114" s="140">
        <f>Q114*H114</f>
        <v>4.1999999999999997E-3</v>
      </c>
      <c r="S114" s="140">
        <v>0</v>
      </c>
      <c r="T114" s="141">
        <f>S114*H114</f>
        <v>0</v>
      </c>
      <c r="AR114" s="142" t="s">
        <v>210</v>
      </c>
      <c r="AT114" s="142" t="s">
        <v>177</v>
      </c>
      <c r="AU114" s="142" t="s">
        <v>94</v>
      </c>
      <c r="AY114" s="16" t="s">
        <v>175</v>
      </c>
      <c r="BE114" s="143">
        <f>IF(N114="základní",J114,0)</f>
        <v>0</v>
      </c>
      <c r="BF114" s="143">
        <f>IF(N114="snížená",J114,0)</f>
        <v>0</v>
      </c>
      <c r="BG114" s="143">
        <f>IF(N114="zákl. přenesená",J114,0)</f>
        <v>0</v>
      </c>
      <c r="BH114" s="143">
        <f>IF(N114="sníž. přenesená",J114,0)</f>
        <v>0</v>
      </c>
      <c r="BI114" s="143">
        <f>IF(N114="nulová",J114,0)</f>
        <v>0</v>
      </c>
      <c r="BJ114" s="16" t="s">
        <v>23</v>
      </c>
      <c r="BK114" s="143">
        <f>ROUND(I114*H114,2)</f>
        <v>0</v>
      </c>
      <c r="BL114" s="16" t="s">
        <v>210</v>
      </c>
      <c r="BM114" s="142" t="s">
        <v>2898</v>
      </c>
    </row>
    <row r="115" spans="2:65" s="1" customFormat="1" ht="11.25">
      <c r="B115" s="32"/>
      <c r="D115" s="144" t="s">
        <v>183</v>
      </c>
      <c r="F115" s="145" t="s">
        <v>1531</v>
      </c>
      <c r="I115" s="146"/>
      <c r="L115" s="32"/>
      <c r="M115" s="147"/>
      <c r="T115" s="53"/>
      <c r="AT115" s="16" t="s">
        <v>183</v>
      </c>
      <c r="AU115" s="16" t="s">
        <v>94</v>
      </c>
    </row>
    <row r="116" spans="2:65" s="12" customFormat="1" ht="11.25">
      <c r="B116" s="148"/>
      <c r="D116" s="149" t="s">
        <v>185</v>
      </c>
      <c r="E116" s="150" t="s">
        <v>48</v>
      </c>
      <c r="F116" s="151" t="s">
        <v>2899</v>
      </c>
      <c r="H116" s="150" t="s">
        <v>48</v>
      </c>
      <c r="I116" s="152"/>
      <c r="L116" s="148"/>
      <c r="M116" s="153"/>
      <c r="T116" s="154"/>
      <c r="AT116" s="150" t="s">
        <v>185</v>
      </c>
      <c r="AU116" s="150" t="s">
        <v>94</v>
      </c>
      <c r="AV116" s="12" t="s">
        <v>23</v>
      </c>
      <c r="AW116" s="12" t="s">
        <v>46</v>
      </c>
      <c r="AX116" s="12" t="s">
        <v>86</v>
      </c>
      <c r="AY116" s="150" t="s">
        <v>175</v>
      </c>
    </row>
    <row r="117" spans="2:65" s="12" customFormat="1" ht="11.25">
      <c r="B117" s="148"/>
      <c r="D117" s="149" t="s">
        <v>185</v>
      </c>
      <c r="E117" s="150" t="s">
        <v>48</v>
      </c>
      <c r="F117" s="151" t="s">
        <v>2900</v>
      </c>
      <c r="H117" s="150" t="s">
        <v>48</v>
      </c>
      <c r="I117" s="152"/>
      <c r="L117" s="148"/>
      <c r="M117" s="153"/>
      <c r="T117" s="154"/>
      <c r="AT117" s="150" t="s">
        <v>185</v>
      </c>
      <c r="AU117" s="150" t="s">
        <v>94</v>
      </c>
      <c r="AV117" s="12" t="s">
        <v>23</v>
      </c>
      <c r="AW117" s="12" t="s">
        <v>46</v>
      </c>
      <c r="AX117" s="12" t="s">
        <v>86</v>
      </c>
      <c r="AY117" s="150" t="s">
        <v>175</v>
      </c>
    </row>
    <row r="118" spans="2:65" s="12" customFormat="1" ht="11.25">
      <c r="B118" s="148"/>
      <c r="D118" s="149" t="s">
        <v>185</v>
      </c>
      <c r="E118" s="150" t="s">
        <v>48</v>
      </c>
      <c r="F118" s="151" t="s">
        <v>981</v>
      </c>
      <c r="H118" s="150" t="s">
        <v>48</v>
      </c>
      <c r="I118" s="152"/>
      <c r="L118" s="148"/>
      <c r="M118" s="153"/>
      <c r="T118" s="154"/>
      <c r="AT118" s="150" t="s">
        <v>185</v>
      </c>
      <c r="AU118" s="150" t="s">
        <v>94</v>
      </c>
      <c r="AV118" s="12" t="s">
        <v>23</v>
      </c>
      <c r="AW118" s="12" t="s">
        <v>46</v>
      </c>
      <c r="AX118" s="12" t="s">
        <v>86</v>
      </c>
      <c r="AY118" s="150" t="s">
        <v>175</v>
      </c>
    </row>
    <row r="119" spans="2:65" s="13" customFormat="1" ht="11.25">
      <c r="B119" s="155"/>
      <c r="D119" s="149" t="s">
        <v>185</v>
      </c>
      <c r="E119" s="156" t="s">
        <v>48</v>
      </c>
      <c r="F119" s="157" t="s">
        <v>210</v>
      </c>
      <c r="H119" s="158">
        <v>4</v>
      </c>
      <c r="I119" s="159"/>
      <c r="L119" s="155"/>
      <c r="M119" s="160"/>
      <c r="T119" s="161"/>
      <c r="AT119" s="156" t="s">
        <v>185</v>
      </c>
      <c r="AU119" s="156" t="s">
        <v>94</v>
      </c>
      <c r="AV119" s="13" t="s">
        <v>94</v>
      </c>
      <c r="AW119" s="13" t="s">
        <v>46</v>
      </c>
      <c r="AX119" s="13" t="s">
        <v>23</v>
      </c>
      <c r="AY119" s="156" t="s">
        <v>175</v>
      </c>
    </row>
    <row r="120" spans="2:65" s="1" customFormat="1" ht="37.9" customHeight="1">
      <c r="B120" s="32"/>
      <c r="C120" s="131" t="s">
        <v>210</v>
      </c>
      <c r="D120" s="131" t="s">
        <v>177</v>
      </c>
      <c r="E120" s="132" t="s">
        <v>2901</v>
      </c>
      <c r="F120" s="133" t="s">
        <v>2902</v>
      </c>
      <c r="G120" s="134" t="s">
        <v>2903</v>
      </c>
      <c r="H120" s="135">
        <v>4</v>
      </c>
      <c r="I120" s="136"/>
      <c r="J120" s="137">
        <f>ROUND(I120*H120,2)</f>
        <v>0</v>
      </c>
      <c r="K120" s="133" t="s">
        <v>181</v>
      </c>
      <c r="L120" s="32"/>
      <c r="M120" s="138" t="s">
        <v>48</v>
      </c>
      <c r="N120" s="139" t="s">
        <v>57</v>
      </c>
      <c r="P120" s="140">
        <f>O120*H120</f>
        <v>0</v>
      </c>
      <c r="Q120" s="140">
        <v>0</v>
      </c>
      <c r="R120" s="140">
        <f>Q120*H120</f>
        <v>0</v>
      </c>
      <c r="S120" s="140">
        <v>0</v>
      </c>
      <c r="T120" s="141">
        <f>S120*H120</f>
        <v>0</v>
      </c>
      <c r="AR120" s="142" t="s">
        <v>210</v>
      </c>
      <c r="AT120" s="142" t="s">
        <v>177</v>
      </c>
      <c r="AU120" s="142" t="s">
        <v>94</v>
      </c>
      <c r="AY120" s="16" t="s">
        <v>175</v>
      </c>
      <c r="BE120" s="143">
        <f>IF(N120="základní",J120,0)</f>
        <v>0</v>
      </c>
      <c r="BF120" s="143">
        <f>IF(N120="snížená",J120,0)</f>
        <v>0</v>
      </c>
      <c r="BG120" s="143">
        <f>IF(N120="zákl. přenesená",J120,0)</f>
        <v>0</v>
      </c>
      <c r="BH120" s="143">
        <f>IF(N120="sníž. přenesená",J120,0)</f>
        <v>0</v>
      </c>
      <c r="BI120" s="143">
        <f>IF(N120="nulová",J120,0)</f>
        <v>0</v>
      </c>
      <c r="BJ120" s="16" t="s">
        <v>23</v>
      </c>
      <c r="BK120" s="143">
        <f>ROUND(I120*H120,2)</f>
        <v>0</v>
      </c>
      <c r="BL120" s="16" t="s">
        <v>210</v>
      </c>
      <c r="BM120" s="142" t="s">
        <v>2904</v>
      </c>
    </row>
    <row r="121" spans="2:65" s="1" customFormat="1" ht="11.25">
      <c r="B121" s="32"/>
      <c r="D121" s="144" t="s">
        <v>183</v>
      </c>
      <c r="F121" s="145" t="s">
        <v>2905</v>
      </c>
      <c r="I121" s="146"/>
      <c r="L121" s="32"/>
      <c r="M121" s="147"/>
      <c r="T121" s="53"/>
      <c r="AT121" s="16" t="s">
        <v>183</v>
      </c>
      <c r="AU121" s="16" t="s">
        <v>94</v>
      </c>
    </row>
    <row r="122" spans="2:65" s="12" customFormat="1" ht="11.25">
      <c r="B122" s="148"/>
      <c r="D122" s="149" t="s">
        <v>185</v>
      </c>
      <c r="E122" s="150" t="s">
        <v>48</v>
      </c>
      <c r="F122" s="151" t="s">
        <v>2906</v>
      </c>
      <c r="H122" s="150" t="s">
        <v>48</v>
      </c>
      <c r="I122" s="152"/>
      <c r="L122" s="148"/>
      <c r="M122" s="153"/>
      <c r="T122" s="154"/>
      <c r="AT122" s="150" t="s">
        <v>185</v>
      </c>
      <c r="AU122" s="150" t="s">
        <v>94</v>
      </c>
      <c r="AV122" s="12" t="s">
        <v>23</v>
      </c>
      <c r="AW122" s="12" t="s">
        <v>46</v>
      </c>
      <c r="AX122" s="12" t="s">
        <v>86</v>
      </c>
      <c r="AY122" s="150" t="s">
        <v>175</v>
      </c>
    </row>
    <row r="123" spans="2:65" s="12" customFormat="1" ht="11.25">
      <c r="B123" s="148"/>
      <c r="D123" s="149" t="s">
        <v>185</v>
      </c>
      <c r="E123" s="150" t="s">
        <v>48</v>
      </c>
      <c r="F123" s="151" t="s">
        <v>2888</v>
      </c>
      <c r="H123" s="150" t="s">
        <v>48</v>
      </c>
      <c r="I123" s="152"/>
      <c r="L123" s="148"/>
      <c r="M123" s="153"/>
      <c r="T123" s="154"/>
      <c r="AT123" s="150" t="s">
        <v>185</v>
      </c>
      <c r="AU123" s="150" t="s">
        <v>94</v>
      </c>
      <c r="AV123" s="12" t="s">
        <v>23</v>
      </c>
      <c r="AW123" s="12" t="s">
        <v>46</v>
      </c>
      <c r="AX123" s="12" t="s">
        <v>86</v>
      </c>
      <c r="AY123" s="150" t="s">
        <v>175</v>
      </c>
    </row>
    <row r="124" spans="2:65" s="12" customFormat="1" ht="11.25">
      <c r="B124" s="148"/>
      <c r="D124" s="149" t="s">
        <v>185</v>
      </c>
      <c r="E124" s="150" t="s">
        <v>48</v>
      </c>
      <c r="F124" s="151" t="s">
        <v>2907</v>
      </c>
      <c r="H124" s="150" t="s">
        <v>48</v>
      </c>
      <c r="I124" s="152"/>
      <c r="L124" s="148"/>
      <c r="M124" s="153"/>
      <c r="T124" s="154"/>
      <c r="AT124" s="150" t="s">
        <v>185</v>
      </c>
      <c r="AU124" s="150" t="s">
        <v>94</v>
      </c>
      <c r="AV124" s="12" t="s">
        <v>23</v>
      </c>
      <c r="AW124" s="12" t="s">
        <v>46</v>
      </c>
      <c r="AX124" s="12" t="s">
        <v>86</v>
      </c>
      <c r="AY124" s="150" t="s">
        <v>175</v>
      </c>
    </row>
    <row r="125" spans="2:65" s="13" customFormat="1" ht="11.25">
      <c r="B125" s="155"/>
      <c r="D125" s="149" t="s">
        <v>185</v>
      </c>
      <c r="E125" s="156" t="s">
        <v>48</v>
      </c>
      <c r="F125" s="157" t="s">
        <v>210</v>
      </c>
      <c r="H125" s="158">
        <v>4</v>
      </c>
      <c r="I125" s="159"/>
      <c r="L125" s="155"/>
      <c r="M125" s="160"/>
      <c r="T125" s="161"/>
      <c r="AT125" s="156" t="s">
        <v>185</v>
      </c>
      <c r="AU125" s="156" t="s">
        <v>94</v>
      </c>
      <c r="AV125" s="13" t="s">
        <v>94</v>
      </c>
      <c r="AW125" s="13" t="s">
        <v>46</v>
      </c>
      <c r="AX125" s="13" t="s">
        <v>23</v>
      </c>
      <c r="AY125" s="156" t="s">
        <v>175</v>
      </c>
    </row>
    <row r="126" spans="2:65" s="1" customFormat="1" ht="55.5" customHeight="1">
      <c r="B126" s="32"/>
      <c r="C126" s="131" t="s">
        <v>245</v>
      </c>
      <c r="D126" s="131" t="s">
        <v>177</v>
      </c>
      <c r="E126" s="132" t="s">
        <v>1652</v>
      </c>
      <c r="F126" s="133" t="s">
        <v>1653</v>
      </c>
      <c r="G126" s="134" t="s">
        <v>233</v>
      </c>
      <c r="H126" s="135">
        <v>4</v>
      </c>
      <c r="I126" s="136"/>
      <c r="J126" s="137">
        <f>ROUND(I126*H126,2)</f>
        <v>0</v>
      </c>
      <c r="K126" s="133" t="s">
        <v>181</v>
      </c>
      <c r="L126" s="32"/>
      <c r="M126" s="138" t="s">
        <v>48</v>
      </c>
      <c r="N126" s="139" t="s">
        <v>57</v>
      </c>
      <c r="P126" s="140">
        <f>O126*H126</f>
        <v>0</v>
      </c>
      <c r="Q126" s="140">
        <v>0</v>
      </c>
      <c r="R126" s="140">
        <f>Q126*H126</f>
        <v>0</v>
      </c>
      <c r="S126" s="140">
        <v>4.0000000000000001E-3</v>
      </c>
      <c r="T126" s="141">
        <f>S126*H126</f>
        <v>1.6E-2</v>
      </c>
      <c r="AR126" s="142" t="s">
        <v>210</v>
      </c>
      <c r="AT126" s="142" t="s">
        <v>177</v>
      </c>
      <c r="AU126" s="142" t="s">
        <v>94</v>
      </c>
      <c r="AY126" s="16" t="s">
        <v>175</v>
      </c>
      <c r="BE126" s="143">
        <f>IF(N126="základní",J126,0)</f>
        <v>0</v>
      </c>
      <c r="BF126" s="143">
        <f>IF(N126="snížená",J126,0)</f>
        <v>0</v>
      </c>
      <c r="BG126" s="143">
        <f>IF(N126="zákl. přenesená",J126,0)</f>
        <v>0</v>
      </c>
      <c r="BH126" s="143">
        <f>IF(N126="sníž. přenesená",J126,0)</f>
        <v>0</v>
      </c>
      <c r="BI126" s="143">
        <f>IF(N126="nulová",J126,0)</f>
        <v>0</v>
      </c>
      <c r="BJ126" s="16" t="s">
        <v>23</v>
      </c>
      <c r="BK126" s="143">
        <f>ROUND(I126*H126,2)</f>
        <v>0</v>
      </c>
      <c r="BL126" s="16" t="s">
        <v>210</v>
      </c>
      <c r="BM126" s="142" t="s">
        <v>2908</v>
      </c>
    </row>
    <row r="127" spans="2:65" s="1" customFormat="1" ht="11.25">
      <c r="B127" s="32"/>
      <c r="D127" s="144" t="s">
        <v>183</v>
      </c>
      <c r="F127" s="145" t="s">
        <v>1655</v>
      </c>
      <c r="I127" s="146"/>
      <c r="L127" s="32"/>
      <c r="M127" s="147"/>
      <c r="T127" s="53"/>
      <c r="AT127" s="16" t="s">
        <v>183</v>
      </c>
      <c r="AU127" s="16" t="s">
        <v>94</v>
      </c>
    </row>
    <row r="128" spans="2:65" s="12" customFormat="1" ht="11.25">
      <c r="B128" s="148"/>
      <c r="D128" s="149" t="s">
        <v>185</v>
      </c>
      <c r="E128" s="150" t="s">
        <v>48</v>
      </c>
      <c r="F128" s="151" t="s">
        <v>2899</v>
      </c>
      <c r="H128" s="150" t="s">
        <v>48</v>
      </c>
      <c r="I128" s="152"/>
      <c r="L128" s="148"/>
      <c r="M128" s="153"/>
      <c r="T128" s="154"/>
      <c r="AT128" s="150" t="s">
        <v>185</v>
      </c>
      <c r="AU128" s="150" t="s">
        <v>94</v>
      </c>
      <c r="AV128" s="12" t="s">
        <v>23</v>
      </c>
      <c r="AW128" s="12" t="s">
        <v>46</v>
      </c>
      <c r="AX128" s="12" t="s">
        <v>86</v>
      </c>
      <c r="AY128" s="150" t="s">
        <v>175</v>
      </c>
    </row>
    <row r="129" spans="2:65" s="12" customFormat="1" ht="11.25">
      <c r="B129" s="148"/>
      <c r="D129" s="149" t="s">
        <v>185</v>
      </c>
      <c r="E129" s="150" t="s">
        <v>48</v>
      </c>
      <c r="F129" s="151" t="s">
        <v>2909</v>
      </c>
      <c r="H129" s="150" t="s">
        <v>48</v>
      </c>
      <c r="I129" s="152"/>
      <c r="L129" s="148"/>
      <c r="M129" s="153"/>
      <c r="T129" s="154"/>
      <c r="AT129" s="150" t="s">
        <v>185</v>
      </c>
      <c r="AU129" s="150" t="s">
        <v>94</v>
      </c>
      <c r="AV129" s="12" t="s">
        <v>23</v>
      </c>
      <c r="AW129" s="12" t="s">
        <v>46</v>
      </c>
      <c r="AX129" s="12" t="s">
        <v>86</v>
      </c>
      <c r="AY129" s="150" t="s">
        <v>175</v>
      </c>
    </row>
    <row r="130" spans="2:65" s="12" customFormat="1" ht="11.25">
      <c r="B130" s="148"/>
      <c r="D130" s="149" t="s">
        <v>185</v>
      </c>
      <c r="E130" s="150" t="s">
        <v>48</v>
      </c>
      <c r="F130" s="151" t="s">
        <v>981</v>
      </c>
      <c r="H130" s="150" t="s">
        <v>48</v>
      </c>
      <c r="I130" s="152"/>
      <c r="L130" s="148"/>
      <c r="M130" s="153"/>
      <c r="T130" s="154"/>
      <c r="AT130" s="150" t="s">
        <v>185</v>
      </c>
      <c r="AU130" s="150" t="s">
        <v>94</v>
      </c>
      <c r="AV130" s="12" t="s">
        <v>23</v>
      </c>
      <c r="AW130" s="12" t="s">
        <v>46</v>
      </c>
      <c r="AX130" s="12" t="s">
        <v>86</v>
      </c>
      <c r="AY130" s="150" t="s">
        <v>175</v>
      </c>
    </row>
    <row r="131" spans="2:65" s="13" customFormat="1" ht="11.25">
      <c r="B131" s="155"/>
      <c r="D131" s="149" t="s">
        <v>185</v>
      </c>
      <c r="E131" s="156" t="s">
        <v>48</v>
      </c>
      <c r="F131" s="157" t="s">
        <v>210</v>
      </c>
      <c r="H131" s="158">
        <v>4</v>
      </c>
      <c r="I131" s="159"/>
      <c r="L131" s="155"/>
      <c r="M131" s="160"/>
      <c r="T131" s="161"/>
      <c r="AT131" s="156" t="s">
        <v>185</v>
      </c>
      <c r="AU131" s="156" t="s">
        <v>94</v>
      </c>
      <c r="AV131" s="13" t="s">
        <v>94</v>
      </c>
      <c r="AW131" s="13" t="s">
        <v>46</v>
      </c>
      <c r="AX131" s="13" t="s">
        <v>23</v>
      </c>
      <c r="AY131" s="156" t="s">
        <v>175</v>
      </c>
    </row>
    <row r="132" spans="2:65" s="1" customFormat="1" ht="33" customHeight="1">
      <c r="B132" s="32"/>
      <c r="C132" s="131" t="s">
        <v>253</v>
      </c>
      <c r="D132" s="131" t="s">
        <v>177</v>
      </c>
      <c r="E132" s="132" t="s">
        <v>2910</v>
      </c>
      <c r="F132" s="133" t="s">
        <v>2911</v>
      </c>
      <c r="G132" s="134" t="s">
        <v>2912</v>
      </c>
      <c r="H132" s="135">
        <v>24</v>
      </c>
      <c r="I132" s="136"/>
      <c r="J132" s="137">
        <f>ROUND(I132*H132,2)</f>
        <v>0</v>
      </c>
      <c r="K132" s="133" t="s">
        <v>181</v>
      </c>
      <c r="L132" s="32"/>
      <c r="M132" s="138" t="s">
        <v>48</v>
      </c>
      <c r="N132" s="139" t="s">
        <v>57</v>
      </c>
      <c r="P132" s="140">
        <f>O132*H132</f>
        <v>0</v>
      </c>
      <c r="Q132" s="140">
        <v>0</v>
      </c>
      <c r="R132" s="140">
        <f>Q132*H132</f>
        <v>0</v>
      </c>
      <c r="S132" s="140">
        <v>0</v>
      </c>
      <c r="T132" s="141">
        <f>S132*H132</f>
        <v>0</v>
      </c>
      <c r="AR132" s="142" t="s">
        <v>210</v>
      </c>
      <c r="AT132" s="142" t="s">
        <v>177</v>
      </c>
      <c r="AU132" s="142" t="s">
        <v>94</v>
      </c>
      <c r="AY132" s="16" t="s">
        <v>175</v>
      </c>
      <c r="BE132" s="143">
        <f>IF(N132="základní",J132,0)</f>
        <v>0</v>
      </c>
      <c r="BF132" s="143">
        <f>IF(N132="snížená",J132,0)</f>
        <v>0</v>
      </c>
      <c r="BG132" s="143">
        <f>IF(N132="zákl. přenesená",J132,0)</f>
        <v>0</v>
      </c>
      <c r="BH132" s="143">
        <f>IF(N132="sníž. přenesená",J132,0)</f>
        <v>0</v>
      </c>
      <c r="BI132" s="143">
        <f>IF(N132="nulová",J132,0)</f>
        <v>0</v>
      </c>
      <c r="BJ132" s="16" t="s">
        <v>23</v>
      </c>
      <c r="BK132" s="143">
        <f>ROUND(I132*H132,2)</f>
        <v>0</v>
      </c>
      <c r="BL132" s="16" t="s">
        <v>210</v>
      </c>
      <c r="BM132" s="142" t="s">
        <v>2913</v>
      </c>
    </row>
    <row r="133" spans="2:65" s="1" customFormat="1" ht="11.25">
      <c r="B133" s="32"/>
      <c r="D133" s="144" t="s">
        <v>183</v>
      </c>
      <c r="F133" s="145" t="s">
        <v>2914</v>
      </c>
      <c r="I133" s="146"/>
      <c r="L133" s="32"/>
      <c r="M133" s="147"/>
      <c r="T133" s="53"/>
      <c r="AT133" s="16" t="s">
        <v>183</v>
      </c>
      <c r="AU133" s="16" t="s">
        <v>94</v>
      </c>
    </row>
    <row r="134" spans="2:65" s="12" customFormat="1" ht="11.25">
      <c r="B134" s="148"/>
      <c r="D134" s="149" t="s">
        <v>185</v>
      </c>
      <c r="E134" s="150" t="s">
        <v>48</v>
      </c>
      <c r="F134" s="151" t="s">
        <v>2899</v>
      </c>
      <c r="H134" s="150" t="s">
        <v>48</v>
      </c>
      <c r="I134" s="152"/>
      <c r="L134" s="148"/>
      <c r="M134" s="153"/>
      <c r="T134" s="154"/>
      <c r="AT134" s="150" t="s">
        <v>185</v>
      </c>
      <c r="AU134" s="150" t="s">
        <v>94</v>
      </c>
      <c r="AV134" s="12" t="s">
        <v>23</v>
      </c>
      <c r="AW134" s="12" t="s">
        <v>46</v>
      </c>
      <c r="AX134" s="12" t="s">
        <v>86</v>
      </c>
      <c r="AY134" s="150" t="s">
        <v>175</v>
      </c>
    </row>
    <row r="135" spans="2:65" s="12" customFormat="1" ht="11.25">
      <c r="B135" s="148"/>
      <c r="D135" s="149" t="s">
        <v>185</v>
      </c>
      <c r="E135" s="150" t="s">
        <v>48</v>
      </c>
      <c r="F135" s="151" t="s">
        <v>981</v>
      </c>
      <c r="H135" s="150" t="s">
        <v>48</v>
      </c>
      <c r="I135" s="152"/>
      <c r="L135" s="148"/>
      <c r="M135" s="153"/>
      <c r="T135" s="154"/>
      <c r="AT135" s="150" t="s">
        <v>185</v>
      </c>
      <c r="AU135" s="150" t="s">
        <v>94</v>
      </c>
      <c r="AV135" s="12" t="s">
        <v>23</v>
      </c>
      <c r="AW135" s="12" t="s">
        <v>46</v>
      </c>
      <c r="AX135" s="12" t="s">
        <v>86</v>
      </c>
      <c r="AY135" s="150" t="s">
        <v>175</v>
      </c>
    </row>
    <row r="136" spans="2:65" s="13" customFormat="1" ht="11.25">
      <c r="B136" s="155"/>
      <c r="D136" s="149" t="s">
        <v>185</v>
      </c>
      <c r="E136" s="156" t="s">
        <v>48</v>
      </c>
      <c r="F136" s="157" t="s">
        <v>356</v>
      </c>
      <c r="H136" s="158">
        <v>24</v>
      </c>
      <c r="I136" s="159"/>
      <c r="L136" s="155"/>
      <c r="M136" s="160"/>
      <c r="T136" s="161"/>
      <c r="AT136" s="156" t="s">
        <v>185</v>
      </c>
      <c r="AU136" s="156" t="s">
        <v>94</v>
      </c>
      <c r="AV136" s="13" t="s">
        <v>94</v>
      </c>
      <c r="AW136" s="13" t="s">
        <v>46</v>
      </c>
      <c r="AX136" s="13" t="s">
        <v>23</v>
      </c>
      <c r="AY136" s="156" t="s">
        <v>175</v>
      </c>
    </row>
    <row r="137" spans="2:65" s="11" customFormat="1" ht="25.9" customHeight="1">
      <c r="B137" s="119"/>
      <c r="D137" s="120" t="s">
        <v>85</v>
      </c>
      <c r="E137" s="121" t="s">
        <v>238</v>
      </c>
      <c r="F137" s="121" t="s">
        <v>242</v>
      </c>
      <c r="I137" s="122"/>
      <c r="J137" s="123">
        <f>BK137</f>
        <v>0</v>
      </c>
      <c r="L137" s="119"/>
      <c r="M137" s="124"/>
      <c r="P137" s="125">
        <f>P138+P371+P388+P529</f>
        <v>0</v>
      </c>
      <c r="R137" s="125">
        <f>R138+R371+R388+R529</f>
        <v>27.883225700000004</v>
      </c>
      <c r="T137" s="126">
        <f>T138+T371+T388+T529</f>
        <v>0</v>
      </c>
      <c r="AR137" s="120" t="s">
        <v>230</v>
      </c>
      <c r="AT137" s="127" t="s">
        <v>85</v>
      </c>
      <c r="AU137" s="127" t="s">
        <v>86</v>
      </c>
      <c r="AY137" s="120" t="s">
        <v>175</v>
      </c>
      <c r="BK137" s="128">
        <f>BK138+BK371+BK388+BK529</f>
        <v>0</v>
      </c>
    </row>
    <row r="138" spans="2:65" s="11" customFormat="1" ht="22.9" customHeight="1">
      <c r="B138" s="119"/>
      <c r="D138" s="120" t="s">
        <v>85</v>
      </c>
      <c r="E138" s="129" t="s">
        <v>243</v>
      </c>
      <c r="F138" s="129" t="s">
        <v>244</v>
      </c>
      <c r="I138" s="122"/>
      <c r="J138" s="130">
        <f>BK138</f>
        <v>0</v>
      </c>
      <c r="L138" s="119"/>
      <c r="M138" s="124"/>
      <c r="P138" s="125">
        <f>SUM(P139:P370)</f>
        <v>0</v>
      </c>
      <c r="R138" s="125">
        <f>SUM(R139:R370)</f>
        <v>1.8218925000000001</v>
      </c>
      <c r="T138" s="126">
        <f>SUM(T139:T370)</f>
        <v>0</v>
      </c>
      <c r="AR138" s="120" t="s">
        <v>230</v>
      </c>
      <c r="AT138" s="127" t="s">
        <v>85</v>
      </c>
      <c r="AU138" s="127" t="s">
        <v>23</v>
      </c>
      <c r="AY138" s="120" t="s">
        <v>175</v>
      </c>
      <c r="BK138" s="128">
        <f>SUM(BK139:BK370)</f>
        <v>0</v>
      </c>
    </row>
    <row r="139" spans="2:65" s="1" customFormat="1" ht="24.2" customHeight="1">
      <c r="B139" s="32"/>
      <c r="C139" s="131" t="s">
        <v>258</v>
      </c>
      <c r="D139" s="131" t="s">
        <v>177</v>
      </c>
      <c r="E139" s="132" t="s">
        <v>2915</v>
      </c>
      <c r="F139" s="133" t="s">
        <v>2916</v>
      </c>
      <c r="G139" s="134" t="s">
        <v>233</v>
      </c>
      <c r="H139" s="135">
        <v>6</v>
      </c>
      <c r="I139" s="136"/>
      <c r="J139" s="137">
        <f>ROUND(I139*H139,2)</f>
        <v>0</v>
      </c>
      <c r="K139" s="133" t="s">
        <v>274</v>
      </c>
      <c r="L139" s="32"/>
      <c r="M139" s="138" t="s">
        <v>48</v>
      </c>
      <c r="N139" s="139" t="s">
        <v>57</v>
      </c>
      <c r="P139" s="140">
        <f>O139*H139</f>
        <v>0</v>
      </c>
      <c r="Q139" s="140">
        <v>0</v>
      </c>
      <c r="R139" s="140">
        <f>Q139*H139</f>
        <v>0</v>
      </c>
      <c r="S139" s="140">
        <v>0</v>
      </c>
      <c r="T139" s="141">
        <f>S139*H139</f>
        <v>0</v>
      </c>
      <c r="AR139" s="142" t="s">
        <v>652</v>
      </c>
      <c r="AT139" s="142" t="s">
        <v>177</v>
      </c>
      <c r="AU139" s="142" t="s">
        <v>94</v>
      </c>
      <c r="AY139" s="16" t="s">
        <v>175</v>
      </c>
      <c r="BE139" s="143">
        <f>IF(N139="základní",J139,0)</f>
        <v>0</v>
      </c>
      <c r="BF139" s="143">
        <f>IF(N139="snížená",J139,0)</f>
        <v>0</v>
      </c>
      <c r="BG139" s="143">
        <f>IF(N139="zákl. přenesená",J139,0)</f>
        <v>0</v>
      </c>
      <c r="BH139" s="143">
        <f>IF(N139="sníž. přenesená",J139,0)</f>
        <v>0</v>
      </c>
      <c r="BI139" s="143">
        <f>IF(N139="nulová",J139,0)</f>
        <v>0</v>
      </c>
      <c r="BJ139" s="16" t="s">
        <v>23</v>
      </c>
      <c r="BK139" s="143">
        <f>ROUND(I139*H139,2)</f>
        <v>0</v>
      </c>
      <c r="BL139" s="16" t="s">
        <v>652</v>
      </c>
      <c r="BM139" s="142" t="s">
        <v>2917</v>
      </c>
    </row>
    <row r="140" spans="2:65" s="12" customFormat="1" ht="11.25">
      <c r="B140" s="148"/>
      <c r="D140" s="149" t="s">
        <v>185</v>
      </c>
      <c r="E140" s="150" t="s">
        <v>48</v>
      </c>
      <c r="F140" s="151" t="s">
        <v>2888</v>
      </c>
      <c r="H140" s="150" t="s">
        <v>48</v>
      </c>
      <c r="I140" s="152"/>
      <c r="L140" s="148"/>
      <c r="M140" s="153"/>
      <c r="T140" s="154"/>
      <c r="AT140" s="150" t="s">
        <v>185</v>
      </c>
      <c r="AU140" s="150" t="s">
        <v>94</v>
      </c>
      <c r="AV140" s="12" t="s">
        <v>23</v>
      </c>
      <c r="AW140" s="12" t="s">
        <v>46</v>
      </c>
      <c r="AX140" s="12" t="s">
        <v>86</v>
      </c>
      <c r="AY140" s="150" t="s">
        <v>175</v>
      </c>
    </row>
    <row r="141" spans="2:65" s="12" customFormat="1" ht="11.25">
      <c r="B141" s="148"/>
      <c r="D141" s="149" t="s">
        <v>185</v>
      </c>
      <c r="E141" s="150" t="s">
        <v>48</v>
      </c>
      <c r="F141" s="151" t="s">
        <v>2918</v>
      </c>
      <c r="H141" s="150" t="s">
        <v>48</v>
      </c>
      <c r="I141" s="152"/>
      <c r="L141" s="148"/>
      <c r="M141" s="153"/>
      <c r="T141" s="154"/>
      <c r="AT141" s="150" t="s">
        <v>185</v>
      </c>
      <c r="AU141" s="150" t="s">
        <v>94</v>
      </c>
      <c r="AV141" s="12" t="s">
        <v>23</v>
      </c>
      <c r="AW141" s="12" t="s">
        <v>46</v>
      </c>
      <c r="AX141" s="12" t="s">
        <v>86</v>
      </c>
      <c r="AY141" s="150" t="s">
        <v>175</v>
      </c>
    </row>
    <row r="142" spans="2:65" s="12" customFormat="1" ht="11.25">
      <c r="B142" s="148"/>
      <c r="D142" s="149" t="s">
        <v>185</v>
      </c>
      <c r="E142" s="150" t="s">
        <v>48</v>
      </c>
      <c r="F142" s="151" t="s">
        <v>2919</v>
      </c>
      <c r="H142" s="150" t="s">
        <v>48</v>
      </c>
      <c r="I142" s="152"/>
      <c r="L142" s="148"/>
      <c r="M142" s="153"/>
      <c r="T142" s="154"/>
      <c r="AT142" s="150" t="s">
        <v>185</v>
      </c>
      <c r="AU142" s="150" t="s">
        <v>94</v>
      </c>
      <c r="AV142" s="12" t="s">
        <v>23</v>
      </c>
      <c r="AW142" s="12" t="s">
        <v>46</v>
      </c>
      <c r="AX142" s="12" t="s">
        <v>86</v>
      </c>
      <c r="AY142" s="150" t="s">
        <v>175</v>
      </c>
    </row>
    <row r="143" spans="2:65" s="13" customFormat="1" ht="11.25">
      <c r="B143" s="155"/>
      <c r="D143" s="149" t="s">
        <v>185</v>
      </c>
      <c r="E143" s="156" t="s">
        <v>48</v>
      </c>
      <c r="F143" s="157" t="s">
        <v>253</v>
      </c>
      <c r="H143" s="158">
        <v>6</v>
      </c>
      <c r="I143" s="159"/>
      <c r="L143" s="155"/>
      <c r="M143" s="160"/>
      <c r="T143" s="161"/>
      <c r="AT143" s="156" t="s">
        <v>185</v>
      </c>
      <c r="AU143" s="156" t="s">
        <v>94</v>
      </c>
      <c r="AV143" s="13" t="s">
        <v>94</v>
      </c>
      <c r="AW143" s="13" t="s">
        <v>46</v>
      </c>
      <c r="AX143" s="13" t="s">
        <v>23</v>
      </c>
      <c r="AY143" s="156" t="s">
        <v>175</v>
      </c>
    </row>
    <row r="144" spans="2:65" s="1" customFormat="1" ht="16.5" customHeight="1">
      <c r="B144" s="32"/>
      <c r="C144" s="169" t="s">
        <v>262</v>
      </c>
      <c r="D144" s="169" t="s">
        <v>238</v>
      </c>
      <c r="E144" s="170" t="s">
        <v>2920</v>
      </c>
      <c r="F144" s="171" t="s">
        <v>2921</v>
      </c>
      <c r="G144" s="172" t="s">
        <v>233</v>
      </c>
      <c r="H144" s="173">
        <v>6</v>
      </c>
      <c r="I144" s="174"/>
      <c r="J144" s="175">
        <f>ROUND(I144*H144,2)</f>
        <v>0</v>
      </c>
      <c r="K144" s="171" t="s">
        <v>181</v>
      </c>
      <c r="L144" s="176"/>
      <c r="M144" s="177" t="s">
        <v>48</v>
      </c>
      <c r="N144" s="178" t="s">
        <v>57</v>
      </c>
      <c r="P144" s="140">
        <f>O144*H144</f>
        <v>0</v>
      </c>
      <c r="Q144" s="140">
        <v>0</v>
      </c>
      <c r="R144" s="140">
        <f>Q144*H144</f>
        <v>0</v>
      </c>
      <c r="S144" s="140">
        <v>0</v>
      </c>
      <c r="T144" s="141">
        <f>S144*H144</f>
        <v>0</v>
      </c>
      <c r="AR144" s="142" t="s">
        <v>2922</v>
      </c>
      <c r="AT144" s="142" t="s">
        <v>238</v>
      </c>
      <c r="AU144" s="142" t="s">
        <v>94</v>
      </c>
      <c r="AY144" s="16" t="s">
        <v>175</v>
      </c>
      <c r="BE144" s="143">
        <f>IF(N144="základní",J144,0)</f>
        <v>0</v>
      </c>
      <c r="BF144" s="143">
        <f>IF(N144="snížená",J144,0)</f>
        <v>0</v>
      </c>
      <c r="BG144" s="143">
        <f>IF(N144="zákl. přenesená",J144,0)</f>
        <v>0</v>
      </c>
      <c r="BH144" s="143">
        <f>IF(N144="sníž. přenesená",J144,0)</f>
        <v>0</v>
      </c>
      <c r="BI144" s="143">
        <f>IF(N144="nulová",J144,0)</f>
        <v>0</v>
      </c>
      <c r="BJ144" s="16" t="s">
        <v>23</v>
      </c>
      <c r="BK144" s="143">
        <f>ROUND(I144*H144,2)</f>
        <v>0</v>
      </c>
      <c r="BL144" s="16" t="s">
        <v>652</v>
      </c>
      <c r="BM144" s="142" t="s">
        <v>2923</v>
      </c>
    </row>
    <row r="145" spans="2:65" s="12" customFormat="1" ht="11.25">
      <c r="B145" s="148"/>
      <c r="D145" s="149" t="s">
        <v>185</v>
      </c>
      <c r="E145" s="150" t="s">
        <v>48</v>
      </c>
      <c r="F145" s="151" t="s">
        <v>2888</v>
      </c>
      <c r="H145" s="150" t="s">
        <v>48</v>
      </c>
      <c r="I145" s="152"/>
      <c r="L145" s="148"/>
      <c r="M145" s="153"/>
      <c r="T145" s="154"/>
      <c r="AT145" s="150" t="s">
        <v>185</v>
      </c>
      <c r="AU145" s="150" t="s">
        <v>94</v>
      </c>
      <c r="AV145" s="12" t="s">
        <v>23</v>
      </c>
      <c r="AW145" s="12" t="s">
        <v>46</v>
      </c>
      <c r="AX145" s="12" t="s">
        <v>86</v>
      </c>
      <c r="AY145" s="150" t="s">
        <v>175</v>
      </c>
    </row>
    <row r="146" spans="2:65" s="12" customFormat="1" ht="11.25">
      <c r="B146" s="148"/>
      <c r="D146" s="149" t="s">
        <v>185</v>
      </c>
      <c r="E146" s="150" t="s">
        <v>48</v>
      </c>
      <c r="F146" s="151" t="s">
        <v>2918</v>
      </c>
      <c r="H146" s="150" t="s">
        <v>48</v>
      </c>
      <c r="I146" s="152"/>
      <c r="L146" s="148"/>
      <c r="M146" s="153"/>
      <c r="T146" s="154"/>
      <c r="AT146" s="150" t="s">
        <v>185</v>
      </c>
      <c r="AU146" s="150" t="s">
        <v>94</v>
      </c>
      <c r="AV146" s="12" t="s">
        <v>23</v>
      </c>
      <c r="AW146" s="12" t="s">
        <v>46</v>
      </c>
      <c r="AX146" s="12" t="s">
        <v>86</v>
      </c>
      <c r="AY146" s="150" t="s">
        <v>175</v>
      </c>
    </row>
    <row r="147" spans="2:65" s="12" customFormat="1" ht="11.25">
      <c r="B147" s="148"/>
      <c r="D147" s="149" t="s">
        <v>185</v>
      </c>
      <c r="E147" s="150" t="s">
        <v>48</v>
      </c>
      <c r="F147" s="151" t="s">
        <v>2919</v>
      </c>
      <c r="H147" s="150" t="s">
        <v>48</v>
      </c>
      <c r="I147" s="152"/>
      <c r="L147" s="148"/>
      <c r="M147" s="153"/>
      <c r="T147" s="154"/>
      <c r="AT147" s="150" t="s">
        <v>185</v>
      </c>
      <c r="AU147" s="150" t="s">
        <v>94</v>
      </c>
      <c r="AV147" s="12" t="s">
        <v>23</v>
      </c>
      <c r="AW147" s="12" t="s">
        <v>46</v>
      </c>
      <c r="AX147" s="12" t="s">
        <v>86</v>
      </c>
      <c r="AY147" s="150" t="s">
        <v>175</v>
      </c>
    </row>
    <row r="148" spans="2:65" s="13" customFormat="1" ht="11.25">
      <c r="B148" s="155"/>
      <c r="D148" s="149" t="s">
        <v>185</v>
      </c>
      <c r="E148" s="156" t="s">
        <v>48</v>
      </c>
      <c r="F148" s="157" t="s">
        <v>253</v>
      </c>
      <c r="H148" s="158">
        <v>6</v>
      </c>
      <c r="I148" s="159"/>
      <c r="L148" s="155"/>
      <c r="M148" s="160"/>
      <c r="T148" s="161"/>
      <c r="AT148" s="156" t="s">
        <v>185</v>
      </c>
      <c r="AU148" s="156" t="s">
        <v>94</v>
      </c>
      <c r="AV148" s="13" t="s">
        <v>94</v>
      </c>
      <c r="AW148" s="13" t="s">
        <v>46</v>
      </c>
      <c r="AX148" s="13" t="s">
        <v>23</v>
      </c>
      <c r="AY148" s="156" t="s">
        <v>175</v>
      </c>
    </row>
    <row r="149" spans="2:65" s="1" customFormat="1" ht="33" customHeight="1">
      <c r="B149" s="32"/>
      <c r="C149" s="131" t="s">
        <v>268</v>
      </c>
      <c r="D149" s="131" t="s">
        <v>177</v>
      </c>
      <c r="E149" s="132" t="s">
        <v>2924</v>
      </c>
      <c r="F149" s="133" t="s">
        <v>2925</v>
      </c>
      <c r="G149" s="134" t="s">
        <v>233</v>
      </c>
      <c r="H149" s="135">
        <v>48</v>
      </c>
      <c r="I149" s="136"/>
      <c r="J149" s="137">
        <f>ROUND(I149*H149,2)</f>
        <v>0</v>
      </c>
      <c r="K149" s="133" t="s">
        <v>181</v>
      </c>
      <c r="L149" s="32"/>
      <c r="M149" s="138" t="s">
        <v>48</v>
      </c>
      <c r="N149" s="139" t="s">
        <v>57</v>
      </c>
      <c r="P149" s="140">
        <f>O149*H149</f>
        <v>0</v>
      </c>
      <c r="Q149" s="140">
        <v>0</v>
      </c>
      <c r="R149" s="140">
        <f>Q149*H149</f>
        <v>0</v>
      </c>
      <c r="S149" s="140">
        <v>0</v>
      </c>
      <c r="T149" s="141">
        <f>S149*H149</f>
        <v>0</v>
      </c>
      <c r="AR149" s="142" t="s">
        <v>652</v>
      </c>
      <c r="AT149" s="142" t="s">
        <v>177</v>
      </c>
      <c r="AU149" s="142" t="s">
        <v>94</v>
      </c>
      <c r="AY149" s="16" t="s">
        <v>175</v>
      </c>
      <c r="BE149" s="143">
        <f>IF(N149="základní",J149,0)</f>
        <v>0</v>
      </c>
      <c r="BF149" s="143">
        <f>IF(N149="snížená",J149,0)</f>
        <v>0</v>
      </c>
      <c r="BG149" s="143">
        <f>IF(N149="zákl. přenesená",J149,0)</f>
        <v>0</v>
      </c>
      <c r="BH149" s="143">
        <f>IF(N149="sníž. přenesená",J149,0)</f>
        <v>0</v>
      </c>
      <c r="BI149" s="143">
        <f>IF(N149="nulová",J149,0)</f>
        <v>0</v>
      </c>
      <c r="BJ149" s="16" t="s">
        <v>23</v>
      </c>
      <c r="BK149" s="143">
        <f>ROUND(I149*H149,2)</f>
        <v>0</v>
      </c>
      <c r="BL149" s="16" t="s">
        <v>652</v>
      </c>
      <c r="BM149" s="142" t="s">
        <v>2926</v>
      </c>
    </row>
    <row r="150" spans="2:65" s="1" customFormat="1" ht="11.25">
      <c r="B150" s="32"/>
      <c r="D150" s="144" t="s">
        <v>183</v>
      </c>
      <c r="F150" s="145" t="s">
        <v>2927</v>
      </c>
      <c r="I150" s="146"/>
      <c r="L150" s="32"/>
      <c r="M150" s="147"/>
      <c r="T150" s="53"/>
      <c r="AT150" s="16" t="s">
        <v>183</v>
      </c>
      <c r="AU150" s="16" t="s">
        <v>94</v>
      </c>
    </row>
    <row r="151" spans="2:65" s="12" customFormat="1" ht="11.25">
      <c r="B151" s="148"/>
      <c r="D151" s="149" t="s">
        <v>185</v>
      </c>
      <c r="E151" s="150" t="s">
        <v>48</v>
      </c>
      <c r="F151" s="151" t="s">
        <v>2918</v>
      </c>
      <c r="H151" s="150" t="s">
        <v>48</v>
      </c>
      <c r="I151" s="152"/>
      <c r="L151" s="148"/>
      <c r="M151" s="153"/>
      <c r="T151" s="154"/>
      <c r="AT151" s="150" t="s">
        <v>185</v>
      </c>
      <c r="AU151" s="150" t="s">
        <v>94</v>
      </c>
      <c r="AV151" s="12" t="s">
        <v>23</v>
      </c>
      <c r="AW151" s="12" t="s">
        <v>46</v>
      </c>
      <c r="AX151" s="12" t="s">
        <v>86</v>
      </c>
      <c r="AY151" s="150" t="s">
        <v>175</v>
      </c>
    </row>
    <row r="152" spans="2:65" s="12" customFormat="1" ht="11.25">
      <c r="B152" s="148"/>
      <c r="D152" s="149" t="s">
        <v>185</v>
      </c>
      <c r="E152" s="150" t="s">
        <v>48</v>
      </c>
      <c r="F152" s="151" t="s">
        <v>2928</v>
      </c>
      <c r="H152" s="150" t="s">
        <v>48</v>
      </c>
      <c r="I152" s="152"/>
      <c r="L152" s="148"/>
      <c r="M152" s="153"/>
      <c r="T152" s="154"/>
      <c r="AT152" s="150" t="s">
        <v>185</v>
      </c>
      <c r="AU152" s="150" t="s">
        <v>94</v>
      </c>
      <c r="AV152" s="12" t="s">
        <v>23</v>
      </c>
      <c r="AW152" s="12" t="s">
        <v>46</v>
      </c>
      <c r="AX152" s="12" t="s">
        <v>86</v>
      </c>
      <c r="AY152" s="150" t="s">
        <v>175</v>
      </c>
    </row>
    <row r="153" spans="2:65" s="13" customFormat="1" ht="11.25">
      <c r="B153" s="155"/>
      <c r="D153" s="149" t="s">
        <v>185</v>
      </c>
      <c r="E153" s="156" t="s">
        <v>48</v>
      </c>
      <c r="F153" s="157" t="s">
        <v>2929</v>
      </c>
      <c r="H153" s="158">
        <v>48</v>
      </c>
      <c r="I153" s="159"/>
      <c r="L153" s="155"/>
      <c r="M153" s="160"/>
      <c r="T153" s="161"/>
      <c r="AT153" s="156" t="s">
        <v>185</v>
      </c>
      <c r="AU153" s="156" t="s">
        <v>94</v>
      </c>
      <c r="AV153" s="13" t="s">
        <v>94</v>
      </c>
      <c r="AW153" s="13" t="s">
        <v>46</v>
      </c>
      <c r="AX153" s="13" t="s">
        <v>23</v>
      </c>
      <c r="AY153" s="156" t="s">
        <v>175</v>
      </c>
    </row>
    <row r="154" spans="2:65" s="1" customFormat="1" ht="49.15" customHeight="1">
      <c r="B154" s="32"/>
      <c r="C154" s="131" t="s">
        <v>28</v>
      </c>
      <c r="D154" s="131" t="s">
        <v>177</v>
      </c>
      <c r="E154" s="132" t="s">
        <v>2930</v>
      </c>
      <c r="F154" s="133" t="s">
        <v>2931</v>
      </c>
      <c r="G154" s="134" t="s">
        <v>233</v>
      </c>
      <c r="H154" s="135">
        <v>12</v>
      </c>
      <c r="I154" s="136"/>
      <c r="J154" s="137">
        <f>ROUND(I154*H154,2)</f>
        <v>0</v>
      </c>
      <c r="K154" s="133" t="s">
        <v>181</v>
      </c>
      <c r="L154" s="32"/>
      <c r="M154" s="138" t="s">
        <v>48</v>
      </c>
      <c r="N154" s="139" t="s">
        <v>57</v>
      </c>
      <c r="P154" s="140">
        <f>O154*H154</f>
        <v>0</v>
      </c>
      <c r="Q154" s="140">
        <v>0</v>
      </c>
      <c r="R154" s="140">
        <f>Q154*H154</f>
        <v>0</v>
      </c>
      <c r="S154" s="140">
        <v>0</v>
      </c>
      <c r="T154" s="141">
        <f>S154*H154</f>
        <v>0</v>
      </c>
      <c r="AR154" s="142" t="s">
        <v>652</v>
      </c>
      <c r="AT154" s="142" t="s">
        <v>177</v>
      </c>
      <c r="AU154" s="142" t="s">
        <v>94</v>
      </c>
      <c r="AY154" s="16" t="s">
        <v>175</v>
      </c>
      <c r="BE154" s="143">
        <f>IF(N154="základní",J154,0)</f>
        <v>0</v>
      </c>
      <c r="BF154" s="143">
        <f>IF(N154="snížená",J154,0)</f>
        <v>0</v>
      </c>
      <c r="BG154" s="143">
        <f>IF(N154="zákl. přenesená",J154,0)</f>
        <v>0</v>
      </c>
      <c r="BH154" s="143">
        <f>IF(N154="sníž. přenesená",J154,0)</f>
        <v>0</v>
      </c>
      <c r="BI154" s="143">
        <f>IF(N154="nulová",J154,0)</f>
        <v>0</v>
      </c>
      <c r="BJ154" s="16" t="s">
        <v>23</v>
      </c>
      <c r="BK154" s="143">
        <f>ROUND(I154*H154,2)</f>
        <v>0</v>
      </c>
      <c r="BL154" s="16" t="s">
        <v>652</v>
      </c>
      <c r="BM154" s="142" t="s">
        <v>2932</v>
      </c>
    </row>
    <row r="155" spans="2:65" s="1" customFormat="1" ht="11.25">
      <c r="B155" s="32"/>
      <c r="D155" s="144" t="s">
        <v>183</v>
      </c>
      <c r="F155" s="145" t="s">
        <v>2933</v>
      </c>
      <c r="I155" s="146"/>
      <c r="L155" s="32"/>
      <c r="M155" s="147"/>
      <c r="T155" s="53"/>
      <c r="AT155" s="16" t="s">
        <v>183</v>
      </c>
      <c r="AU155" s="16" t="s">
        <v>94</v>
      </c>
    </row>
    <row r="156" spans="2:65" s="12" customFormat="1" ht="11.25">
      <c r="B156" s="148"/>
      <c r="D156" s="149" t="s">
        <v>185</v>
      </c>
      <c r="E156" s="150" t="s">
        <v>48</v>
      </c>
      <c r="F156" s="151" t="s">
        <v>2918</v>
      </c>
      <c r="H156" s="150" t="s">
        <v>48</v>
      </c>
      <c r="I156" s="152"/>
      <c r="L156" s="148"/>
      <c r="M156" s="153"/>
      <c r="T156" s="154"/>
      <c r="AT156" s="150" t="s">
        <v>185</v>
      </c>
      <c r="AU156" s="150" t="s">
        <v>94</v>
      </c>
      <c r="AV156" s="12" t="s">
        <v>23</v>
      </c>
      <c r="AW156" s="12" t="s">
        <v>46</v>
      </c>
      <c r="AX156" s="12" t="s">
        <v>86</v>
      </c>
      <c r="AY156" s="150" t="s">
        <v>175</v>
      </c>
    </row>
    <row r="157" spans="2:65" s="12" customFormat="1" ht="11.25">
      <c r="B157" s="148"/>
      <c r="D157" s="149" t="s">
        <v>185</v>
      </c>
      <c r="E157" s="150" t="s">
        <v>48</v>
      </c>
      <c r="F157" s="151" t="s">
        <v>2928</v>
      </c>
      <c r="H157" s="150" t="s">
        <v>48</v>
      </c>
      <c r="I157" s="152"/>
      <c r="L157" s="148"/>
      <c r="M157" s="153"/>
      <c r="T157" s="154"/>
      <c r="AT157" s="150" t="s">
        <v>185</v>
      </c>
      <c r="AU157" s="150" t="s">
        <v>94</v>
      </c>
      <c r="AV157" s="12" t="s">
        <v>23</v>
      </c>
      <c r="AW157" s="12" t="s">
        <v>46</v>
      </c>
      <c r="AX157" s="12" t="s">
        <v>86</v>
      </c>
      <c r="AY157" s="150" t="s">
        <v>175</v>
      </c>
    </row>
    <row r="158" spans="2:65" s="13" customFormat="1" ht="11.25">
      <c r="B158" s="155"/>
      <c r="D158" s="149" t="s">
        <v>185</v>
      </c>
      <c r="E158" s="156" t="s">
        <v>48</v>
      </c>
      <c r="F158" s="157" t="s">
        <v>281</v>
      </c>
      <c r="H158" s="158">
        <v>12</v>
      </c>
      <c r="I158" s="159"/>
      <c r="L158" s="155"/>
      <c r="M158" s="160"/>
      <c r="T158" s="161"/>
      <c r="AT158" s="156" t="s">
        <v>185</v>
      </c>
      <c r="AU158" s="156" t="s">
        <v>94</v>
      </c>
      <c r="AV158" s="13" t="s">
        <v>94</v>
      </c>
      <c r="AW158" s="13" t="s">
        <v>46</v>
      </c>
      <c r="AX158" s="13" t="s">
        <v>23</v>
      </c>
      <c r="AY158" s="156" t="s">
        <v>175</v>
      </c>
    </row>
    <row r="159" spans="2:65" s="1" customFormat="1" ht="24.2" customHeight="1">
      <c r="B159" s="32"/>
      <c r="C159" s="169" t="s">
        <v>277</v>
      </c>
      <c r="D159" s="169" t="s">
        <v>238</v>
      </c>
      <c r="E159" s="170" t="s">
        <v>259</v>
      </c>
      <c r="F159" s="171" t="s">
        <v>260</v>
      </c>
      <c r="G159" s="172" t="s">
        <v>233</v>
      </c>
      <c r="H159" s="173">
        <v>12</v>
      </c>
      <c r="I159" s="174"/>
      <c r="J159" s="175">
        <f>ROUND(I159*H159,2)</f>
        <v>0</v>
      </c>
      <c r="K159" s="171" t="s">
        <v>181</v>
      </c>
      <c r="L159" s="176"/>
      <c r="M159" s="177" t="s">
        <v>48</v>
      </c>
      <c r="N159" s="178" t="s">
        <v>57</v>
      </c>
      <c r="P159" s="140">
        <f>O159*H159</f>
        <v>0</v>
      </c>
      <c r="Q159" s="140">
        <v>3.7000000000000002E-3</v>
      </c>
      <c r="R159" s="140">
        <f>Q159*H159</f>
        <v>4.4400000000000002E-2</v>
      </c>
      <c r="S159" s="140">
        <v>0</v>
      </c>
      <c r="T159" s="141">
        <f>S159*H159</f>
        <v>0</v>
      </c>
      <c r="AR159" s="142" t="s">
        <v>2922</v>
      </c>
      <c r="AT159" s="142" t="s">
        <v>238</v>
      </c>
      <c r="AU159" s="142" t="s">
        <v>94</v>
      </c>
      <c r="AY159" s="16" t="s">
        <v>175</v>
      </c>
      <c r="BE159" s="143">
        <f>IF(N159="základní",J159,0)</f>
        <v>0</v>
      </c>
      <c r="BF159" s="143">
        <f>IF(N159="snížená",J159,0)</f>
        <v>0</v>
      </c>
      <c r="BG159" s="143">
        <f>IF(N159="zákl. přenesená",J159,0)</f>
        <v>0</v>
      </c>
      <c r="BH159" s="143">
        <f>IF(N159="sníž. přenesená",J159,0)</f>
        <v>0</v>
      </c>
      <c r="BI159" s="143">
        <f>IF(N159="nulová",J159,0)</f>
        <v>0</v>
      </c>
      <c r="BJ159" s="16" t="s">
        <v>23</v>
      </c>
      <c r="BK159" s="143">
        <f>ROUND(I159*H159,2)</f>
        <v>0</v>
      </c>
      <c r="BL159" s="16" t="s">
        <v>652</v>
      </c>
      <c r="BM159" s="142" t="s">
        <v>2934</v>
      </c>
    </row>
    <row r="160" spans="2:65" s="12" customFormat="1" ht="11.25">
      <c r="B160" s="148"/>
      <c r="D160" s="149" t="s">
        <v>185</v>
      </c>
      <c r="E160" s="150" t="s">
        <v>48</v>
      </c>
      <c r="F160" s="151" t="s">
        <v>2918</v>
      </c>
      <c r="H160" s="150" t="s">
        <v>48</v>
      </c>
      <c r="I160" s="152"/>
      <c r="L160" s="148"/>
      <c r="M160" s="153"/>
      <c r="T160" s="154"/>
      <c r="AT160" s="150" t="s">
        <v>185</v>
      </c>
      <c r="AU160" s="150" t="s">
        <v>94</v>
      </c>
      <c r="AV160" s="12" t="s">
        <v>23</v>
      </c>
      <c r="AW160" s="12" t="s">
        <v>46</v>
      </c>
      <c r="AX160" s="12" t="s">
        <v>86</v>
      </c>
      <c r="AY160" s="150" t="s">
        <v>175</v>
      </c>
    </row>
    <row r="161" spans="2:65" s="12" customFormat="1" ht="11.25">
      <c r="B161" s="148"/>
      <c r="D161" s="149" t="s">
        <v>185</v>
      </c>
      <c r="E161" s="150" t="s">
        <v>48</v>
      </c>
      <c r="F161" s="151" t="s">
        <v>2928</v>
      </c>
      <c r="H161" s="150" t="s">
        <v>48</v>
      </c>
      <c r="I161" s="152"/>
      <c r="L161" s="148"/>
      <c r="M161" s="153"/>
      <c r="T161" s="154"/>
      <c r="AT161" s="150" t="s">
        <v>185</v>
      </c>
      <c r="AU161" s="150" t="s">
        <v>94</v>
      </c>
      <c r="AV161" s="12" t="s">
        <v>23</v>
      </c>
      <c r="AW161" s="12" t="s">
        <v>46</v>
      </c>
      <c r="AX161" s="12" t="s">
        <v>86</v>
      </c>
      <c r="AY161" s="150" t="s">
        <v>175</v>
      </c>
    </row>
    <row r="162" spans="2:65" s="13" customFormat="1" ht="11.25">
      <c r="B162" s="155"/>
      <c r="D162" s="149" t="s">
        <v>185</v>
      </c>
      <c r="E162" s="156" t="s">
        <v>48</v>
      </c>
      <c r="F162" s="157" t="s">
        <v>281</v>
      </c>
      <c r="H162" s="158">
        <v>12</v>
      </c>
      <c r="I162" s="159"/>
      <c r="L162" s="155"/>
      <c r="M162" s="160"/>
      <c r="T162" s="161"/>
      <c r="AT162" s="156" t="s">
        <v>185</v>
      </c>
      <c r="AU162" s="156" t="s">
        <v>94</v>
      </c>
      <c r="AV162" s="13" t="s">
        <v>94</v>
      </c>
      <c r="AW162" s="13" t="s">
        <v>46</v>
      </c>
      <c r="AX162" s="13" t="s">
        <v>23</v>
      </c>
      <c r="AY162" s="156" t="s">
        <v>175</v>
      </c>
    </row>
    <row r="163" spans="2:65" s="1" customFormat="1" ht="24.2" customHeight="1">
      <c r="B163" s="32"/>
      <c r="C163" s="131" t="s">
        <v>281</v>
      </c>
      <c r="D163" s="131" t="s">
        <v>177</v>
      </c>
      <c r="E163" s="132" t="s">
        <v>2935</v>
      </c>
      <c r="F163" s="133" t="s">
        <v>2936</v>
      </c>
      <c r="G163" s="134" t="s">
        <v>233</v>
      </c>
      <c r="H163" s="135">
        <v>8</v>
      </c>
      <c r="I163" s="136"/>
      <c r="J163" s="137">
        <f>ROUND(I163*H163,2)</f>
        <v>0</v>
      </c>
      <c r="K163" s="133" t="s">
        <v>2937</v>
      </c>
      <c r="L163" s="32"/>
      <c r="M163" s="138" t="s">
        <v>48</v>
      </c>
      <c r="N163" s="139" t="s">
        <v>57</v>
      </c>
      <c r="P163" s="140">
        <f>O163*H163</f>
        <v>0</v>
      </c>
      <c r="Q163" s="140">
        <v>0</v>
      </c>
      <c r="R163" s="140">
        <f>Q163*H163</f>
        <v>0</v>
      </c>
      <c r="S163" s="140">
        <v>0</v>
      </c>
      <c r="T163" s="141">
        <f>S163*H163</f>
        <v>0</v>
      </c>
      <c r="AR163" s="142" t="s">
        <v>652</v>
      </c>
      <c r="AT163" s="142" t="s">
        <v>177</v>
      </c>
      <c r="AU163" s="142" t="s">
        <v>94</v>
      </c>
      <c r="AY163" s="16" t="s">
        <v>175</v>
      </c>
      <c r="BE163" s="143">
        <f>IF(N163="základní",J163,0)</f>
        <v>0</v>
      </c>
      <c r="BF163" s="143">
        <f>IF(N163="snížená",J163,0)</f>
        <v>0</v>
      </c>
      <c r="BG163" s="143">
        <f>IF(N163="zákl. přenesená",J163,0)</f>
        <v>0</v>
      </c>
      <c r="BH163" s="143">
        <f>IF(N163="sníž. přenesená",J163,0)</f>
        <v>0</v>
      </c>
      <c r="BI163" s="143">
        <f>IF(N163="nulová",J163,0)</f>
        <v>0</v>
      </c>
      <c r="BJ163" s="16" t="s">
        <v>23</v>
      </c>
      <c r="BK163" s="143">
        <f>ROUND(I163*H163,2)</f>
        <v>0</v>
      </c>
      <c r="BL163" s="16" t="s">
        <v>652</v>
      </c>
      <c r="BM163" s="142" t="s">
        <v>2938</v>
      </c>
    </row>
    <row r="164" spans="2:65" s="12" customFormat="1" ht="11.25">
      <c r="B164" s="148"/>
      <c r="D164" s="149" t="s">
        <v>185</v>
      </c>
      <c r="E164" s="150" t="s">
        <v>48</v>
      </c>
      <c r="F164" s="151" t="s">
        <v>2888</v>
      </c>
      <c r="H164" s="150" t="s">
        <v>48</v>
      </c>
      <c r="I164" s="152"/>
      <c r="L164" s="148"/>
      <c r="M164" s="153"/>
      <c r="T164" s="154"/>
      <c r="AT164" s="150" t="s">
        <v>185</v>
      </c>
      <c r="AU164" s="150" t="s">
        <v>94</v>
      </c>
      <c r="AV164" s="12" t="s">
        <v>23</v>
      </c>
      <c r="AW164" s="12" t="s">
        <v>46</v>
      </c>
      <c r="AX164" s="12" t="s">
        <v>86</v>
      </c>
      <c r="AY164" s="150" t="s">
        <v>175</v>
      </c>
    </row>
    <row r="165" spans="2:65" s="12" customFormat="1" ht="11.25">
      <c r="B165" s="148"/>
      <c r="D165" s="149" t="s">
        <v>185</v>
      </c>
      <c r="E165" s="150" t="s">
        <v>48</v>
      </c>
      <c r="F165" s="151" t="s">
        <v>2918</v>
      </c>
      <c r="H165" s="150" t="s">
        <v>48</v>
      </c>
      <c r="I165" s="152"/>
      <c r="L165" s="148"/>
      <c r="M165" s="153"/>
      <c r="T165" s="154"/>
      <c r="AT165" s="150" t="s">
        <v>185</v>
      </c>
      <c r="AU165" s="150" t="s">
        <v>94</v>
      </c>
      <c r="AV165" s="12" t="s">
        <v>23</v>
      </c>
      <c r="AW165" s="12" t="s">
        <v>46</v>
      </c>
      <c r="AX165" s="12" t="s">
        <v>86</v>
      </c>
      <c r="AY165" s="150" t="s">
        <v>175</v>
      </c>
    </row>
    <row r="166" spans="2:65" s="12" customFormat="1" ht="11.25">
      <c r="B166" s="148"/>
      <c r="D166" s="149" t="s">
        <v>185</v>
      </c>
      <c r="E166" s="150" t="s">
        <v>48</v>
      </c>
      <c r="F166" s="151" t="s">
        <v>2939</v>
      </c>
      <c r="H166" s="150" t="s">
        <v>48</v>
      </c>
      <c r="I166" s="152"/>
      <c r="L166" s="148"/>
      <c r="M166" s="153"/>
      <c r="T166" s="154"/>
      <c r="AT166" s="150" t="s">
        <v>185</v>
      </c>
      <c r="AU166" s="150" t="s">
        <v>94</v>
      </c>
      <c r="AV166" s="12" t="s">
        <v>23</v>
      </c>
      <c r="AW166" s="12" t="s">
        <v>46</v>
      </c>
      <c r="AX166" s="12" t="s">
        <v>86</v>
      </c>
      <c r="AY166" s="150" t="s">
        <v>175</v>
      </c>
    </row>
    <row r="167" spans="2:65" s="13" customFormat="1" ht="11.25">
      <c r="B167" s="155"/>
      <c r="D167" s="149" t="s">
        <v>185</v>
      </c>
      <c r="E167" s="156" t="s">
        <v>48</v>
      </c>
      <c r="F167" s="157" t="s">
        <v>262</v>
      </c>
      <c r="H167" s="158">
        <v>8</v>
      </c>
      <c r="I167" s="159"/>
      <c r="L167" s="155"/>
      <c r="M167" s="160"/>
      <c r="T167" s="161"/>
      <c r="AT167" s="156" t="s">
        <v>185</v>
      </c>
      <c r="AU167" s="156" t="s">
        <v>94</v>
      </c>
      <c r="AV167" s="13" t="s">
        <v>94</v>
      </c>
      <c r="AW167" s="13" t="s">
        <v>46</v>
      </c>
      <c r="AX167" s="13" t="s">
        <v>23</v>
      </c>
      <c r="AY167" s="156" t="s">
        <v>175</v>
      </c>
    </row>
    <row r="168" spans="2:65" s="1" customFormat="1" ht="33" customHeight="1">
      <c r="B168" s="32"/>
      <c r="C168" s="131" t="s">
        <v>288</v>
      </c>
      <c r="D168" s="131" t="s">
        <v>177</v>
      </c>
      <c r="E168" s="132" t="s">
        <v>2940</v>
      </c>
      <c r="F168" s="133" t="s">
        <v>2941</v>
      </c>
      <c r="G168" s="134" t="s">
        <v>233</v>
      </c>
      <c r="H168" s="135">
        <v>1</v>
      </c>
      <c r="I168" s="136"/>
      <c r="J168" s="137">
        <f>ROUND(I168*H168,2)</f>
        <v>0</v>
      </c>
      <c r="K168" s="133" t="s">
        <v>181</v>
      </c>
      <c r="L168" s="32"/>
      <c r="M168" s="138" t="s">
        <v>48</v>
      </c>
      <c r="N168" s="139" t="s">
        <v>57</v>
      </c>
      <c r="P168" s="140">
        <f>O168*H168</f>
        <v>0</v>
      </c>
      <c r="Q168" s="140">
        <v>0</v>
      </c>
      <c r="R168" s="140">
        <f>Q168*H168</f>
        <v>0</v>
      </c>
      <c r="S168" s="140">
        <v>0</v>
      </c>
      <c r="T168" s="141">
        <f>S168*H168</f>
        <v>0</v>
      </c>
      <c r="AR168" s="142" t="s">
        <v>652</v>
      </c>
      <c r="AT168" s="142" t="s">
        <v>177</v>
      </c>
      <c r="AU168" s="142" t="s">
        <v>94</v>
      </c>
      <c r="AY168" s="16" t="s">
        <v>175</v>
      </c>
      <c r="BE168" s="143">
        <f>IF(N168="základní",J168,0)</f>
        <v>0</v>
      </c>
      <c r="BF168" s="143">
        <f>IF(N168="snížená",J168,0)</f>
        <v>0</v>
      </c>
      <c r="BG168" s="143">
        <f>IF(N168="zákl. přenesená",J168,0)</f>
        <v>0</v>
      </c>
      <c r="BH168" s="143">
        <f>IF(N168="sníž. přenesená",J168,0)</f>
        <v>0</v>
      </c>
      <c r="BI168" s="143">
        <f>IF(N168="nulová",J168,0)</f>
        <v>0</v>
      </c>
      <c r="BJ168" s="16" t="s">
        <v>23</v>
      </c>
      <c r="BK168" s="143">
        <f>ROUND(I168*H168,2)</f>
        <v>0</v>
      </c>
      <c r="BL168" s="16" t="s">
        <v>652</v>
      </c>
      <c r="BM168" s="142" t="s">
        <v>2942</v>
      </c>
    </row>
    <row r="169" spans="2:65" s="1" customFormat="1" ht="11.25">
      <c r="B169" s="32"/>
      <c r="D169" s="144" t="s">
        <v>183</v>
      </c>
      <c r="F169" s="145" t="s">
        <v>2943</v>
      </c>
      <c r="I169" s="146"/>
      <c r="L169" s="32"/>
      <c r="M169" s="147"/>
      <c r="T169" s="53"/>
      <c r="AT169" s="16" t="s">
        <v>183</v>
      </c>
      <c r="AU169" s="16" t="s">
        <v>94</v>
      </c>
    </row>
    <row r="170" spans="2:65" s="12" customFormat="1" ht="11.25">
      <c r="B170" s="148"/>
      <c r="D170" s="149" t="s">
        <v>185</v>
      </c>
      <c r="E170" s="150" t="s">
        <v>48</v>
      </c>
      <c r="F170" s="151" t="s">
        <v>2888</v>
      </c>
      <c r="H170" s="150" t="s">
        <v>48</v>
      </c>
      <c r="I170" s="152"/>
      <c r="L170" s="148"/>
      <c r="M170" s="153"/>
      <c r="T170" s="154"/>
      <c r="AT170" s="150" t="s">
        <v>185</v>
      </c>
      <c r="AU170" s="150" t="s">
        <v>94</v>
      </c>
      <c r="AV170" s="12" t="s">
        <v>23</v>
      </c>
      <c r="AW170" s="12" t="s">
        <v>46</v>
      </c>
      <c r="AX170" s="12" t="s">
        <v>86</v>
      </c>
      <c r="AY170" s="150" t="s">
        <v>175</v>
      </c>
    </row>
    <row r="171" spans="2:65" s="12" customFormat="1" ht="11.25">
      <c r="B171" s="148"/>
      <c r="D171" s="149" t="s">
        <v>185</v>
      </c>
      <c r="E171" s="150" t="s">
        <v>48</v>
      </c>
      <c r="F171" s="151" t="s">
        <v>2918</v>
      </c>
      <c r="H171" s="150" t="s">
        <v>48</v>
      </c>
      <c r="I171" s="152"/>
      <c r="L171" s="148"/>
      <c r="M171" s="153"/>
      <c r="T171" s="154"/>
      <c r="AT171" s="150" t="s">
        <v>185</v>
      </c>
      <c r="AU171" s="150" t="s">
        <v>94</v>
      </c>
      <c r="AV171" s="12" t="s">
        <v>23</v>
      </c>
      <c r="AW171" s="12" t="s">
        <v>46</v>
      </c>
      <c r="AX171" s="12" t="s">
        <v>86</v>
      </c>
      <c r="AY171" s="150" t="s">
        <v>175</v>
      </c>
    </row>
    <row r="172" spans="2:65" s="12" customFormat="1" ht="11.25">
      <c r="B172" s="148"/>
      <c r="D172" s="149" t="s">
        <v>185</v>
      </c>
      <c r="E172" s="150" t="s">
        <v>48</v>
      </c>
      <c r="F172" s="151" t="s">
        <v>2944</v>
      </c>
      <c r="H172" s="150" t="s">
        <v>48</v>
      </c>
      <c r="I172" s="152"/>
      <c r="L172" s="148"/>
      <c r="M172" s="153"/>
      <c r="T172" s="154"/>
      <c r="AT172" s="150" t="s">
        <v>185</v>
      </c>
      <c r="AU172" s="150" t="s">
        <v>94</v>
      </c>
      <c r="AV172" s="12" t="s">
        <v>23</v>
      </c>
      <c r="AW172" s="12" t="s">
        <v>46</v>
      </c>
      <c r="AX172" s="12" t="s">
        <v>86</v>
      </c>
      <c r="AY172" s="150" t="s">
        <v>175</v>
      </c>
    </row>
    <row r="173" spans="2:65" s="13" customFormat="1" ht="11.25">
      <c r="B173" s="155"/>
      <c r="D173" s="149" t="s">
        <v>185</v>
      </c>
      <c r="E173" s="156" t="s">
        <v>48</v>
      </c>
      <c r="F173" s="157" t="s">
        <v>23</v>
      </c>
      <c r="H173" s="158">
        <v>1</v>
      </c>
      <c r="I173" s="159"/>
      <c r="L173" s="155"/>
      <c r="M173" s="160"/>
      <c r="T173" s="161"/>
      <c r="AT173" s="156" t="s">
        <v>185</v>
      </c>
      <c r="AU173" s="156" t="s">
        <v>94</v>
      </c>
      <c r="AV173" s="13" t="s">
        <v>94</v>
      </c>
      <c r="AW173" s="13" t="s">
        <v>46</v>
      </c>
      <c r="AX173" s="13" t="s">
        <v>23</v>
      </c>
      <c r="AY173" s="156" t="s">
        <v>175</v>
      </c>
    </row>
    <row r="174" spans="2:65" s="1" customFormat="1" ht="21.75" customHeight="1">
      <c r="B174" s="32"/>
      <c r="C174" s="169" t="s">
        <v>292</v>
      </c>
      <c r="D174" s="169" t="s">
        <v>238</v>
      </c>
      <c r="E174" s="170" t="s">
        <v>2945</v>
      </c>
      <c r="F174" s="171" t="s">
        <v>2946</v>
      </c>
      <c r="G174" s="172" t="s">
        <v>233</v>
      </c>
      <c r="H174" s="173">
        <v>1</v>
      </c>
      <c r="I174" s="174"/>
      <c r="J174" s="175">
        <f>ROUND(I174*H174,2)</f>
        <v>0</v>
      </c>
      <c r="K174" s="171" t="s">
        <v>274</v>
      </c>
      <c r="L174" s="176"/>
      <c r="M174" s="177" t="s">
        <v>48</v>
      </c>
      <c r="N174" s="178" t="s">
        <v>57</v>
      </c>
      <c r="P174" s="140">
        <f>O174*H174</f>
        <v>0</v>
      </c>
      <c r="Q174" s="140">
        <v>4.7000000000000002E-3</v>
      </c>
      <c r="R174" s="140">
        <f>Q174*H174</f>
        <v>4.7000000000000002E-3</v>
      </c>
      <c r="S174" s="140">
        <v>0</v>
      </c>
      <c r="T174" s="141">
        <f>S174*H174</f>
        <v>0</v>
      </c>
      <c r="AR174" s="142" t="s">
        <v>2922</v>
      </c>
      <c r="AT174" s="142" t="s">
        <v>238</v>
      </c>
      <c r="AU174" s="142" t="s">
        <v>94</v>
      </c>
      <c r="AY174" s="16" t="s">
        <v>175</v>
      </c>
      <c r="BE174" s="143">
        <f>IF(N174="základní",J174,0)</f>
        <v>0</v>
      </c>
      <c r="BF174" s="143">
        <f>IF(N174="snížená",J174,0)</f>
        <v>0</v>
      </c>
      <c r="BG174" s="143">
        <f>IF(N174="zákl. přenesená",J174,0)</f>
        <v>0</v>
      </c>
      <c r="BH174" s="143">
        <f>IF(N174="sníž. přenesená",J174,0)</f>
        <v>0</v>
      </c>
      <c r="BI174" s="143">
        <f>IF(N174="nulová",J174,0)</f>
        <v>0</v>
      </c>
      <c r="BJ174" s="16" t="s">
        <v>23</v>
      </c>
      <c r="BK174" s="143">
        <f>ROUND(I174*H174,2)</f>
        <v>0</v>
      </c>
      <c r="BL174" s="16" t="s">
        <v>652</v>
      </c>
      <c r="BM174" s="142" t="s">
        <v>2947</v>
      </c>
    </row>
    <row r="175" spans="2:65" s="12" customFormat="1" ht="11.25">
      <c r="B175" s="148"/>
      <c r="D175" s="149" t="s">
        <v>185</v>
      </c>
      <c r="E175" s="150" t="s">
        <v>48</v>
      </c>
      <c r="F175" s="151" t="s">
        <v>2888</v>
      </c>
      <c r="H175" s="150" t="s">
        <v>48</v>
      </c>
      <c r="I175" s="152"/>
      <c r="L175" s="148"/>
      <c r="M175" s="153"/>
      <c r="T175" s="154"/>
      <c r="AT175" s="150" t="s">
        <v>185</v>
      </c>
      <c r="AU175" s="150" t="s">
        <v>94</v>
      </c>
      <c r="AV175" s="12" t="s">
        <v>23</v>
      </c>
      <c r="AW175" s="12" t="s">
        <v>46</v>
      </c>
      <c r="AX175" s="12" t="s">
        <v>86</v>
      </c>
      <c r="AY175" s="150" t="s">
        <v>175</v>
      </c>
    </row>
    <row r="176" spans="2:65" s="12" customFormat="1" ht="11.25">
      <c r="B176" s="148"/>
      <c r="D176" s="149" t="s">
        <v>185</v>
      </c>
      <c r="E176" s="150" t="s">
        <v>48</v>
      </c>
      <c r="F176" s="151" t="s">
        <v>2918</v>
      </c>
      <c r="H176" s="150" t="s">
        <v>48</v>
      </c>
      <c r="I176" s="152"/>
      <c r="L176" s="148"/>
      <c r="M176" s="153"/>
      <c r="T176" s="154"/>
      <c r="AT176" s="150" t="s">
        <v>185</v>
      </c>
      <c r="AU176" s="150" t="s">
        <v>94</v>
      </c>
      <c r="AV176" s="12" t="s">
        <v>23</v>
      </c>
      <c r="AW176" s="12" t="s">
        <v>46</v>
      </c>
      <c r="AX176" s="12" t="s">
        <v>86</v>
      </c>
      <c r="AY176" s="150" t="s">
        <v>175</v>
      </c>
    </row>
    <row r="177" spans="2:65" s="12" customFormat="1" ht="22.5">
      <c r="B177" s="148"/>
      <c r="D177" s="149" t="s">
        <v>185</v>
      </c>
      <c r="E177" s="150" t="s">
        <v>48</v>
      </c>
      <c r="F177" s="151" t="s">
        <v>2948</v>
      </c>
      <c r="H177" s="150" t="s">
        <v>48</v>
      </c>
      <c r="I177" s="152"/>
      <c r="L177" s="148"/>
      <c r="M177" s="153"/>
      <c r="T177" s="154"/>
      <c r="AT177" s="150" t="s">
        <v>185</v>
      </c>
      <c r="AU177" s="150" t="s">
        <v>94</v>
      </c>
      <c r="AV177" s="12" t="s">
        <v>23</v>
      </c>
      <c r="AW177" s="12" t="s">
        <v>46</v>
      </c>
      <c r="AX177" s="12" t="s">
        <v>86</v>
      </c>
      <c r="AY177" s="150" t="s">
        <v>175</v>
      </c>
    </row>
    <row r="178" spans="2:65" s="13" customFormat="1" ht="11.25">
      <c r="B178" s="155"/>
      <c r="D178" s="149" t="s">
        <v>185</v>
      </c>
      <c r="E178" s="156" t="s">
        <v>48</v>
      </c>
      <c r="F178" s="157" t="s">
        <v>23</v>
      </c>
      <c r="H178" s="158">
        <v>1</v>
      </c>
      <c r="I178" s="159"/>
      <c r="L178" s="155"/>
      <c r="M178" s="160"/>
      <c r="T178" s="161"/>
      <c r="AT178" s="156" t="s">
        <v>185</v>
      </c>
      <c r="AU178" s="156" t="s">
        <v>94</v>
      </c>
      <c r="AV178" s="13" t="s">
        <v>94</v>
      </c>
      <c r="AW178" s="13" t="s">
        <v>46</v>
      </c>
      <c r="AX178" s="13" t="s">
        <v>23</v>
      </c>
      <c r="AY178" s="156" t="s">
        <v>175</v>
      </c>
    </row>
    <row r="179" spans="2:65" s="1" customFormat="1" ht="24.2" customHeight="1">
      <c r="B179" s="32"/>
      <c r="C179" s="131" t="s">
        <v>8</v>
      </c>
      <c r="D179" s="131" t="s">
        <v>177</v>
      </c>
      <c r="E179" s="132" t="s">
        <v>2949</v>
      </c>
      <c r="F179" s="133" t="s">
        <v>2950</v>
      </c>
      <c r="G179" s="134" t="s">
        <v>233</v>
      </c>
      <c r="H179" s="135">
        <v>6</v>
      </c>
      <c r="I179" s="136"/>
      <c r="J179" s="137">
        <f>ROUND(I179*H179,2)</f>
        <v>0</v>
      </c>
      <c r="K179" s="133" t="s">
        <v>181</v>
      </c>
      <c r="L179" s="32"/>
      <c r="M179" s="138" t="s">
        <v>48</v>
      </c>
      <c r="N179" s="139" t="s">
        <v>57</v>
      </c>
      <c r="P179" s="140">
        <f>O179*H179</f>
        <v>0</v>
      </c>
      <c r="Q179" s="140">
        <v>0</v>
      </c>
      <c r="R179" s="140">
        <f>Q179*H179</f>
        <v>0</v>
      </c>
      <c r="S179" s="140">
        <v>0</v>
      </c>
      <c r="T179" s="141">
        <f>S179*H179</f>
        <v>0</v>
      </c>
      <c r="AR179" s="142" t="s">
        <v>652</v>
      </c>
      <c r="AT179" s="142" t="s">
        <v>177</v>
      </c>
      <c r="AU179" s="142" t="s">
        <v>94</v>
      </c>
      <c r="AY179" s="16" t="s">
        <v>175</v>
      </c>
      <c r="BE179" s="143">
        <f>IF(N179="základní",J179,0)</f>
        <v>0</v>
      </c>
      <c r="BF179" s="143">
        <f>IF(N179="snížená",J179,0)</f>
        <v>0</v>
      </c>
      <c r="BG179" s="143">
        <f>IF(N179="zákl. přenesená",J179,0)</f>
        <v>0</v>
      </c>
      <c r="BH179" s="143">
        <f>IF(N179="sníž. přenesená",J179,0)</f>
        <v>0</v>
      </c>
      <c r="BI179" s="143">
        <f>IF(N179="nulová",J179,0)</f>
        <v>0</v>
      </c>
      <c r="BJ179" s="16" t="s">
        <v>23</v>
      </c>
      <c r="BK179" s="143">
        <f>ROUND(I179*H179,2)</f>
        <v>0</v>
      </c>
      <c r="BL179" s="16" t="s">
        <v>652</v>
      </c>
      <c r="BM179" s="142" t="s">
        <v>2951</v>
      </c>
    </row>
    <row r="180" spans="2:65" s="1" customFormat="1" ht="11.25">
      <c r="B180" s="32"/>
      <c r="D180" s="144" t="s">
        <v>183</v>
      </c>
      <c r="F180" s="145" t="s">
        <v>2952</v>
      </c>
      <c r="I180" s="146"/>
      <c r="L180" s="32"/>
      <c r="M180" s="147"/>
      <c r="T180" s="53"/>
      <c r="AT180" s="16" t="s">
        <v>183</v>
      </c>
      <c r="AU180" s="16" t="s">
        <v>94</v>
      </c>
    </row>
    <row r="181" spans="2:65" s="12" customFormat="1" ht="11.25">
      <c r="B181" s="148"/>
      <c r="D181" s="149" t="s">
        <v>185</v>
      </c>
      <c r="E181" s="150" t="s">
        <v>48</v>
      </c>
      <c r="F181" s="151" t="s">
        <v>2888</v>
      </c>
      <c r="H181" s="150" t="s">
        <v>48</v>
      </c>
      <c r="I181" s="152"/>
      <c r="L181" s="148"/>
      <c r="M181" s="153"/>
      <c r="T181" s="154"/>
      <c r="AT181" s="150" t="s">
        <v>185</v>
      </c>
      <c r="AU181" s="150" t="s">
        <v>94</v>
      </c>
      <c r="AV181" s="12" t="s">
        <v>23</v>
      </c>
      <c r="AW181" s="12" t="s">
        <v>46</v>
      </c>
      <c r="AX181" s="12" t="s">
        <v>86</v>
      </c>
      <c r="AY181" s="150" t="s">
        <v>175</v>
      </c>
    </row>
    <row r="182" spans="2:65" s="12" customFormat="1" ht="11.25">
      <c r="B182" s="148"/>
      <c r="D182" s="149" t="s">
        <v>185</v>
      </c>
      <c r="E182" s="150" t="s">
        <v>48</v>
      </c>
      <c r="F182" s="151" t="s">
        <v>2918</v>
      </c>
      <c r="H182" s="150" t="s">
        <v>48</v>
      </c>
      <c r="I182" s="152"/>
      <c r="L182" s="148"/>
      <c r="M182" s="153"/>
      <c r="T182" s="154"/>
      <c r="AT182" s="150" t="s">
        <v>185</v>
      </c>
      <c r="AU182" s="150" t="s">
        <v>94</v>
      </c>
      <c r="AV182" s="12" t="s">
        <v>23</v>
      </c>
      <c r="AW182" s="12" t="s">
        <v>46</v>
      </c>
      <c r="AX182" s="12" t="s">
        <v>86</v>
      </c>
      <c r="AY182" s="150" t="s">
        <v>175</v>
      </c>
    </row>
    <row r="183" spans="2:65" s="12" customFormat="1" ht="11.25">
      <c r="B183" s="148"/>
      <c r="D183" s="149" t="s">
        <v>185</v>
      </c>
      <c r="E183" s="150" t="s">
        <v>48</v>
      </c>
      <c r="F183" s="151" t="s">
        <v>2953</v>
      </c>
      <c r="H183" s="150" t="s">
        <v>48</v>
      </c>
      <c r="I183" s="152"/>
      <c r="L183" s="148"/>
      <c r="M183" s="153"/>
      <c r="T183" s="154"/>
      <c r="AT183" s="150" t="s">
        <v>185</v>
      </c>
      <c r="AU183" s="150" t="s">
        <v>94</v>
      </c>
      <c r="AV183" s="12" t="s">
        <v>23</v>
      </c>
      <c r="AW183" s="12" t="s">
        <v>46</v>
      </c>
      <c r="AX183" s="12" t="s">
        <v>86</v>
      </c>
      <c r="AY183" s="150" t="s">
        <v>175</v>
      </c>
    </row>
    <row r="184" spans="2:65" s="13" customFormat="1" ht="11.25">
      <c r="B184" s="155"/>
      <c r="D184" s="149" t="s">
        <v>185</v>
      </c>
      <c r="E184" s="156" t="s">
        <v>48</v>
      </c>
      <c r="F184" s="157" t="s">
        <v>210</v>
      </c>
      <c r="H184" s="158">
        <v>4</v>
      </c>
      <c r="I184" s="159"/>
      <c r="L184" s="155"/>
      <c r="M184" s="160"/>
      <c r="T184" s="161"/>
      <c r="AT184" s="156" t="s">
        <v>185</v>
      </c>
      <c r="AU184" s="156" t="s">
        <v>94</v>
      </c>
      <c r="AV184" s="13" t="s">
        <v>94</v>
      </c>
      <c r="AW184" s="13" t="s">
        <v>46</v>
      </c>
      <c r="AX184" s="13" t="s">
        <v>86</v>
      </c>
      <c r="AY184" s="156" t="s">
        <v>175</v>
      </c>
    </row>
    <row r="185" spans="2:65" s="12" customFormat="1" ht="11.25">
      <c r="B185" s="148"/>
      <c r="D185" s="149" t="s">
        <v>185</v>
      </c>
      <c r="E185" s="150" t="s">
        <v>48</v>
      </c>
      <c r="F185" s="151" t="s">
        <v>2954</v>
      </c>
      <c r="H185" s="150" t="s">
        <v>48</v>
      </c>
      <c r="I185" s="152"/>
      <c r="L185" s="148"/>
      <c r="M185" s="153"/>
      <c r="T185" s="154"/>
      <c r="AT185" s="150" t="s">
        <v>185</v>
      </c>
      <c r="AU185" s="150" t="s">
        <v>94</v>
      </c>
      <c r="AV185" s="12" t="s">
        <v>23</v>
      </c>
      <c r="AW185" s="12" t="s">
        <v>46</v>
      </c>
      <c r="AX185" s="12" t="s">
        <v>86</v>
      </c>
      <c r="AY185" s="150" t="s">
        <v>175</v>
      </c>
    </row>
    <row r="186" spans="2:65" s="13" customFormat="1" ht="11.25">
      <c r="B186" s="155"/>
      <c r="D186" s="149" t="s">
        <v>185</v>
      </c>
      <c r="E186" s="156" t="s">
        <v>48</v>
      </c>
      <c r="F186" s="157" t="s">
        <v>492</v>
      </c>
      <c r="H186" s="158">
        <v>2</v>
      </c>
      <c r="I186" s="159"/>
      <c r="L186" s="155"/>
      <c r="M186" s="160"/>
      <c r="T186" s="161"/>
      <c r="AT186" s="156" t="s">
        <v>185</v>
      </c>
      <c r="AU186" s="156" t="s">
        <v>94</v>
      </c>
      <c r="AV186" s="13" t="s">
        <v>94</v>
      </c>
      <c r="AW186" s="13" t="s">
        <v>46</v>
      </c>
      <c r="AX186" s="13" t="s">
        <v>86</v>
      </c>
      <c r="AY186" s="156" t="s">
        <v>175</v>
      </c>
    </row>
    <row r="187" spans="2:65" s="14" customFormat="1" ht="11.25">
      <c r="B187" s="162"/>
      <c r="D187" s="149" t="s">
        <v>185</v>
      </c>
      <c r="E187" s="163" t="s">
        <v>48</v>
      </c>
      <c r="F187" s="164" t="s">
        <v>209</v>
      </c>
      <c r="H187" s="165">
        <v>6</v>
      </c>
      <c r="I187" s="166"/>
      <c r="L187" s="162"/>
      <c r="M187" s="167"/>
      <c r="T187" s="168"/>
      <c r="AT187" s="163" t="s">
        <v>185</v>
      </c>
      <c r="AU187" s="163" t="s">
        <v>94</v>
      </c>
      <c r="AV187" s="14" t="s">
        <v>210</v>
      </c>
      <c r="AW187" s="14" t="s">
        <v>46</v>
      </c>
      <c r="AX187" s="14" t="s">
        <v>23</v>
      </c>
      <c r="AY187" s="163" t="s">
        <v>175</v>
      </c>
    </row>
    <row r="188" spans="2:65" s="1" customFormat="1" ht="24.2" customHeight="1">
      <c r="B188" s="32"/>
      <c r="C188" s="169" t="s">
        <v>305</v>
      </c>
      <c r="D188" s="169" t="s">
        <v>238</v>
      </c>
      <c r="E188" s="170" t="s">
        <v>2955</v>
      </c>
      <c r="F188" s="171" t="s">
        <v>2956</v>
      </c>
      <c r="G188" s="172" t="s">
        <v>233</v>
      </c>
      <c r="H188" s="173">
        <v>6</v>
      </c>
      <c r="I188" s="174"/>
      <c r="J188" s="175">
        <f>ROUND(I188*H188,2)</f>
        <v>0</v>
      </c>
      <c r="K188" s="171" t="s">
        <v>274</v>
      </c>
      <c r="L188" s="176"/>
      <c r="M188" s="177" t="s">
        <v>48</v>
      </c>
      <c r="N188" s="178" t="s">
        <v>57</v>
      </c>
      <c r="P188" s="140">
        <f>O188*H188</f>
        <v>0</v>
      </c>
      <c r="Q188" s="140">
        <v>1.15E-2</v>
      </c>
      <c r="R188" s="140">
        <f>Q188*H188</f>
        <v>6.9000000000000006E-2</v>
      </c>
      <c r="S188" s="140">
        <v>0</v>
      </c>
      <c r="T188" s="141">
        <f>S188*H188</f>
        <v>0</v>
      </c>
      <c r="AR188" s="142" t="s">
        <v>2922</v>
      </c>
      <c r="AT188" s="142" t="s">
        <v>238</v>
      </c>
      <c r="AU188" s="142" t="s">
        <v>94</v>
      </c>
      <c r="AY188" s="16" t="s">
        <v>175</v>
      </c>
      <c r="BE188" s="143">
        <f>IF(N188="základní",J188,0)</f>
        <v>0</v>
      </c>
      <c r="BF188" s="143">
        <f>IF(N188="snížená",J188,0)</f>
        <v>0</v>
      </c>
      <c r="BG188" s="143">
        <f>IF(N188="zákl. přenesená",J188,0)</f>
        <v>0</v>
      </c>
      <c r="BH188" s="143">
        <f>IF(N188="sníž. přenesená",J188,0)</f>
        <v>0</v>
      </c>
      <c r="BI188" s="143">
        <f>IF(N188="nulová",J188,0)</f>
        <v>0</v>
      </c>
      <c r="BJ188" s="16" t="s">
        <v>23</v>
      </c>
      <c r="BK188" s="143">
        <f>ROUND(I188*H188,2)</f>
        <v>0</v>
      </c>
      <c r="BL188" s="16" t="s">
        <v>652</v>
      </c>
      <c r="BM188" s="142" t="s">
        <v>2957</v>
      </c>
    </row>
    <row r="189" spans="2:65" s="12" customFormat="1" ht="11.25">
      <c r="B189" s="148"/>
      <c r="D189" s="149" t="s">
        <v>185</v>
      </c>
      <c r="E189" s="150" t="s">
        <v>48</v>
      </c>
      <c r="F189" s="151" t="s">
        <v>2888</v>
      </c>
      <c r="H189" s="150" t="s">
        <v>48</v>
      </c>
      <c r="I189" s="152"/>
      <c r="L189" s="148"/>
      <c r="M189" s="153"/>
      <c r="T189" s="154"/>
      <c r="AT189" s="150" t="s">
        <v>185</v>
      </c>
      <c r="AU189" s="150" t="s">
        <v>94</v>
      </c>
      <c r="AV189" s="12" t="s">
        <v>23</v>
      </c>
      <c r="AW189" s="12" t="s">
        <v>46</v>
      </c>
      <c r="AX189" s="12" t="s">
        <v>86</v>
      </c>
      <c r="AY189" s="150" t="s">
        <v>175</v>
      </c>
    </row>
    <row r="190" spans="2:65" s="12" customFormat="1" ht="11.25">
      <c r="B190" s="148"/>
      <c r="D190" s="149" t="s">
        <v>185</v>
      </c>
      <c r="E190" s="150" t="s">
        <v>48</v>
      </c>
      <c r="F190" s="151" t="s">
        <v>2918</v>
      </c>
      <c r="H190" s="150" t="s">
        <v>48</v>
      </c>
      <c r="I190" s="152"/>
      <c r="L190" s="148"/>
      <c r="M190" s="153"/>
      <c r="T190" s="154"/>
      <c r="AT190" s="150" t="s">
        <v>185</v>
      </c>
      <c r="AU190" s="150" t="s">
        <v>94</v>
      </c>
      <c r="AV190" s="12" t="s">
        <v>23</v>
      </c>
      <c r="AW190" s="12" t="s">
        <v>46</v>
      </c>
      <c r="AX190" s="12" t="s">
        <v>86</v>
      </c>
      <c r="AY190" s="150" t="s">
        <v>175</v>
      </c>
    </row>
    <row r="191" spans="2:65" s="12" customFormat="1" ht="11.25">
      <c r="B191" s="148"/>
      <c r="D191" s="149" t="s">
        <v>185</v>
      </c>
      <c r="E191" s="150" t="s">
        <v>48</v>
      </c>
      <c r="F191" s="151" t="s">
        <v>2958</v>
      </c>
      <c r="H191" s="150" t="s">
        <v>48</v>
      </c>
      <c r="I191" s="152"/>
      <c r="L191" s="148"/>
      <c r="M191" s="153"/>
      <c r="T191" s="154"/>
      <c r="AT191" s="150" t="s">
        <v>185</v>
      </c>
      <c r="AU191" s="150" t="s">
        <v>94</v>
      </c>
      <c r="AV191" s="12" t="s">
        <v>23</v>
      </c>
      <c r="AW191" s="12" t="s">
        <v>46</v>
      </c>
      <c r="AX191" s="12" t="s">
        <v>86</v>
      </c>
      <c r="AY191" s="150" t="s">
        <v>175</v>
      </c>
    </row>
    <row r="192" spans="2:65" s="12" customFormat="1" ht="11.25">
      <c r="B192" s="148"/>
      <c r="D192" s="149" t="s">
        <v>185</v>
      </c>
      <c r="E192" s="150" t="s">
        <v>48</v>
      </c>
      <c r="F192" s="151" t="s">
        <v>2959</v>
      </c>
      <c r="H192" s="150" t="s">
        <v>48</v>
      </c>
      <c r="I192" s="152"/>
      <c r="L192" s="148"/>
      <c r="M192" s="153"/>
      <c r="T192" s="154"/>
      <c r="AT192" s="150" t="s">
        <v>185</v>
      </c>
      <c r="AU192" s="150" t="s">
        <v>94</v>
      </c>
      <c r="AV192" s="12" t="s">
        <v>23</v>
      </c>
      <c r="AW192" s="12" t="s">
        <v>46</v>
      </c>
      <c r="AX192" s="12" t="s">
        <v>86</v>
      </c>
      <c r="AY192" s="150" t="s">
        <v>175</v>
      </c>
    </row>
    <row r="193" spans="2:65" s="12" customFormat="1" ht="11.25">
      <c r="B193" s="148"/>
      <c r="D193" s="149" t="s">
        <v>185</v>
      </c>
      <c r="E193" s="150" t="s">
        <v>48</v>
      </c>
      <c r="F193" s="151" t="s">
        <v>2953</v>
      </c>
      <c r="H193" s="150" t="s">
        <v>48</v>
      </c>
      <c r="I193" s="152"/>
      <c r="L193" s="148"/>
      <c r="M193" s="153"/>
      <c r="T193" s="154"/>
      <c r="AT193" s="150" t="s">
        <v>185</v>
      </c>
      <c r="AU193" s="150" t="s">
        <v>94</v>
      </c>
      <c r="AV193" s="12" t="s">
        <v>23</v>
      </c>
      <c r="AW193" s="12" t="s">
        <v>46</v>
      </c>
      <c r="AX193" s="12" t="s">
        <v>86</v>
      </c>
      <c r="AY193" s="150" t="s">
        <v>175</v>
      </c>
    </row>
    <row r="194" spans="2:65" s="13" customFormat="1" ht="11.25">
      <c r="B194" s="155"/>
      <c r="D194" s="149" t="s">
        <v>185</v>
      </c>
      <c r="E194" s="156" t="s">
        <v>48</v>
      </c>
      <c r="F194" s="157" t="s">
        <v>210</v>
      </c>
      <c r="H194" s="158">
        <v>4</v>
      </c>
      <c r="I194" s="159"/>
      <c r="L194" s="155"/>
      <c r="M194" s="160"/>
      <c r="T194" s="161"/>
      <c r="AT194" s="156" t="s">
        <v>185</v>
      </c>
      <c r="AU194" s="156" t="s">
        <v>94</v>
      </c>
      <c r="AV194" s="13" t="s">
        <v>94</v>
      </c>
      <c r="AW194" s="13" t="s">
        <v>46</v>
      </c>
      <c r="AX194" s="13" t="s">
        <v>86</v>
      </c>
      <c r="AY194" s="156" t="s">
        <v>175</v>
      </c>
    </row>
    <row r="195" spans="2:65" s="12" customFormat="1" ht="11.25">
      <c r="B195" s="148"/>
      <c r="D195" s="149" t="s">
        <v>185</v>
      </c>
      <c r="E195" s="150" t="s">
        <v>48</v>
      </c>
      <c r="F195" s="151" t="s">
        <v>2954</v>
      </c>
      <c r="H195" s="150" t="s">
        <v>48</v>
      </c>
      <c r="I195" s="152"/>
      <c r="L195" s="148"/>
      <c r="M195" s="153"/>
      <c r="T195" s="154"/>
      <c r="AT195" s="150" t="s">
        <v>185</v>
      </c>
      <c r="AU195" s="150" t="s">
        <v>94</v>
      </c>
      <c r="AV195" s="12" t="s">
        <v>23</v>
      </c>
      <c r="AW195" s="12" t="s">
        <v>46</v>
      </c>
      <c r="AX195" s="12" t="s">
        <v>86</v>
      </c>
      <c r="AY195" s="150" t="s">
        <v>175</v>
      </c>
    </row>
    <row r="196" spans="2:65" s="13" customFormat="1" ht="11.25">
      <c r="B196" s="155"/>
      <c r="D196" s="149" t="s">
        <v>185</v>
      </c>
      <c r="E196" s="156" t="s">
        <v>48</v>
      </c>
      <c r="F196" s="157" t="s">
        <v>492</v>
      </c>
      <c r="H196" s="158">
        <v>2</v>
      </c>
      <c r="I196" s="159"/>
      <c r="L196" s="155"/>
      <c r="M196" s="160"/>
      <c r="T196" s="161"/>
      <c r="AT196" s="156" t="s">
        <v>185</v>
      </c>
      <c r="AU196" s="156" t="s">
        <v>94</v>
      </c>
      <c r="AV196" s="13" t="s">
        <v>94</v>
      </c>
      <c r="AW196" s="13" t="s">
        <v>46</v>
      </c>
      <c r="AX196" s="13" t="s">
        <v>86</v>
      </c>
      <c r="AY196" s="156" t="s">
        <v>175</v>
      </c>
    </row>
    <row r="197" spans="2:65" s="14" customFormat="1" ht="11.25">
      <c r="B197" s="162"/>
      <c r="D197" s="149" t="s">
        <v>185</v>
      </c>
      <c r="E197" s="163" t="s">
        <v>48</v>
      </c>
      <c r="F197" s="164" t="s">
        <v>209</v>
      </c>
      <c r="H197" s="165">
        <v>6</v>
      </c>
      <c r="I197" s="166"/>
      <c r="L197" s="162"/>
      <c r="M197" s="167"/>
      <c r="T197" s="168"/>
      <c r="AT197" s="163" t="s">
        <v>185</v>
      </c>
      <c r="AU197" s="163" t="s">
        <v>94</v>
      </c>
      <c r="AV197" s="14" t="s">
        <v>210</v>
      </c>
      <c r="AW197" s="14" t="s">
        <v>46</v>
      </c>
      <c r="AX197" s="14" t="s">
        <v>23</v>
      </c>
      <c r="AY197" s="163" t="s">
        <v>175</v>
      </c>
    </row>
    <row r="198" spans="2:65" s="1" customFormat="1" ht="16.5" customHeight="1">
      <c r="B198" s="32"/>
      <c r="C198" s="131" t="s">
        <v>312</v>
      </c>
      <c r="D198" s="131" t="s">
        <v>177</v>
      </c>
      <c r="E198" s="132" t="s">
        <v>2960</v>
      </c>
      <c r="F198" s="133" t="s">
        <v>2961</v>
      </c>
      <c r="G198" s="134" t="s">
        <v>233</v>
      </c>
      <c r="H198" s="135">
        <v>1</v>
      </c>
      <c r="I198" s="136"/>
      <c r="J198" s="137">
        <f>ROUND(I198*H198,2)</f>
        <v>0</v>
      </c>
      <c r="K198" s="133" t="s">
        <v>181</v>
      </c>
      <c r="L198" s="32"/>
      <c r="M198" s="138" t="s">
        <v>48</v>
      </c>
      <c r="N198" s="139" t="s">
        <v>57</v>
      </c>
      <c r="P198" s="140">
        <f>O198*H198</f>
        <v>0</v>
      </c>
      <c r="Q198" s="140">
        <v>0</v>
      </c>
      <c r="R198" s="140">
        <f>Q198*H198</f>
        <v>0</v>
      </c>
      <c r="S198" s="140">
        <v>0</v>
      </c>
      <c r="T198" s="141">
        <f>S198*H198</f>
        <v>0</v>
      </c>
      <c r="AR198" s="142" t="s">
        <v>652</v>
      </c>
      <c r="AT198" s="142" t="s">
        <v>177</v>
      </c>
      <c r="AU198" s="142" t="s">
        <v>94</v>
      </c>
      <c r="AY198" s="16" t="s">
        <v>175</v>
      </c>
      <c r="BE198" s="143">
        <f>IF(N198="základní",J198,0)</f>
        <v>0</v>
      </c>
      <c r="BF198" s="143">
        <f>IF(N198="snížená",J198,0)</f>
        <v>0</v>
      </c>
      <c r="BG198" s="143">
        <f>IF(N198="zákl. přenesená",J198,0)</f>
        <v>0</v>
      </c>
      <c r="BH198" s="143">
        <f>IF(N198="sníž. přenesená",J198,0)</f>
        <v>0</v>
      </c>
      <c r="BI198" s="143">
        <f>IF(N198="nulová",J198,0)</f>
        <v>0</v>
      </c>
      <c r="BJ198" s="16" t="s">
        <v>23</v>
      </c>
      <c r="BK198" s="143">
        <f>ROUND(I198*H198,2)</f>
        <v>0</v>
      </c>
      <c r="BL198" s="16" t="s">
        <v>652</v>
      </c>
      <c r="BM198" s="142" t="s">
        <v>2962</v>
      </c>
    </row>
    <row r="199" spans="2:65" s="1" customFormat="1" ht="11.25">
      <c r="B199" s="32"/>
      <c r="D199" s="144" t="s">
        <v>183</v>
      </c>
      <c r="F199" s="145" t="s">
        <v>2963</v>
      </c>
      <c r="I199" s="146"/>
      <c r="L199" s="32"/>
      <c r="M199" s="147"/>
      <c r="T199" s="53"/>
      <c r="AT199" s="16" t="s">
        <v>183</v>
      </c>
      <c r="AU199" s="16" t="s">
        <v>94</v>
      </c>
    </row>
    <row r="200" spans="2:65" s="12" customFormat="1" ht="11.25">
      <c r="B200" s="148"/>
      <c r="D200" s="149" t="s">
        <v>185</v>
      </c>
      <c r="E200" s="150" t="s">
        <v>48</v>
      </c>
      <c r="F200" s="151" t="s">
        <v>2888</v>
      </c>
      <c r="H200" s="150" t="s">
        <v>48</v>
      </c>
      <c r="I200" s="152"/>
      <c r="L200" s="148"/>
      <c r="M200" s="153"/>
      <c r="T200" s="154"/>
      <c r="AT200" s="150" t="s">
        <v>185</v>
      </c>
      <c r="AU200" s="150" t="s">
        <v>94</v>
      </c>
      <c r="AV200" s="12" t="s">
        <v>23</v>
      </c>
      <c r="AW200" s="12" t="s">
        <v>46</v>
      </c>
      <c r="AX200" s="12" t="s">
        <v>86</v>
      </c>
      <c r="AY200" s="150" t="s">
        <v>175</v>
      </c>
    </row>
    <row r="201" spans="2:65" s="12" customFormat="1" ht="11.25">
      <c r="B201" s="148"/>
      <c r="D201" s="149" t="s">
        <v>185</v>
      </c>
      <c r="E201" s="150" t="s">
        <v>48</v>
      </c>
      <c r="F201" s="151" t="s">
        <v>2918</v>
      </c>
      <c r="H201" s="150" t="s">
        <v>48</v>
      </c>
      <c r="I201" s="152"/>
      <c r="L201" s="148"/>
      <c r="M201" s="153"/>
      <c r="T201" s="154"/>
      <c r="AT201" s="150" t="s">
        <v>185</v>
      </c>
      <c r="AU201" s="150" t="s">
        <v>94</v>
      </c>
      <c r="AV201" s="12" t="s">
        <v>23</v>
      </c>
      <c r="AW201" s="12" t="s">
        <v>46</v>
      </c>
      <c r="AX201" s="12" t="s">
        <v>86</v>
      </c>
      <c r="AY201" s="150" t="s">
        <v>175</v>
      </c>
    </row>
    <row r="202" spans="2:65" s="12" customFormat="1" ht="11.25">
      <c r="B202" s="148"/>
      <c r="D202" s="149" t="s">
        <v>185</v>
      </c>
      <c r="E202" s="150" t="s">
        <v>48</v>
      </c>
      <c r="F202" s="151" t="s">
        <v>2964</v>
      </c>
      <c r="H202" s="150" t="s">
        <v>48</v>
      </c>
      <c r="I202" s="152"/>
      <c r="L202" s="148"/>
      <c r="M202" s="153"/>
      <c r="T202" s="154"/>
      <c r="AT202" s="150" t="s">
        <v>185</v>
      </c>
      <c r="AU202" s="150" t="s">
        <v>94</v>
      </c>
      <c r="AV202" s="12" t="s">
        <v>23</v>
      </c>
      <c r="AW202" s="12" t="s">
        <v>46</v>
      </c>
      <c r="AX202" s="12" t="s">
        <v>86</v>
      </c>
      <c r="AY202" s="150" t="s">
        <v>175</v>
      </c>
    </row>
    <row r="203" spans="2:65" s="13" customFormat="1" ht="11.25">
      <c r="B203" s="155"/>
      <c r="D203" s="149" t="s">
        <v>185</v>
      </c>
      <c r="E203" s="156" t="s">
        <v>48</v>
      </c>
      <c r="F203" s="157" t="s">
        <v>23</v>
      </c>
      <c r="H203" s="158">
        <v>1</v>
      </c>
      <c r="I203" s="159"/>
      <c r="L203" s="155"/>
      <c r="M203" s="160"/>
      <c r="T203" s="161"/>
      <c r="AT203" s="156" t="s">
        <v>185</v>
      </c>
      <c r="AU203" s="156" t="s">
        <v>94</v>
      </c>
      <c r="AV203" s="13" t="s">
        <v>94</v>
      </c>
      <c r="AW203" s="13" t="s">
        <v>46</v>
      </c>
      <c r="AX203" s="13" t="s">
        <v>23</v>
      </c>
      <c r="AY203" s="156" t="s">
        <v>175</v>
      </c>
    </row>
    <row r="204" spans="2:65" s="1" customFormat="1" ht="24.2" customHeight="1">
      <c r="B204" s="32"/>
      <c r="C204" s="169" t="s">
        <v>316</v>
      </c>
      <c r="D204" s="169" t="s">
        <v>238</v>
      </c>
      <c r="E204" s="170" t="s">
        <v>2965</v>
      </c>
      <c r="F204" s="171" t="s">
        <v>2966</v>
      </c>
      <c r="G204" s="172" t="s">
        <v>233</v>
      </c>
      <c r="H204" s="173">
        <v>1</v>
      </c>
      <c r="I204" s="174"/>
      <c r="J204" s="175">
        <f>ROUND(I204*H204,2)</f>
        <v>0</v>
      </c>
      <c r="K204" s="171" t="s">
        <v>274</v>
      </c>
      <c r="L204" s="176"/>
      <c r="M204" s="177" t="s">
        <v>48</v>
      </c>
      <c r="N204" s="178" t="s">
        <v>57</v>
      </c>
      <c r="P204" s="140">
        <f>O204*H204</f>
        <v>0</v>
      </c>
      <c r="Q204" s="140">
        <v>6.2E-2</v>
      </c>
      <c r="R204" s="140">
        <f>Q204*H204</f>
        <v>6.2E-2</v>
      </c>
      <c r="S204" s="140">
        <v>0</v>
      </c>
      <c r="T204" s="141">
        <f>S204*H204</f>
        <v>0</v>
      </c>
      <c r="AR204" s="142" t="s">
        <v>2922</v>
      </c>
      <c r="AT204" s="142" t="s">
        <v>238</v>
      </c>
      <c r="AU204" s="142" t="s">
        <v>94</v>
      </c>
      <c r="AY204" s="16" t="s">
        <v>175</v>
      </c>
      <c r="BE204" s="143">
        <f>IF(N204="základní",J204,0)</f>
        <v>0</v>
      </c>
      <c r="BF204" s="143">
        <f>IF(N204="snížená",J204,0)</f>
        <v>0</v>
      </c>
      <c r="BG204" s="143">
        <f>IF(N204="zákl. přenesená",J204,0)</f>
        <v>0</v>
      </c>
      <c r="BH204" s="143">
        <f>IF(N204="sníž. přenesená",J204,0)</f>
        <v>0</v>
      </c>
      <c r="BI204" s="143">
        <f>IF(N204="nulová",J204,0)</f>
        <v>0</v>
      </c>
      <c r="BJ204" s="16" t="s">
        <v>23</v>
      </c>
      <c r="BK204" s="143">
        <f>ROUND(I204*H204,2)</f>
        <v>0</v>
      </c>
      <c r="BL204" s="16" t="s">
        <v>652</v>
      </c>
      <c r="BM204" s="142" t="s">
        <v>2967</v>
      </c>
    </row>
    <row r="205" spans="2:65" s="12" customFormat="1" ht="11.25">
      <c r="B205" s="148"/>
      <c r="D205" s="149" t="s">
        <v>185</v>
      </c>
      <c r="E205" s="150" t="s">
        <v>48</v>
      </c>
      <c r="F205" s="151" t="s">
        <v>2888</v>
      </c>
      <c r="H205" s="150" t="s">
        <v>48</v>
      </c>
      <c r="I205" s="152"/>
      <c r="L205" s="148"/>
      <c r="M205" s="153"/>
      <c r="T205" s="154"/>
      <c r="AT205" s="150" t="s">
        <v>185</v>
      </c>
      <c r="AU205" s="150" t="s">
        <v>94</v>
      </c>
      <c r="AV205" s="12" t="s">
        <v>23</v>
      </c>
      <c r="AW205" s="12" t="s">
        <v>46</v>
      </c>
      <c r="AX205" s="12" t="s">
        <v>86</v>
      </c>
      <c r="AY205" s="150" t="s">
        <v>175</v>
      </c>
    </row>
    <row r="206" spans="2:65" s="12" customFormat="1" ht="11.25">
      <c r="B206" s="148"/>
      <c r="D206" s="149" t="s">
        <v>185</v>
      </c>
      <c r="E206" s="150" t="s">
        <v>48</v>
      </c>
      <c r="F206" s="151" t="s">
        <v>2918</v>
      </c>
      <c r="H206" s="150" t="s">
        <v>48</v>
      </c>
      <c r="I206" s="152"/>
      <c r="L206" s="148"/>
      <c r="M206" s="153"/>
      <c r="T206" s="154"/>
      <c r="AT206" s="150" t="s">
        <v>185</v>
      </c>
      <c r="AU206" s="150" t="s">
        <v>94</v>
      </c>
      <c r="AV206" s="12" t="s">
        <v>23</v>
      </c>
      <c r="AW206" s="12" t="s">
        <v>46</v>
      </c>
      <c r="AX206" s="12" t="s">
        <v>86</v>
      </c>
      <c r="AY206" s="150" t="s">
        <v>175</v>
      </c>
    </row>
    <row r="207" spans="2:65" s="12" customFormat="1" ht="11.25">
      <c r="B207" s="148"/>
      <c r="D207" s="149" t="s">
        <v>185</v>
      </c>
      <c r="E207" s="150" t="s">
        <v>48</v>
      </c>
      <c r="F207" s="151" t="s">
        <v>2964</v>
      </c>
      <c r="H207" s="150" t="s">
        <v>48</v>
      </c>
      <c r="I207" s="152"/>
      <c r="L207" s="148"/>
      <c r="M207" s="153"/>
      <c r="T207" s="154"/>
      <c r="AT207" s="150" t="s">
        <v>185</v>
      </c>
      <c r="AU207" s="150" t="s">
        <v>94</v>
      </c>
      <c r="AV207" s="12" t="s">
        <v>23</v>
      </c>
      <c r="AW207" s="12" t="s">
        <v>46</v>
      </c>
      <c r="AX207" s="12" t="s">
        <v>86</v>
      </c>
      <c r="AY207" s="150" t="s">
        <v>175</v>
      </c>
    </row>
    <row r="208" spans="2:65" s="13" customFormat="1" ht="11.25">
      <c r="B208" s="155"/>
      <c r="D208" s="149" t="s">
        <v>185</v>
      </c>
      <c r="E208" s="156" t="s">
        <v>48</v>
      </c>
      <c r="F208" s="157" t="s">
        <v>23</v>
      </c>
      <c r="H208" s="158">
        <v>1</v>
      </c>
      <c r="I208" s="159"/>
      <c r="L208" s="155"/>
      <c r="M208" s="160"/>
      <c r="T208" s="161"/>
      <c r="AT208" s="156" t="s">
        <v>185</v>
      </c>
      <c r="AU208" s="156" t="s">
        <v>94</v>
      </c>
      <c r="AV208" s="13" t="s">
        <v>94</v>
      </c>
      <c r="AW208" s="13" t="s">
        <v>46</v>
      </c>
      <c r="AX208" s="13" t="s">
        <v>23</v>
      </c>
      <c r="AY208" s="156" t="s">
        <v>175</v>
      </c>
    </row>
    <row r="209" spans="2:65" s="1" customFormat="1" ht="24.2" customHeight="1">
      <c r="B209" s="32"/>
      <c r="C209" s="131" t="s">
        <v>323</v>
      </c>
      <c r="D209" s="131" t="s">
        <v>177</v>
      </c>
      <c r="E209" s="132" t="s">
        <v>2968</v>
      </c>
      <c r="F209" s="133" t="s">
        <v>2969</v>
      </c>
      <c r="G209" s="134" t="s">
        <v>233</v>
      </c>
      <c r="H209" s="135">
        <v>5</v>
      </c>
      <c r="I209" s="136"/>
      <c r="J209" s="137">
        <f>ROUND(I209*H209,2)</f>
        <v>0</v>
      </c>
      <c r="K209" s="133" t="s">
        <v>181</v>
      </c>
      <c r="L209" s="32"/>
      <c r="M209" s="138" t="s">
        <v>48</v>
      </c>
      <c r="N209" s="139" t="s">
        <v>57</v>
      </c>
      <c r="P209" s="140">
        <f>O209*H209</f>
        <v>0</v>
      </c>
      <c r="Q209" s="140">
        <v>0</v>
      </c>
      <c r="R209" s="140">
        <f>Q209*H209</f>
        <v>0</v>
      </c>
      <c r="S209" s="140">
        <v>0</v>
      </c>
      <c r="T209" s="141">
        <f>S209*H209</f>
        <v>0</v>
      </c>
      <c r="AR209" s="142" t="s">
        <v>652</v>
      </c>
      <c r="AT209" s="142" t="s">
        <v>177</v>
      </c>
      <c r="AU209" s="142" t="s">
        <v>94</v>
      </c>
      <c r="AY209" s="16" t="s">
        <v>175</v>
      </c>
      <c r="BE209" s="143">
        <f>IF(N209="základní",J209,0)</f>
        <v>0</v>
      </c>
      <c r="BF209" s="143">
        <f>IF(N209="snížená",J209,0)</f>
        <v>0</v>
      </c>
      <c r="BG209" s="143">
        <f>IF(N209="zákl. přenesená",J209,0)</f>
        <v>0</v>
      </c>
      <c r="BH209" s="143">
        <f>IF(N209="sníž. přenesená",J209,0)</f>
        <v>0</v>
      </c>
      <c r="BI209" s="143">
        <f>IF(N209="nulová",J209,0)</f>
        <v>0</v>
      </c>
      <c r="BJ209" s="16" t="s">
        <v>23</v>
      </c>
      <c r="BK209" s="143">
        <f>ROUND(I209*H209,2)</f>
        <v>0</v>
      </c>
      <c r="BL209" s="16" t="s">
        <v>652</v>
      </c>
      <c r="BM209" s="142" t="s">
        <v>2970</v>
      </c>
    </row>
    <row r="210" spans="2:65" s="1" customFormat="1" ht="11.25">
      <c r="B210" s="32"/>
      <c r="D210" s="144" t="s">
        <v>183</v>
      </c>
      <c r="F210" s="145" t="s">
        <v>2971</v>
      </c>
      <c r="I210" s="146"/>
      <c r="L210" s="32"/>
      <c r="M210" s="147"/>
      <c r="T210" s="53"/>
      <c r="AT210" s="16" t="s">
        <v>183</v>
      </c>
      <c r="AU210" s="16" t="s">
        <v>94</v>
      </c>
    </row>
    <row r="211" spans="2:65" s="12" customFormat="1" ht="11.25">
      <c r="B211" s="148"/>
      <c r="D211" s="149" t="s">
        <v>185</v>
      </c>
      <c r="E211" s="150" t="s">
        <v>48</v>
      </c>
      <c r="F211" s="151" t="s">
        <v>2888</v>
      </c>
      <c r="H211" s="150" t="s">
        <v>48</v>
      </c>
      <c r="I211" s="152"/>
      <c r="L211" s="148"/>
      <c r="M211" s="153"/>
      <c r="T211" s="154"/>
      <c r="AT211" s="150" t="s">
        <v>185</v>
      </c>
      <c r="AU211" s="150" t="s">
        <v>94</v>
      </c>
      <c r="AV211" s="12" t="s">
        <v>23</v>
      </c>
      <c r="AW211" s="12" t="s">
        <v>46</v>
      </c>
      <c r="AX211" s="12" t="s">
        <v>86</v>
      </c>
      <c r="AY211" s="150" t="s">
        <v>175</v>
      </c>
    </row>
    <row r="212" spans="2:65" s="12" customFormat="1" ht="11.25">
      <c r="B212" s="148"/>
      <c r="D212" s="149" t="s">
        <v>185</v>
      </c>
      <c r="E212" s="150" t="s">
        <v>48</v>
      </c>
      <c r="F212" s="151" t="s">
        <v>2918</v>
      </c>
      <c r="H212" s="150" t="s">
        <v>48</v>
      </c>
      <c r="I212" s="152"/>
      <c r="L212" s="148"/>
      <c r="M212" s="153"/>
      <c r="T212" s="154"/>
      <c r="AT212" s="150" t="s">
        <v>185</v>
      </c>
      <c r="AU212" s="150" t="s">
        <v>94</v>
      </c>
      <c r="AV212" s="12" t="s">
        <v>23</v>
      </c>
      <c r="AW212" s="12" t="s">
        <v>46</v>
      </c>
      <c r="AX212" s="12" t="s">
        <v>86</v>
      </c>
      <c r="AY212" s="150" t="s">
        <v>175</v>
      </c>
    </row>
    <row r="213" spans="2:65" s="12" customFormat="1" ht="11.25">
      <c r="B213" s="148"/>
      <c r="D213" s="149" t="s">
        <v>185</v>
      </c>
      <c r="E213" s="150" t="s">
        <v>48</v>
      </c>
      <c r="F213" s="151" t="s">
        <v>2972</v>
      </c>
      <c r="H213" s="150" t="s">
        <v>48</v>
      </c>
      <c r="I213" s="152"/>
      <c r="L213" s="148"/>
      <c r="M213" s="153"/>
      <c r="T213" s="154"/>
      <c r="AT213" s="150" t="s">
        <v>185</v>
      </c>
      <c r="AU213" s="150" t="s">
        <v>94</v>
      </c>
      <c r="AV213" s="12" t="s">
        <v>23</v>
      </c>
      <c r="AW213" s="12" t="s">
        <v>46</v>
      </c>
      <c r="AX213" s="12" t="s">
        <v>86</v>
      </c>
      <c r="AY213" s="150" t="s">
        <v>175</v>
      </c>
    </row>
    <row r="214" spans="2:65" s="13" customFormat="1" ht="11.25">
      <c r="B214" s="155"/>
      <c r="D214" s="149" t="s">
        <v>185</v>
      </c>
      <c r="E214" s="156" t="s">
        <v>48</v>
      </c>
      <c r="F214" s="157" t="s">
        <v>245</v>
      </c>
      <c r="H214" s="158">
        <v>5</v>
      </c>
      <c r="I214" s="159"/>
      <c r="L214" s="155"/>
      <c r="M214" s="160"/>
      <c r="T214" s="161"/>
      <c r="AT214" s="156" t="s">
        <v>185</v>
      </c>
      <c r="AU214" s="156" t="s">
        <v>94</v>
      </c>
      <c r="AV214" s="13" t="s">
        <v>94</v>
      </c>
      <c r="AW214" s="13" t="s">
        <v>46</v>
      </c>
      <c r="AX214" s="13" t="s">
        <v>23</v>
      </c>
      <c r="AY214" s="156" t="s">
        <v>175</v>
      </c>
    </row>
    <row r="215" spans="2:65" s="1" customFormat="1" ht="33" customHeight="1">
      <c r="B215" s="32"/>
      <c r="C215" s="169" t="s">
        <v>329</v>
      </c>
      <c r="D215" s="169" t="s">
        <v>238</v>
      </c>
      <c r="E215" s="170" t="s">
        <v>2973</v>
      </c>
      <c r="F215" s="171" t="s">
        <v>2974</v>
      </c>
      <c r="G215" s="172" t="s">
        <v>233</v>
      </c>
      <c r="H215" s="173">
        <v>5</v>
      </c>
      <c r="I215" s="174"/>
      <c r="J215" s="175">
        <f>ROUND(I215*H215,2)</f>
        <v>0</v>
      </c>
      <c r="K215" s="171" t="s">
        <v>274</v>
      </c>
      <c r="L215" s="176"/>
      <c r="M215" s="177" t="s">
        <v>48</v>
      </c>
      <c r="N215" s="178" t="s">
        <v>57</v>
      </c>
      <c r="P215" s="140">
        <f>O215*H215</f>
        <v>0</v>
      </c>
      <c r="Q215" s="140">
        <v>0.19700000000000001</v>
      </c>
      <c r="R215" s="140">
        <f>Q215*H215</f>
        <v>0.9850000000000001</v>
      </c>
      <c r="S215" s="140">
        <v>0</v>
      </c>
      <c r="T215" s="141">
        <f>S215*H215</f>
        <v>0</v>
      </c>
      <c r="AR215" s="142" t="s">
        <v>2922</v>
      </c>
      <c r="AT215" s="142" t="s">
        <v>238</v>
      </c>
      <c r="AU215" s="142" t="s">
        <v>94</v>
      </c>
      <c r="AY215" s="16" t="s">
        <v>175</v>
      </c>
      <c r="BE215" s="143">
        <f>IF(N215="základní",J215,0)</f>
        <v>0</v>
      </c>
      <c r="BF215" s="143">
        <f>IF(N215="snížená",J215,0)</f>
        <v>0</v>
      </c>
      <c r="BG215" s="143">
        <f>IF(N215="zákl. přenesená",J215,0)</f>
        <v>0</v>
      </c>
      <c r="BH215" s="143">
        <f>IF(N215="sníž. přenesená",J215,0)</f>
        <v>0</v>
      </c>
      <c r="BI215" s="143">
        <f>IF(N215="nulová",J215,0)</f>
        <v>0</v>
      </c>
      <c r="BJ215" s="16" t="s">
        <v>23</v>
      </c>
      <c r="BK215" s="143">
        <f>ROUND(I215*H215,2)</f>
        <v>0</v>
      </c>
      <c r="BL215" s="16" t="s">
        <v>652</v>
      </c>
      <c r="BM215" s="142" t="s">
        <v>2975</v>
      </c>
    </row>
    <row r="216" spans="2:65" s="12" customFormat="1" ht="11.25">
      <c r="B216" s="148"/>
      <c r="D216" s="149" t="s">
        <v>185</v>
      </c>
      <c r="E216" s="150" t="s">
        <v>48</v>
      </c>
      <c r="F216" s="151" t="s">
        <v>2888</v>
      </c>
      <c r="H216" s="150" t="s">
        <v>48</v>
      </c>
      <c r="I216" s="152"/>
      <c r="L216" s="148"/>
      <c r="M216" s="153"/>
      <c r="T216" s="154"/>
      <c r="AT216" s="150" t="s">
        <v>185</v>
      </c>
      <c r="AU216" s="150" t="s">
        <v>94</v>
      </c>
      <c r="AV216" s="12" t="s">
        <v>23</v>
      </c>
      <c r="AW216" s="12" t="s">
        <v>46</v>
      </c>
      <c r="AX216" s="12" t="s">
        <v>86</v>
      </c>
      <c r="AY216" s="150" t="s">
        <v>175</v>
      </c>
    </row>
    <row r="217" spans="2:65" s="12" customFormat="1" ht="11.25">
      <c r="B217" s="148"/>
      <c r="D217" s="149" t="s">
        <v>185</v>
      </c>
      <c r="E217" s="150" t="s">
        <v>48</v>
      </c>
      <c r="F217" s="151" t="s">
        <v>2918</v>
      </c>
      <c r="H217" s="150" t="s">
        <v>48</v>
      </c>
      <c r="I217" s="152"/>
      <c r="L217" s="148"/>
      <c r="M217" s="153"/>
      <c r="T217" s="154"/>
      <c r="AT217" s="150" t="s">
        <v>185</v>
      </c>
      <c r="AU217" s="150" t="s">
        <v>94</v>
      </c>
      <c r="AV217" s="12" t="s">
        <v>23</v>
      </c>
      <c r="AW217" s="12" t="s">
        <v>46</v>
      </c>
      <c r="AX217" s="12" t="s">
        <v>86</v>
      </c>
      <c r="AY217" s="150" t="s">
        <v>175</v>
      </c>
    </row>
    <row r="218" spans="2:65" s="12" customFormat="1" ht="11.25">
      <c r="B218" s="148"/>
      <c r="D218" s="149" t="s">
        <v>185</v>
      </c>
      <c r="E218" s="150" t="s">
        <v>48</v>
      </c>
      <c r="F218" s="151" t="s">
        <v>2972</v>
      </c>
      <c r="H218" s="150" t="s">
        <v>48</v>
      </c>
      <c r="I218" s="152"/>
      <c r="L218" s="148"/>
      <c r="M218" s="153"/>
      <c r="T218" s="154"/>
      <c r="AT218" s="150" t="s">
        <v>185</v>
      </c>
      <c r="AU218" s="150" t="s">
        <v>94</v>
      </c>
      <c r="AV218" s="12" t="s">
        <v>23</v>
      </c>
      <c r="AW218" s="12" t="s">
        <v>46</v>
      </c>
      <c r="AX218" s="12" t="s">
        <v>86</v>
      </c>
      <c r="AY218" s="150" t="s">
        <v>175</v>
      </c>
    </row>
    <row r="219" spans="2:65" s="13" customFormat="1" ht="11.25">
      <c r="B219" s="155"/>
      <c r="D219" s="149" t="s">
        <v>185</v>
      </c>
      <c r="E219" s="156" t="s">
        <v>48</v>
      </c>
      <c r="F219" s="157" t="s">
        <v>245</v>
      </c>
      <c r="H219" s="158">
        <v>5</v>
      </c>
      <c r="I219" s="159"/>
      <c r="L219" s="155"/>
      <c r="M219" s="160"/>
      <c r="T219" s="161"/>
      <c r="AT219" s="156" t="s">
        <v>185</v>
      </c>
      <c r="AU219" s="156" t="s">
        <v>94</v>
      </c>
      <c r="AV219" s="13" t="s">
        <v>94</v>
      </c>
      <c r="AW219" s="13" t="s">
        <v>46</v>
      </c>
      <c r="AX219" s="13" t="s">
        <v>23</v>
      </c>
      <c r="AY219" s="156" t="s">
        <v>175</v>
      </c>
    </row>
    <row r="220" spans="2:65" s="1" customFormat="1" ht="24.2" customHeight="1">
      <c r="B220" s="32"/>
      <c r="C220" s="131" t="s">
        <v>7</v>
      </c>
      <c r="D220" s="131" t="s">
        <v>177</v>
      </c>
      <c r="E220" s="132" t="s">
        <v>2976</v>
      </c>
      <c r="F220" s="133" t="s">
        <v>2977</v>
      </c>
      <c r="G220" s="134" t="s">
        <v>233</v>
      </c>
      <c r="H220" s="135">
        <v>3</v>
      </c>
      <c r="I220" s="136"/>
      <c r="J220" s="137">
        <f>ROUND(I220*H220,2)</f>
        <v>0</v>
      </c>
      <c r="K220" s="133" t="s">
        <v>181</v>
      </c>
      <c r="L220" s="32"/>
      <c r="M220" s="138" t="s">
        <v>48</v>
      </c>
      <c r="N220" s="139" t="s">
        <v>57</v>
      </c>
      <c r="P220" s="140">
        <f>O220*H220</f>
        <v>0</v>
      </c>
      <c r="Q220" s="140">
        <v>0</v>
      </c>
      <c r="R220" s="140">
        <f>Q220*H220</f>
        <v>0</v>
      </c>
      <c r="S220" s="140">
        <v>0</v>
      </c>
      <c r="T220" s="141">
        <f>S220*H220</f>
        <v>0</v>
      </c>
      <c r="AR220" s="142" t="s">
        <v>652</v>
      </c>
      <c r="AT220" s="142" t="s">
        <v>177</v>
      </c>
      <c r="AU220" s="142" t="s">
        <v>94</v>
      </c>
      <c r="AY220" s="16" t="s">
        <v>175</v>
      </c>
      <c r="BE220" s="143">
        <f>IF(N220="základní",J220,0)</f>
        <v>0</v>
      </c>
      <c r="BF220" s="143">
        <f>IF(N220="snížená",J220,0)</f>
        <v>0</v>
      </c>
      <c r="BG220" s="143">
        <f>IF(N220="zákl. přenesená",J220,0)</f>
        <v>0</v>
      </c>
      <c r="BH220" s="143">
        <f>IF(N220="sníž. přenesená",J220,0)</f>
        <v>0</v>
      </c>
      <c r="BI220" s="143">
        <f>IF(N220="nulová",J220,0)</f>
        <v>0</v>
      </c>
      <c r="BJ220" s="16" t="s">
        <v>23</v>
      </c>
      <c r="BK220" s="143">
        <f>ROUND(I220*H220,2)</f>
        <v>0</v>
      </c>
      <c r="BL220" s="16" t="s">
        <v>652</v>
      </c>
      <c r="BM220" s="142" t="s">
        <v>2978</v>
      </c>
    </row>
    <row r="221" spans="2:65" s="1" customFormat="1" ht="11.25">
      <c r="B221" s="32"/>
      <c r="D221" s="144" t="s">
        <v>183</v>
      </c>
      <c r="F221" s="145" t="s">
        <v>2979</v>
      </c>
      <c r="I221" s="146"/>
      <c r="L221" s="32"/>
      <c r="M221" s="147"/>
      <c r="T221" s="53"/>
      <c r="AT221" s="16" t="s">
        <v>183</v>
      </c>
      <c r="AU221" s="16" t="s">
        <v>94</v>
      </c>
    </row>
    <row r="222" spans="2:65" s="12" customFormat="1" ht="11.25">
      <c r="B222" s="148"/>
      <c r="D222" s="149" t="s">
        <v>185</v>
      </c>
      <c r="E222" s="150" t="s">
        <v>48</v>
      </c>
      <c r="F222" s="151" t="s">
        <v>2888</v>
      </c>
      <c r="H222" s="150" t="s">
        <v>48</v>
      </c>
      <c r="I222" s="152"/>
      <c r="L222" s="148"/>
      <c r="M222" s="153"/>
      <c r="T222" s="154"/>
      <c r="AT222" s="150" t="s">
        <v>185</v>
      </c>
      <c r="AU222" s="150" t="s">
        <v>94</v>
      </c>
      <c r="AV222" s="12" t="s">
        <v>23</v>
      </c>
      <c r="AW222" s="12" t="s">
        <v>46</v>
      </c>
      <c r="AX222" s="12" t="s">
        <v>86</v>
      </c>
      <c r="AY222" s="150" t="s">
        <v>175</v>
      </c>
    </row>
    <row r="223" spans="2:65" s="12" customFormat="1" ht="11.25">
      <c r="B223" s="148"/>
      <c r="D223" s="149" t="s">
        <v>185</v>
      </c>
      <c r="E223" s="150" t="s">
        <v>48</v>
      </c>
      <c r="F223" s="151" t="s">
        <v>2918</v>
      </c>
      <c r="H223" s="150" t="s">
        <v>48</v>
      </c>
      <c r="I223" s="152"/>
      <c r="L223" s="148"/>
      <c r="M223" s="153"/>
      <c r="T223" s="154"/>
      <c r="AT223" s="150" t="s">
        <v>185</v>
      </c>
      <c r="AU223" s="150" t="s">
        <v>94</v>
      </c>
      <c r="AV223" s="12" t="s">
        <v>23</v>
      </c>
      <c r="AW223" s="12" t="s">
        <v>46</v>
      </c>
      <c r="AX223" s="12" t="s">
        <v>86</v>
      </c>
      <c r="AY223" s="150" t="s">
        <v>175</v>
      </c>
    </row>
    <row r="224" spans="2:65" s="12" customFormat="1" ht="22.5">
      <c r="B224" s="148"/>
      <c r="D224" s="149" t="s">
        <v>185</v>
      </c>
      <c r="E224" s="150" t="s">
        <v>48</v>
      </c>
      <c r="F224" s="151" t="s">
        <v>2980</v>
      </c>
      <c r="H224" s="150" t="s">
        <v>48</v>
      </c>
      <c r="I224" s="152"/>
      <c r="L224" s="148"/>
      <c r="M224" s="153"/>
      <c r="T224" s="154"/>
      <c r="AT224" s="150" t="s">
        <v>185</v>
      </c>
      <c r="AU224" s="150" t="s">
        <v>94</v>
      </c>
      <c r="AV224" s="12" t="s">
        <v>23</v>
      </c>
      <c r="AW224" s="12" t="s">
        <v>46</v>
      </c>
      <c r="AX224" s="12" t="s">
        <v>86</v>
      </c>
      <c r="AY224" s="150" t="s">
        <v>175</v>
      </c>
    </row>
    <row r="225" spans="2:65" s="13" customFormat="1" ht="11.25">
      <c r="B225" s="155"/>
      <c r="D225" s="149" t="s">
        <v>185</v>
      </c>
      <c r="E225" s="156" t="s">
        <v>48</v>
      </c>
      <c r="F225" s="157" t="s">
        <v>230</v>
      </c>
      <c r="H225" s="158">
        <v>3</v>
      </c>
      <c r="I225" s="159"/>
      <c r="L225" s="155"/>
      <c r="M225" s="160"/>
      <c r="T225" s="161"/>
      <c r="AT225" s="156" t="s">
        <v>185</v>
      </c>
      <c r="AU225" s="156" t="s">
        <v>94</v>
      </c>
      <c r="AV225" s="13" t="s">
        <v>94</v>
      </c>
      <c r="AW225" s="13" t="s">
        <v>46</v>
      </c>
      <c r="AX225" s="13" t="s">
        <v>23</v>
      </c>
      <c r="AY225" s="156" t="s">
        <v>175</v>
      </c>
    </row>
    <row r="226" spans="2:65" s="1" customFormat="1" ht="24.2" customHeight="1">
      <c r="B226" s="32"/>
      <c r="C226" s="169" t="s">
        <v>343</v>
      </c>
      <c r="D226" s="169" t="s">
        <v>238</v>
      </c>
      <c r="E226" s="170" t="s">
        <v>2981</v>
      </c>
      <c r="F226" s="171" t="s">
        <v>2982</v>
      </c>
      <c r="G226" s="172" t="s">
        <v>233</v>
      </c>
      <c r="H226" s="173">
        <v>3</v>
      </c>
      <c r="I226" s="174"/>
      <c r="J226" s="175">
        <f>ROUND(I226*H226,2)</f>
        <v>0</v>
      </c>
      <c r="K226" s="171" t="s">
        <v>274</v>
      </c>
      <c r="L226" s="176"/>
      <c r="M226" s="177" t="s">
        <v>48</v>
      </c>
      <c r="N226" s="178" t="s">
        <v>57</v>
      </c>
      <c r="P226" s="140">
        <f>O226*H226</f>
        <v>0</v>
      </c>
      <c r="Q226" s="140">
        <v>3.4200000000000001E-2</v>
      </c>
      <c r="R226" s="140">
        <f>Q226*H226</f>
        <v>0.1026</v>
      </c>
      <c r="S226" s="140">
        <v>0</v>
      </c>
      <c r="T226" s="141">
        <f>S226*H226</f>
        <v>0</v>
      </c>
      <c r="AR226" s="142" t="s">
        <v>2922</v>
      </c>
      <c r="AT226" s="142" t="s">
        <v>238</v>
      </c>
      <c r="AU226" s="142" t="s">
        <v>94</v>
      </c>
      <c r="AY226" s="16" t="s">
        <v>175</v>
      </c>
      <c r="BE226" s="143">
        <f>IF(N226="základní",J226,0)</f>
        <v>0</v>
      </c>
      <c r="BF226" s="143">
        <f>IF(N226="snížená",J226,0)</f>
        <v>0</v>
      </c>
      <c r="BG226" s="143">
        <f>IF(N226="zákl. přenesená",J226,0)</f>
        <v>0</v>
      </c>
      <c r="BH226" s="143">
        <f>IF(N226="sníž. přenesená",J226,0)</f>
        <v>0</v>
      </c>
      <c r="BI226" s="143">
        <f>IF(N226="nulová",J226,0)</f>
        <v>0</v>
      </c>
      <c r="BJ226" s="16" t="s">
        <v>23</v>
      </c>
      <c r="BK226" s="143">
        <f>ROUND(I226*H226,2)</f>
        <v>0</v>
      </c>
      <c r="BL226" s="16" t="s">
        <v>652</v>
      </c>
      <c r="BM226" s="142" t="s">
        <v>2983</v>
      </c>
    </row>
    <row r="227" spans="2:65" s="12" customFormat="1" ht="11.25">
      <c r="B227" s="148"/>
      <c r="D227" s="149" t="s">
        <v>185</v>
      </c>
      <c r="E227" s="150" t="s">
        <v>48</v>
      </c>
      <c r="F227" s="151" t="s">
        <v>2888</v>
      </c>
      <c r="H227" s="150" t="s">
        <v>48</v>
      </c>
      <c r="I227" s="152"/>
      <c r="L227" s="148"/>
      <c r="M227" s="153"/>
      <c r="T227" s="154"/>
      <c r="AT227" s="150" t="s">
        <v>185</v>
      </c>
      <c r="AU227" s="150" t="s">
        <v>94</v>
      </c>
      <c r="AV227" s="12" t="s">
        <v>23</v>
      </c>
      <c r="AW227" s="12" t="s">
        <v>46</v>
      </c>
      <c r="AX227" s="12" t="s">
        <v>86</v>
      </c>
      <c r="AY227" s="150" t="s">
        <v>175</v>
      </c>
    </row>
    <row r="228" spans="2:65" s="12" customFormat="1" ht="11.25">
      <c r="B228" s="148"/>
      <c r="D228" s="149" t="s">
        <v>185</v>
      </c>
      <c r="E228" s="150" t="s">
        <v>48</v>
      </c>
      <c r="F228" s="151" t="s">
        <v>2918</v>
      </c>
      <c r="H228" s="150" t="s">
        <v>48</v>
      </c>
      <c r="I228" s="152"/>
      <c r="L228" s="148"/>
      <c r="M228" s="153"/>
      <c r="T228" s="154"/>
      <c r="AT228" s="150" t="s">
        <v>185</v>
      </c>
      <c r="AU228" s="150" t="s">
        <v>94</v>
      </c>
      <c r="AV228" s="12" t="s">
        <v>23</v>
      </c>
      <c r="AW228" s="12" t="s">
        <v>46</v>
      </c>
      <c r="AX228" s="12" t="s">
        <v>86</v>
      </c>
      <c r="AY228" s="150" t="s">
        <v>175</v>
      </c>
    </row>
    <row r="229" spans="2:65" s="12" customFormat="1" ht="22.5">
      <c r="B229" s="148"/>
      <c r="D229" s="149" t="s">
        <v>185</v>
      </c>
      <c r="E229" s="150" t="s">
        <v>48</v>
      </c>
      <c r="F229" s="151" t="s">
        <v>2980</v>
      </c>
      <c r="H229" s="150" t="s">
        <v>48</v>
      </c>
      <c r="I229" s="152"/>
      <c r="L229" s="148"/>
      <c r="M229" s="153"/>
      <c r="T229" s="154"/>
      <c r="AT229" s="150" t="s">
        <v>185</v>
      </c>
      <c r="AU229" s="150" t="s">
        <v>94</v>
      </c>
      <c r="AV229" s="12" t="s">
        <v>23</v>
      </c>
      <c r="AW229" s="12" t="s">
        <v>46</v>
      </c>
      <c r="AX229" s="12" t="s">
        <v>86</v>
      </c>
      <c r="AY229" s="150" t="s">
        <v>175</v>
      </c>
    </row>
    <row r="230" spans="2:65" s="13" customFormat="1" ht="11.25">
      <c r="B230" s="155"/>
      <c r="D230" s="149" t="s">
        <v>185</v>
      </c>
      <c r="E230" s="156" t="s">
        <v>48</v>
      </c>
      <c r="F230" s="157" t="s">
        <v>230</v>
      </c>
      <c r="H230" s="158">
        <v>3</v>
      </c>
      <c r="I230" s="159"/>
      <c r="L230" s="155"/>
      <c r="M230" s="160"/>
      <c r="T230" s="161"/>
      <c r="AT230" s="156" t="s">
        <v>185</v>
      </c>
      <c r="AU230" s="156" t="s">
        <v>94</v>
      </c>
      <c r="AV230" s="13" t="s">
        <v>94</v>
      </c>
      <c r="AW230" s="13" t="s">
        <v>46</v>
      </c>
      <c r="AX230" s="13" t="s">
        <v>23</v>
      </c>
      <c r="AY230" s="156" t="s">
        <v>175</v>
      </c>
    </row>
    <row r="231" spans="2:65" s="1" customFormat="1" ht="24.2" customHeight="1">
      <c r="B231" s="32"/>
      <c r="C231" s="131" t="s">
        <v>349</v>
      </c>
      <c r="D231" s="131" t="s">
        <v>177</v>
      </c>
      <c r="E231" s="132" t="s">
        <v>2984</v>
      </c>
      <c r="F231" s="133" t="s">
        <v>2985</v>
      </c>
      <c r="G231" s="134" t="s">
        <v>233</v>
      </c>
      <c r="H231" s="135">
        <v>1</v>
      </c>
      <c r="I231" s="136"/>
      <c r="J231" s="137">
        <f>ROUND(I231*H231,2)</f>
        <v>0</v>
      </c>
      <c r="K231" s="133" t="s">
        <v>181</v>
      </c>
      <c r="L231" s="32"/>
      <c r="M231" s="138" t="s">
        <v>48</v>
      </c>
      <c r="N231" s="139" t="s">
        <v>57</v>
      </c>
      <c r="P231" s="140">
        <f>O231*H231</f>
        <v>0</v>
      </c>
      <c r="Q231" s="140">
        <v>0</v>
      </c>
      <c r="R231" s="140">
        <f>Q231*H231</f>
        <v>0</v>
      </c>
      <c r="S231" s="140">
        <v>0</v>
      </c>
      <c r="T231" s="141">
        <f>S231*H231</f>
        <v>0</v>
      </c>
      <c r="AR231" s="142" t="s">
        <v>652</v>
      </c>
      <c r="AT231" s="142" t="s">
        <v>177</v>
      </c>
      <c r="AU231" s="142" t="s">
        <v>94</v>
      </c>
      <c r="AY231" s="16" t="s">
        <v>175</v>
      </c>
      <c r="BE231" s="143">
        <f>IF(N231="základní",J231,0)</f>
        <v>0</v>
      </c>
      <c r="BF231" s="143">
        <f>IF(N231="snížená",J231,0)</f>
        <v>0</v>
      </c>
      <c r="BG231" s="143">
        <f>IF(N231="zákl. přenesená",J231,0)</f>
        <v>0</v>
      </c>
      <c r="BH231" s="143">
        <f>IF(N231="sníž. přenesená",J231,0)</f>
        <v>0</v>
      </c>
      <c r="BI231" s="143">
        <f>IF(N231="nulová",J231,0)</f>
        <v>0</v>
      </c>
      <c r="BJ231" s="16" t="s">
        <v>23</v>
      </c>
      <c r="BK231" s="143">
        <f>ROUND(I231*H231,2)</f>
        <v>0</v>
      </c>
      <c r="BL231" s="16" t="s">
        <v>652</v>
      </c>
      <c r="BM231" s="142" t="s">
        <v>2986</v>
      </c>
    </row>
    <row r="232" spans="2:65" s="1" customFormat="1" ht="11.25">
      <c r="B232" s="32"/>
      <c r="D232" s="144" t="s">
        <v>183</v>
      </c>
      <c r="F232" s="145" t="s">
        <v>2987</v>
      </c>
      <c r="I232" s="146"/>
      <c r="L232" s="32"/>
      <c r="M232" s="147"/>
      <c r="T232" s="53"/>
      <c r="AT232" s="16" t="s">
        <v>183</v>
      </c>
      <c r="AU232" s="16" t="s">
        <v>94</v>
      </c>
    </row>
    <row r="233" spans="2:65" s="12" customFormat="1" ht="11.25">
      <c r="B233" s="148"/>
      <c r="D233" s="149" t="s">
        <v>185</v>
      </c>
      <c r="E233" s="150" t="s">
        <v>48</v>
      </c>
      <c r="F233" s="151" t="s">
        <v>2888</v>
      </c>
      <c r="H233" s="150" t="s">
        <v>48</v>
      </c>
      <c r="I233" s="152"/>
      <c r="L233" s="148"/>
      <c r="M233" s="153"/>
      <c r="T233" s="154"/>
      <c r="AT233" s="150" t="s">
        <v>185</v>
      </c>
      <c r="AU233" s="150" t="s">
        <v>94</v>
      </c>
      <c r="AV233" s="12" t="s">
        <v>23</v>
      </c>
      <c r="AW233" s="12" t="s">
        <v>46</v>
      </c>
      <c r="AX233" s="12" t="s">
        <v>86</v>
      </c>
      <c r="AY233" s="150" t="s">
        <v>175</v>
      </c>
    </row>
    <row r="234" spans="2:65" s="12" customFormat="1" ht="11.25">
      <c r="B234" s="148"/>
      <c r="D234" s="149" t="s">
        <v>185</v>
      </c>
      <c r="E234" s="150" t="s">
        <v>48</v>
      </c>
      <c r="F234" s="151" t="s">
        <v>2918</v>
      </c>
      <c r="H234" s="150" t="s">
        <v>48</v>
      </c>
      <c r="I234" s="152"/>
      <c r="L234" s="148"/>
      <c r="M234" s="153"/>
      <c r="T234" s="154"/>
      <c r="AT234" s="150" t="s">
        <v>185</v>
      </c>
      <c r="AU234" s="150" t="s">
        <v>94</v>
      </c>
      <c r="AV234" s="12" t="s">
        <v>23</v>
      </c>
      <c r="AW234" s="12" t="s">
        <v>46</v>
      </c>
      <c r="AX234" s="12" t="s">
        <v>86</v>
      </c>
      <c r="AY234" s="150" t="s">
        <v>175</v>
      </c>
    </row>
    <row r="235" spans="2:65" s="12" customFormat="1" ht="22.5">
      <c r="B235" s="148"/>
      <c r="D235" s="149" t="s">
        <v>185</v>
      </c>
      <c r="E235" s="150" t="s">
        <v>48</v>
      </c>
      <c r="F235" s="151" t="s">
        <v>2988</v>
      </c>
      <c r="H235" s="150" t="s">
        <v>48</v>
      </c>
      <c r="I235" s="152"/>
      <c r="L235" s="148"/>
      <c r="M235" s="153"/>
      <c r="T235" s="154"/>
      <c r="AT235" s="150" t="s">
        <v>185</v>
      </c>
      <c r="AU235" s="150" t="s">
        <v>94</v>
      </c>
      <c r="AV235" s="12" t="s">
        <v>23</v>
      </c>
      <c r="AW235" s="12" t="s">
        <v>46</v>
      </c>
      <c r="AX235" s="12" t="s">
        <v>86</v>
      </c>
      <c r="AY235" s="150" t="s">
        <v>175</v>
      </c>
    </row>
    <row r="236" spans="2:65" s="13" customFormat="1" ht="11.25">
      <c r="B236" s="155"/>
      <c r="D236" s="149" t="s">
        <v>185</v>
      </c>
      <c r="E236" s="156" t="s">
        <v>48</v>
      </c>
      <c r="F236" s="157" t="s">
        <v>23</v>
      </c>
      <c r="H236" s="158">
        <v>1</v>
      </c>
      <c r="I236" s="159"/>
      <c r="L236" s="155"/>
      <c r="M236" s="160"/>
      <c r="T236" s="161"/>
      <c r="AT236" s="156" t="s">
        <v>185</v>
      </c>
      <c r="AU236" s="156" t="s">
        <v>94</v>
      </c>
      <c r="AV236" s="13" t="s">
        <v>94</v>
      </c>
      <c r="AW236" s="13" t="s">
        <v>46</v>
      </c>
      <c r="AX236" s="13" t="s">
        <v>23</v>
      </c>
      <c r="AY236" s="156" t="s">
        <v>175</v>
      </c>
    </row>
    <row r="237" spans="2:65" s="1" customFormat="1" ht="24.2" customHeight="1">
      <c r="B237" s="32"/>
      <c r="C237" s="169" t="s">
        <v>356</v>
      </c>
      <c r="D237" s="169" t="s">
        <v>238</v>
      </c>
      <c r="E237" s="170" t="s">
        <v>2989</v>
      </c>
      <c r="F237" s="171" t="s">
        <v>2990</v>
      </c>
      <c r="G237" s="172" t="s">
        <v>233</v>
      </c>
      <c r="H237" s="173">
        <v>1</v>
      </c>
      <c r="I237" s="174"/>
      <c r="J237" s="175">
        <f>ROUND(I237*H237,2)</f>
        <v>0</v>
      </c>
      <c r="K237" s="171" t="s">
        <v>274</v>
      </c>
      <c r="L237" s="176"/>
      <c r="M237" s="177" t="s">
        <v>48</v>
      </c>
      <c r="N237" s="178" t="s">
        <v>57</v>
      </c>
      <c r="P237" s="140">
        <f>O237*H237</f>
        <v>0</v>
      </c>
      <c r="Q237" s="140">
        <v>3.2800000000000003E-2</v>
      </c>
      <c r="R237" s="140">
        <f>Q237*H237</f>
        <v>3.2800000000000003E-2</v>
      </c>
      <c r="S237" s="140">
        <v>0</v>
      </c>
      <c r="T237" s="141">
        <f>S237*H237</f>
        <v>0</v>
      </c>
      <c r="AR237" s="142" t="s">
        <v>2922</v>
      </c>
      <c r="AT237" s="142" t="s">
        <v>238</v>
      </c>
      <c r="AU237" s="142" t="s">
        <v>94</v>
      </c>
      <c r="AY237" s="16" t="s">
        <v>175</v>
      </c>
      <c r="BE237" s="143">
        <f>IF(N237="základní",J237,0)</f>
        <v>0</v>
      </c>
      <c r="BF237" s="143">
        <f>IF(N237="snížená",J237,0)</f>
        <v>0</v>
      </c>
      <c r="BG237" s="143">
        <f>IF(N237="zákl. přenesená",J237,0)</f>
        <v>0</v>
      </c>
      <c r="BH237" s="143">
        <f>IF(N237="sníž. přenesená",J237,0)</f>
        <v>0</v>
      </c>
      <c r="BI237" s="143">
        <f>IF(N237="nulová",J237,0)</f>
        <v>0</v>
      </c>
      <c r="BJ237" s="16" t="s">
        <v>23</v>
      </c>
      <c r="BK237" s="143">
        <f>ROUND(I237*H237,2)</f>
        <v>0</v>
      </c>
      <c r="BL237" s="16" t="s">
        <v>652</v>
      </c>
      <c r="BM237" s="142" t="s">
        <v>2991</v>
      </c>
    </row>
    <row r="238" spans="2:65" s="12" customFormat="1" ht="11.25">
      <c r="B238" s="148"/>
      <c r="D238" s="149" t="s">
        <v>185</v>
      </c>
      <c r="E238" s="150" t="s">
        <v>48</v>
      </c>
      <c r="F238" s="151" t="s">
        <v>2888</v>
      </c>
      <c r="H238" s="150" t="s">
        <v>48</v>
      </c>
      <c r="I238" s="152"/>
      <c r="L238" s="148"/>
      <c r="M238" s="153"/>
      <c r="T238" s="154"/>
      <c r="AT238" s="150" t="s">
        <v>185</v>
      </c>
      <c r="AU238" s="150" t="s">
        <v>94</v>
      </c>
      <c r="AV238" s="12" t="s">
        <v>23</v>
      </c>
      <c r="AW238" s="12" t="s">
        <v>46</v>
      </c>
      <c r="AX238" s="12" t="s">
        <v>86</v>
      </c>
      <c r="AY238" s="150" t="s">
        <v>175</v>
      </c>
    </row>
    <row r="239" spans="2:65" s="12" customFormat="1" ht="11.25">
      <c r="B239" s="148"/>
      <c r="D239" s="149" t="s">
        <v>185</v>
      </c>
      <c r="E239" s="150" t="s">
        <v>48</v>
      </c>
      <c r="F239" s="151" t="s">
        <v>2918</v>
      </c>
      <c r="H239" s="150" t="s">
        <v>48</v>
      </c>
      <c r="I239" s="152"/>
      <c r="L239" s="148"/>
      <c r="M239" s="153"/>
      <c r="T239" s="154"/>
      <c r="AT239" s="150" t="s">
        <v>185</v>
      </c>
      <c r="AU239" s="150" t="s">
        <v>94</v>
      </c>
      <c r="AV239" s="12" t="s">
        <v>23</v>
      </c>
      <c r="AW239" s="12" t="s">
        <v>46</v>
      </c>
      <c r="AX239" s="12" t="s">
        <v>86</v>
      </c>
      <c r="AY239" s="150" t="s">
        <v>175</v>
      </c>
    </row>
    <row r="240" spans="2:65" s="12" customFormat="1" ht="22.5">
      <c r="B240" s="148"/>
      <c r="D240" s="149" t="s">
        <v>185</v>
      </c>
      <c r="E240" s="150" t="s">
        <v>48</v>
      </c>
      <c r="F240" s="151" t="s">
        <v>2988</v>
      </c>
      <c r="H240" s="150" t="s">
        <v>48</v>
      </c>
      <c r="I240" s="152"/>
      <c r="L240" s="148"/>
      <c r="M240" s="153"/>
      <c r="T240" s="154"/>
      <c r="AT240" s="150" t="s">
        <v>185</v>
      </c>
      <c r="AU240" s="150" t="s">
        <v>94</v>
      </c>
      <c r="AV240" s="12" t="s">
        <v>23</v>
      </c>
      <c r="AW240" s="12" t="s">
        <v>46</v>
      </c>
      <c r="AX240" s="12" t="s">
        <v>86</v>
      </c>
      <c r="AY240" s="150" t="s">
        <v>175</v>
      </c>
    </row>
    <row r="241" spans="2:65" s="13" customFormat="1" ht="11.25">
      <c r="B241" s="155"/>
      <c r="D241" s="149" t="s">
        <v>185</v>
      </c>
      <c r="E241" s="156" t="s">
        <v>48</v>
      </c>
      <c r="F241" s="157" t="s">
        <v>23</v>
      </c>
      <c r="H241" s="158">
        <v>1</v>
      </c>
      <c r="I241" s="159"/>
      <c r="L241" s="155"/>
      <c r="M241" s="160"/>
      <c r="T241" s="161"/>
      <c r="AT241" s="156" t="s">
        <v>185</v>
      </c>
      <c r="AU241" s="156" t="s">
        <v>94</v>
      </c>
      <c r="AV241" s="13" t="s">
        <v>94</v>
      </c>
      <c r="AW241" s="13" t="s">
        <v>46</v>
      </c>
      <c r="AX241" s="13" t="s">
        <v>23</v>
      </c>
      <c r="AY241" s="156" t="s">
        <v>175</v>
      </c>
    </row>
    <row r="242" spans="2:65" s="1" customFormat="1" ht="16.5" customHeight="1">
      <c r="B242" s="32"/>
      <c r="C242" s="131" t="s">
        <v>362</v>
      </c>
      <c r="D242" s="131" t="s">
        <v>177</v>
      </c>
      <c r="E242" s="132" t="s">
        <v>2992</v>
      </c>
      <c r="F242" s="133" t="s">
        <v>2993</v>
      </c>
      <c r="G242" s="134" t="s">
        <v>233</v>
      </c>
      <c r="H242" s="135">
        <v>7</v>
      </c>
      <c r="I242" s="136"/>
      <c r="J242" s="137">
        <f>ROUND(I242*H242,2)</f>
        <v>0</v>
      </c>
      <c r="K242" s="133" t="s">
        <v>181</v>
      </c>
      <c r="L242" s="32"/>
      <c r="M242" s="138" t="s">
        <v>48</v>
      </c>
      <c r="N242" s="139" t="s">
        <v>57</v>
      </c>
      <c r="P242" s="140">
        <f>O242*H242</f>
        <v>0</v>
      </c>
      <c r="Q242" s="140">
        <v>0</v>
      </c>
      <c r="R242" s="140">
        <f>Q242*H242</f>
        <v>0</v>
      </c>
      <c r="S242" s="140">
        <v>0</v>
      </c>
      <c r="T242" s="141">
        <f>S242*H242</f>
        <v>0</v>
      </c>
      <c r="AR242" s="142" t="s">
        <v>652</v>
      </c>
      <c r="AT242" s="142" t="s">
        <v>177</v>
      </c>
      <c r="AU242" s="142" t="s">
        <v>94</v>
      </c>
      <c r="AY242" s="16" t="s">
        <v>175</v>
      </c>
      <c r="BE242" s="143">
        <f>IF(N242="základní",J242,0)</f>
        <v>0</v>
      </c>
      <c r="BF242" s="143">
        <f>IF(N242="snížená",J242,0)</f>
        <v>0</v>
      </c>
      <c r="BG242" s="143">
        <f>IF(N242="zákl. přenesená",J242,0)</f>
        <v>0</v>
      </c>
      <c r="BH242" s="143">
        <f>IF(N242="sníž. přenesená",J242,0)</f>
        <v>0</v>
      </c>
      <c r="BI242" s="143">
        <f>IF(N242="nulová",J242,0)</f>
        <v>0</v>
      </c>
      <c r="BJ242" s="16" t="s">
        <v>23</v>
      </c>
      <c r="BK242" s="143">
        <f>ROUND(I242*H242,2)</f>
        <v>0</v>
      </c>
      <c r="BL242" s="16" t="s">
        <v>652</v>
      </c>
      <c r="BM242" s="142" t="s">
        <v>2994</v>
      </c>
    </row>
    <row r="243" spans="2:65" s="1" customFormat="1" ht="11.25">
      <c r="B243" s="32"/>
      <c r="D243" s="144" t="s">
        <v>183</v>
      </c>
      <c r="F243" s="145" t="s">
        <v>2995</v>
      </c>
      <c r="I243" s="146"/>
      <c r="L243" s="32"/>
      <c r="M243" s="147"/>
      <c r="T243" s="53"/>
      <c r="AT243" s="16" t="s">
        <v>183</v>
      </c>
      <c r="AU243" s="16" t="s">
        <v>94</v>
      </c>
    </row>
    <row r="244" spans="2:65" s="12" customFormat="1" ht="11.25">
      <c r="B244" s="148"/>
      <c r="D244" s="149" t="s">
        <v>185</v>
      </c>
      <c r="E244" s="150" t="s">
        <v>48</v>
      </c>
      <c r="F244" s="151" t="s">
        <v>2888</v>
      </c>
      <c r="H244" s="150" t="s">
        <v>48</v>
      </c>
      <c r="I244" s="152"/>
      <c r="L244" s="148"/>
      <c r="M244" s="153"/>
      <c r="T244" s="154"/>
      <c r="AT244" s="150" t="s">
        <v>185</v>
      </c>
      <c r="AU244" s="150" t="s">
        <v>94</v>
      </c>
      <c r="AV244" s="12" t="s">
        <v>23</v>
      </c>
      <c r="AW244" s="12" t="s">
        <v>46</v>
      </c>
      <c r="AX244" s="12" t="s">
        <v>86</v>
      </c>
      <c r="AY244" s="150" t="s">
        <v>175</v>
      </c>
    </row>
    <row r="245" spans="2:65" s="12" customFormat="1" ht="11.25">
      <c r="B245" s="148"/>
      <c r="D245" s="149" t="s">
        <v>185</v>
      </c>
      <c r="E245" s="150" t="s">
        <v>48</v>
      </c>
      <c r="F245" s="151" t="s">
        <v>2918</v>
      </c>
      <c r="H245" s="150" t="s">
        <v>48</v>
      </c>
      <c r="I245" s="152"/>
      <c r="L245" s="148"/>
      <c r="M245" s="153"/>
      <c r="T245" s="154"/>
      <c r="AT245" s="150" t="s">
        <v>185</v>
      </c>
      <c r="AU245" s="150" t="s">
        <v>94</v>
      </c>
      <c r="AV245" s="12" t="s">
        <v>23</v>
      </c>
      <c r="AW245" s="12" t="s">
        <v>46</v>
      </c>
      <c r="AX245" s="12" t="s">
        <v>86</v>
      </c>
      <c r="AY245" s="150" t="s">
        <v>175</v>
      </c>
    </row>
    <row r="246" spans="2:65" s="12" customFormat="1" ht="11.25">
      <c r="B246" s="148"/>
      <c r="D246" s="149" t="s">
        <v>185</v>
      </c>
      <c r="E246" s="150" t="s">
        <v>48</v>
      </c>
      <c r="F246" s="151" t="s">
        <v>2996</v>
      </c>
      <c r="H246" s="150" t="s">
        <v>48</v>
      </c>
      <c r="I246" s="152"/>
      <c r="L246" s="148"/>
      <c r="M246" s="153"/>
      <c r="T246" s="154"/>
      <c r="AT246" s="150" t="s">
        <v>185</v>
      </c>
      <c r="AU246" s="150" t="s">
        <v>94</v>
      </c>
      <c r="AV246" s="12" t="s">
        <v>23</v>
      </c>
      <c r="AW246" s="12" t="s">
        <v>46</v>
      </c>
      <c r="AX246" s="12" t="s">
        <v>86</v>
      </c>
      <c r="AY246" s="150" t="s">
        <v>175</v>
      </c>
    </row>
    <row r="247" spans="2:65" s="13" customFormat="1" ht="11.25">
      <c r="B247" s="155"/>
      <c r="D247" s="149" t="s">
        <v>185</v>
      </c>
      <c r="E247" s="156" t="s">
        <v>48</v>
      </c>
      <c r="F247" s="157" t="s">
        <v>23</v>
      </c>
      <c r="H247" s="158">
        <v>1</v>
      </c>
      <c r="I247" s="159"/>
      <c r="L247" s="155"/>
      <c r="M247" s="160"/>
      <c r="T247" s="161"/>
      <c r="AT247" s="156" t="s">
        <v>185</v>
      </c>
      <c r="AU247" s="156" t="s">
        <v>94</v>
      </c>
      <c r="AV247" s="13" t="s">
        <v>94</v>
      </c>
      <c r="AW247" s="13" t="s">
        <v>46</v>
      </c>
      <c r="AX247" s="13" t="s">
        <v>86</v>
      </c>
      <c r="AY247" s="156" t="s">
        <v>175</v>
      </c>
    </row>
    <row r="248" spans="2:65" s="12" customFormat="1" ht="11.25">
      <c r="B248" s="148"/>
      <c r="D248" s="149" t="s">
        <v>185</v>
      </c>
      <c r="E248" s="150" t="s">
        <v>48</v>
      </c>
      <c r="F248" s="151" t="s">
        <v>2997</v>
      </c>
      <c r="H248" s="150" t="s">
        <v>48</v>
      </c>
      <c r="I248" s="152"/>
      <c r="L248" s="148"/>
      <c r="M248" s="153"/>
      <c r="T248" s="154"/>
      <c r="AT248" s="150" t="s">
        <v>185</v>
      </c>
      <c r="AU248" s="150" t="s">
        <v>94</v>
      </c>
      <c r="AV248" s="12" t="s">
        <v>23</v>
      </c>
      <c r="AW248" s="12" t="s">
        <v>46</v>
      </c>
      <c r="AX248" s="12" t="s">
        <v>86</v>
      </c>
      <c r="AY248" s="150" t="s">
        <v>175</v>
      </c>
    </row>
    <row r="249" spans="2:65" s="13" customFormat="1" ht="11.25">
      <c r="B249" s="155"/>
      <c r="D249" s="149" t="s">
        <v>185</v>
      </c>
      <c r="E249" s="156" t="s">
        <v>48</v>
      </c>
      <c r="F249" s="157" t="s">
        <v>245</v>
      </c>
      <c r="H249" s="158">
        <v>5</v>
      </c>
      <c r="I249" s="159"/>
      <c r="L249" s="155"/>
      <c r="M249" s="160"/>
      <c r="T249" s="161"/>
      <c r="AT249" s="156" t="s">
        <v>185</v>
      </c>
      <c r="AU249" s="156" t="s">
        <v>94</v>
      </c>
      <c r="AV249" s="13" t="s">
        <v>94</v>
      </c>
      <c r="AW249" s="13" t="s">
        <v>46</v>
      </c>
      <c r="AX249" s="13" t="s">
        <v>86</v>
      </c>
      <c r="AY249" s="156" t="s">
        <v>175</v>
      </c>
    </row>
    <row r="250" spans="2:65" s="12" customFormat="1" ht="11.25">
      <c r="B250" s="148"/>
      <c r="D250" s="149" t="s">
        <v>185</v>
      </c>
      <c r="E250" s="150" t="s">
        <v>48</v>
      </c>
      <c r="F250" s="151" t="s">
        <v>2998</v>
      </c>
      <c r="H250" s="150" t="s">
        <v>48</v>
      </c>
      <c r="I250" s="152"/>
      <c r="L250" s="148"/>
      <c r="M250" s="153"/>
      <c r="T250" s="154"/>
      <c r="AT250" s="150" t="s">
        <v>185</v>
      </c>
      <c r="AU250" s="150" t="s">
        <v>94</v>
      </c>
      <c r="AV250" s="12" t="s">
        <v>23</v>
      </c>
      <c r="AW250" s="12" t="s">
        <v>46</v>
      </c>
      <c r="AX250" s="12" t="s">
        <v>86</v>
      </c>
      <c r="AY250" s="150" t="s">
        <v>175</v>
      </c>
    </row>
    <row r="251" spans="2:65" s="13" customFormat="1" ht="11.25">
      <c r="B251" s="155"/>
      <c r="D251" s="149" t="s">
        <v>185</v>
      </c>
      <c r="E251" s="156" t="s">
        <v>48</v>
      </c>
      <c r="F251" s="157" t="s">
        <v>23</v>
      </c>
      <c r="H251" s="158">
        <v>1</v>
      </c>
      <c r="I251" s="159"/>
      <c r="L251" s="155"/>
      <c r="M251" s="160"/>
      <c r="T251" s="161"/>
      <c r="AT251" s="156" t="s">
        <v>185</v>
      </c>
      <c r="AU251" s="156" t="s">
        <v>94</v>
      </c>
      <c r="AV251" s="13" t="s">
        <v>94</v>
      </c>
      <c r="AW251" s="13" t="s">
        <v>46</v>
      </c>
      <c r="AX251" s="13" t="s">
        <v>86</v>
      </c>
      <c r="AY251" s="156" t="s">
        <v>175</v>
      </c>
    </row>
    <row r="252" spans="2:65" s="14" customFormat="1" ht="11.25">
      <c r="B252" s="162"/>
      <c r="D252" s="149" t="s">
        <v>185</v>
      </c>
      <c r="E252" s="163" t="s">
        <v>48</v>
      </c>
      <c r="F252" s="164" t="s">
        <v>209</v>
      </c>
      <c r="H252" s="165">
        <v>7</v>
      </c>
      <c r="I252" s="166"/>
      <c r="L252" s="162"/>
      <c r="M252" s="167"/>
      <c r="T252" s="168"/>
      <c r="AT252" s="163" t="s">
        <v>185</v>
      </c>
      <c r="AU252" s="163" t="s">
        <v>94</v>
      </c>
      <c r="AV252" s="14" t="s">
        <v>210</v>
      </c>
      <c r="AW252" s="14" t="s">
        <v>46</v>
      </c>
      <c r="AX252" s="14" t="s">
        <v>23</v>
      </c>
      <c r="AY252" s="163" t="s">
        <v>175</v>
      </c>
    </row>
    <row r="253" spans="2:65" s="1" customFormat="1" ht="24.2" customHeight="1">
      <c r="B253" s="32"/>
      <c r="C253" s="169" t="s">
        <v>380</v>
      </c>
      <c r="D253" s="169" t="s">
        <v>238</v>
      </c>
      <c r="E253" s="170" t="s">
        <v>2999</v>
      </c>
      <c r="F253" s="171" t="s">
        <v>3000</v>
      </c>
      <c r="G253" s="172" t="s">
        <v>3001</v>
      </c>
      <c r="H253" s="173">
        <v>3</v>
      </c>
      <c r="I253" s="174"/>
      <c r="J253" s="175">
        <f>ROUND(I253*H253,2)</f>
        <v>0</v>
      </c>
      <c r="K253" s="171" t="s">
        <v>274</v>
      </c>
      <c r="L253" s="176"/>
      <c r="M253" s="177" t="s">
        <v>48</v>
      </c>
      <c r="N253" s="178" t="s">
        <v>57</v>
      </c>
      <c r="P253" s="140">
        <f>O253*H253</f>
        <v>0</v>
      </c>
      <c r="Q253" s="140">
        <v>0</v>
      </c>
      <c r="R253" s="140">
        <f>Q253*H253</f>
        <v>0</v>
      </c>
      <c r="S253" s="140">
        <v>0</v>
      </c>
      <c r="T253" s="141">
        <f>S253*H253</f>
        <v>0</v>
      </c>
      <c r="AR253" s="142" t="s">
        <v>2922</v>
      </c>
      <c r="AT253" s="142" t="s">
        <v>238</v>
      </c>
      <c r="AU253" s="142" t="s">
        <v>94</v>
      </c>
      <c r="AY253" s="16" t="s">
        <v>175</v>
      </c>
      <c r="BE253" s="143">
        <f>IF(N253="základní",J253,0)</f>
        <v>0</v>
      </c>
      <c r="BF253" s="143">
        <f>IF(N253="snížená",J253,0)</f>
        <v>0</v>
      </c>
      <c r="BG253" s="143">
        <f>IF(N253="zákl. přenesená",J253,0)</f>
        <v>0</v>
      </c>
      <c r="BH253" s="143">
        <f>IF(N253="sníž. přenesená",J253,0)</f>
        <v>0</v>
      </c>
      <c r="BI253" s="143">
        <f>IF(N253="nulová",J253,0)</f>
        <v>0</v>
      </c>
      <c r="BJ253" s="16" t="s">
        <v>23</v>
      </c>
      <c r="BK253" s="143">
        <f>ROUND(I253*H253,2)</f>
        <v>0</v>
      </c>
      <c r="BL253" s="16" t="s">
        <v>652</v>
      </c>
      <c r="BM253" s="142" t="s">
        <v>3002</v>
      </c>
    </row>
    <row r="254" spans="2:65" s="12" customFormat="1" ht="11.25">
      <c r="B254" s="148"/>
      <c r="D254" s="149" t="s">
        <v>185</v>
      </c>
      <c r="E254" s="150" t="s">
        <v>48</v>
      </c>
      <c r="F254" s="151" t="s">
        <v>2888</v>
      </c>
      <c r="H254" s="150" t="s">
        <v>48</v>
      </c>
      <c r="I254" s="152"/>
      <c r="L254" s="148"/>
      <c r="M254" s="153"/>
      <c r="T254" s="154"/>
      <c r="AT254" s="150" t="s">
        <v>185</v>
      </c>
      <c r="AU254" s="150" t="s">
        <v>94</v>
      </c>
      <c r="AV254" s="12" t="s">
        <v>23</v>
      </c>
      <c r="AW254" s="12" t="s">
        <v>46</v>
      </c>
      <c r="AX254" s="12" t="s">
        <v>86</v>
      </c>
      <c r="AY254" s="150" t="s">
        <v>175</v>
      </c>
    </row>
    <row r="255" spans="2:65" s="12" customFormat="1" ht="11.25">
      <c r="B255" s="148"/>
      <c r="D255" s="149" t="s">
        <v>185</v>
      </c>
      <c r="E255" s="150" t="s">
        <v>48</v>
      </c>
      <c r="F255" s="151" t="s">
        <v>2918</v>
      </c>
      <c r="H255" s="150" t="s">
        <v>48</v>
      </c>
      <c r="I255" s="152"/>
      <c r="L255" s="148"/>
      <c r="M255" s="153"/>
      <c r="T255" s="154"/>
      <c r="AT255" s="150" t="s">
        <v>185</v>
      </c>
      <c r="AU255" s="150" t="s">
        <v>94</v>
      </c>
      <c r="AV255" s="12" t="s">
        <v>23</v>
      </c>
      <c r="AW255" s="12" t="s">
        <v>46</v>
      </c>
      <c r="AX255" s="12" t="s">
        <v>86</v>
      </c>
      <c r="AY255" s="150" t="s">
        <v>175</v>
      </c>
    </row>
    <row r="256" spans="2:65" s="12" customFormat="1" ht="22.5">
      <c r="B256" s="148"/>
      <c r="D256" s="149" t="s">
        <v>185</v>
      </c>
      <c r="E256" s="150" t="s">
        <v>48</v>
      </c>
      <c r="F256" s="151" t="s">
        <v>3003</v>
      </c>
      <c r="H256" s="150" t="s">
        <v>48</v>
      </c>
      <c r="I256" s="152"/>
      <c r="L256" s="148"/>
      <c r="M256" s="153"/>
      <c r="T256" s="154"/>
      <c r="AT256" s="150" t="s">
        <v>185</v>
      </c>
      <c r="AU256" s="150" t="s">
        <v>94</v>
      </c>
      <c r="AV256" s="12" t="s">
        <v>23</v>
      </c>
      <c r="AW256" s="12" t="s">
        <v>46</v>
      </c>
      <c r="AX256" s="12" t="s">
        <v>86</v>
      </c>
      <c r="AY256" s="150" t="s">
        <v>175</v>
      </c>
    </row>
    <row r="257" spans="2:65" s="13" customFormat="1" ht="11.25">
      <c r="B257" s="155"/>
      <c r="D257" s="149" t="s">
        <v>185</v>
      </c>
      <c r="E257" s="156" t="s">
        <v>48</v>
      </c>
      <c r="F257" s="157" t="s">
        <v>230</v>
      </c>
      <c r="H257" s="158">
        <v>3</v>
      </c>
      <c r="I257" s="159"/>
      <c r="L257" s="155"/>
      <c r="M257" s="160"/>
      <c r="T257" s="161"/>
      <c r="AT257" s="156" t="s">
        <v>185</v>
      </c>
      <c r="AU257" s="156" t="s">
        <v>94</v>
      </c>
      <c r="AV257" s="13" t="s">
        <v>94</v>
      </c>
      <c r="AW257" s="13" t="s">
        <v>46</v>
      </c>
      <c r="AX257" s="13" t="s">
        <v>23</v>
      </c>
      <c r="AY257" s="156" t="s">
        <v>175</v>
      </c>
    </row>
    <row r="258" spans="2:65" s="1" customFormat="1" ht="24.2" customHeight="1">
      <c r="B258" s="32"/>
      <c r="C258" s="169" t="s">
        <v>389</v>
      </c>
      <c r="D258" s="169" t="s">
        <v>238</v>
      </c>
      <c r="E258" s="170" t="s">
        <v>3004</v>
      </c>
      <c r="F258" s="171" t="s">
        <v>3005</v>
      </c>
      <c r="G258" s="172" t="s">
        <v>3001</v>
      </c>
      <c r="H258" s="173">
        <v>2</v>
      </c>
      <c r="I258" s="174"/>
      <c r="J258" s="175">
        <f>ROUND(I258*H258,2)</f>
        <v>0</v>
      </c>
      <c r="K258" s="171" t="s">
        <v>274</v>
      </c>
      <c r="L258" s="176"/>
      <c r="M258" s="177" t="s">
        <v>48</v>
      </c>
      <c r="N258" s="178" t="s">
        <v>57</v>
      </c>
      <c r="P258" s="140">
        <f>O258*H258</f>
        <v>0</v>
      </c>
      <c r="Q258" s="140">
        <v>0</v>
      </c>
      <c r="R258" s="140">
        <f>Q258*H258</f>
        <v>0</v>
      </c>
      <c r="S258" s="140">
        <v>0</v>
      </c>
      <c r="T258" s="141">
        <f>S258*H258</f>
        <v>0</v>
      </c>
      <c r="AR258" s="142" t="s">
        <v>2922</v>
      </c>
      <c r="AT258" s="142" t="s">
        <v>238</v>
      </c>
      <c r="AU258" s="142" t="s">
        <v>94</v>
      </c>
      <c r="AY258" s="16" t="s">
        <v>175</v>
      </c>
      <c r="BE258" s="143">
        <f>IF(N258="základní",J258,0)</f>
        <v>0</v>
      </c>
      <c r="BF258" s="143">
        <f>IF(N258="snížená",J258,0)</f>
        <v>0</v>
      </c>
      <c r="BG258" s="143">
        <f>IF(N258="zákl. přenesená",J258,0)</f>
        <v>0</v>
      </c>
      <c r="BH258" s="143">
        <f>IF(N258="sníž. přenesená",J258,0)</f>
        <v>0</v>
      </c>
      <c r="BI258" s="143">
        <f>IF(N258="nulová",J258,0)</f>
        <v>0</v>
      </c>
      <c r="BJ258" s="16" t="s">
        <v>23</v>
      </c>
      <c r="BK258" s="143">
        <f>ROUND(I258*H258,2)</f>
        <v>0</v>
      </c>
      <c r="BL258" s="16" t="s">
        <v>652</v>
      </c>
      <c r="BM258" s="142" t="s">
        <v>3006</v>
      </c>
    </row>
    <row r="259" spans="2:65" s="12" customFormat="1" ht="11.25">
      <c r="B259" s="148"/>
      <c r="D259" s="149" t="s">
        <v>185</v>
      </c>
      <c r="E259" s="150" t="s">
        <v>48</v>
      </c>
      <c r="F259" s="151" t="s">
        <v>2888</v>
      </c>
      <c r="H259" s="150" t="s">
        <v>48</v>
      </c>
      <c r="I259" s="152"/>
      <c r="L259" s="148"/>
      <c r="M259" s="153"/>
      <c r="T259" s="154"/>
      <c r="AT259" s="150" t="s">
        <v>185</v>
      </c>
      <c r="AU259" s="150" t="s">
        <v>94</v>
      </c>
      <c r="AV259" s="12" t="s">
        <v>23</v>
      </c>
      <c r="AW259" s="12" t="s">
        <v>46</v>
      </c>
      <c r="AX259" s="12" t="s">
        <v>86</v>
      </c>
      <c r="AY259" s="150" t="s">
        <v>175</v>
      </c>
    </row>
    <row r="260" spans="2:65" s="12" customFormat="1" ht="11.25">
      <c r="B260" s="148"/>
      <c r="D260" s="149" t="s">
        <v>185</v>
      </c>
      <c r="E260" s="150" t="s">
        <v>48</v>
      </c>
      <c r="F260" s="151" t="s">
        <v>2918</v>
      </c>
      <c r="H260" s="150" t="s">
        <v>48</v>
      </c>
      <c r="I260" s="152"/>
      <c r="L260" s="148"/>
      <c r="M260" s="153"/>
      <c r="T260" s="154"/>
      <c r="AT260" s="150" t="s">
        <v>185</v>
      </c>
      <c r="AU260" s="150" t="s">
        <v>94</v>
      </c>
      <c r="AV260" s="12" t="s">
        <v>23</v>
      </c>
      <c r="AW260" s="12" t="s">
        <v>46</v>
      </c>
      <c r="AX260" s="12" t="s">
        <v>86</v>
      </c>
      <c r="AY260" s="150" t="s">
        <v>175</v>
      </c>
    </row>
    <row r="261" spans="2:65" s="12" customFormat="1" ht="22.5">
      <c r="B261" s="148"/>
      <c r="D261" s="149" t="s">
        <v>185</v>
      </c>
      <c r="E261" s="150" t="s">
        <v>48</v>
      </c>
      <c r="F261" s="151" t="s">
        <v>3003</v>
      </c>
      <c r="H261" s="150" t="s">
        <v>48</v>
      </c>
      <c r="I261" s="152"/>
      <c r="L261" s="148"/>
      <c r="M261" s="153"/>
      <c r="T261" s="154"/>
      <c r="AT261" s="150" t="s">
        <v>185</v>
      </c>
      <c r="AU261" s="150" t="s">
        <v>94</v>
      </c>
      <c r="AV261" s="12" t="s">
        <v>23</v>
      </c>
      <c r="AW261" s="12" t="s">
        <v>46</v>
      </c>
      <c r="AX261" s="12" t="s">
        <v>86</v>
      </c>
      <c r="AY261" s="150" t="s">
        <v>175</v>
      </c>
    </row>
    <row r="262" spans="2:65" s="13" customFormat="1" ht="11.25">
      <c r="B262" s="155"/>
      <c r="D262" s="149" t="s">
        <v>185</v>
      </c>
      <c r="E262" s="156" t="s">
        <v>48</v>
      </c>
      <c r="F262" s="157" t="s">
        <v>94</v>
      </c>
      <c r="H262" s="158">
        <v>2</v>
      </c>
      <c r="I262" s="159"/>
      <c r="L262" s="155"/>
      <c r="M262" s="160"/>
      <c r="T262" s="161"/>
      <c r="AT262" s="156" t="s">
        <v>185</v>
      </c>
      <c r="AU262" s="156" t="s">
        <v>94</v>
      </c>
      <c r="AV262" s="13" t="s">
        <v>94</v>
      </c>
      <c r="AW262" s="13" t="s">
        <v>46</v>
      </c>
      <c r="AX262" s="13" t="s">
        <v>23</v>
      </c>
      <c r="AY262" s="156" t="s">
        <v>175</v>
      </c>
    </row>
    <row r="263" spans="2:65" s="1" customFormat="1" ht="24.2" customHeight="1">
      <c r="B263" s="32"/>
      <c r="C263" s="169" t="s">
        <v>395</v>
      </c>
      <c r="D263" s="169" t="s">
        <v>238</v>
      </c>
      <c r="E263" s="170" t="s">
        <v>3007</v>
      </c>
      <c r="F263" s="171" t="s">
        <v>3008</v>
      </c>
      <c r="G263" s="172" t="s">
        <v>3001</v>
      </c>
      <c r="H263" s="173">
        <v>1</v>
      </c>
      <c r="I263" s="174"/>
      <c r="J263" s="175">
        <f>ROUND(I263*H263,2)</f>
        <v>0</v>
      </c>
      <c r="K263" s="171" t="s">
        <v>274</v>
      </c>
      <c r="L263" s="176"/>
      <c r="M263" s="177" t="s">
        <v>48</v>
      </c>
      <c r="N263" s="178" t="s">
        <v>57</v>
      </c>
      <c r="P263" s="140">
        <f>O263*H263</f>
        <v>0</v>
      </c>
      <c r="Q263" s="140">
        <v>0</v>
      </c>
      <c r="R263" s="140">
        <f>Q263*H263</f>
        <v>0</v>
      </c>
      <c r="S263" s="140">
        <v>0</v>
      </c>
      <c r="T263" s="141">
        <f>S263*H263</f>
        <v>0</v>
      </c>
      <c r="AR263" s="142" t="s">
        <v>2922</v>
      </c>
      <c r="AT263" s="142" t="s">
        <v>238</v>
      </c>
      <c r="AU263" s="142" t="s">
        <v>94</v>
      </c>
      <c r="AY263" s="16" t="s">
        <v>175</v>
      </c>
      <c r="BE263" s="143">
        <f>IF(N263="základní",J263,0)</f>
        <v>0</v>
      </c>
      <c r="BF263" s="143">
        <f>IF(N263="snížená",J263,0)</f>
        <v>0</v>
      </c>
      <c r="BG263" s="143">
        <f>IF(N263="zákl. přenesená",J263,0)</f>
        <v>0</v>
      </c>
      <c r="BH263" s="143">
        <f>IF(N263="sníž. přenesená",J263,0)</f>
        <v>0</v>
      </c>
      <c r="BI263" s="143">
        <f>IF(N263="nulová",J263,0)</f>
        <v>0</v>
      </c>
      <c r="BJ263" s="16" t="s">
        <v>23</v>
      </c>
      <c r="BK263" s="143">
        <f>ROUND(I263*H263,2)</f>
        <v>0</v>
      </c>
      <c r="BL263" s="16" t="s">
        <v>652</v>
      </c>
      <c r="BM263" s="142" t="s">
        <v>3009</v>
      </c>
    </row>
    <row r="264" spans="2:65" s="12" customFormat="1" ht="11.25">
      <c r="B264" s="148"/>
      <c r="D264" s="149" t="s">
        <v>185</v>
      </c>
      <c r="E264" s="150" t="s">
        <v>48</v>
      </c>
      <c r="F264" s="151" t="s">
        <v>2888</v>
      </c>
      <c r="H264" s="150" t="s">
        <v>48</v>
      </c>
      <c r="I264" s="152"/>
      <c r="L264" s="148"/>
      <c r="M264" s="153"/>
      <c r="T264" s="154"/>
      <c r="AT264" s="150" t="s">
        <v>185</v>
      </c>
      <c r="AU264" s="150" t="s">
        <v>94</v>
      </c>
      <c r="AV264" s="12" t="s">
        <v>23</v>
      </c>
      <c r="AW264" s="12" t="s">
        <v>46</v>
      </c>
      <c r="AX264" s="12" t="s">
        <v>86</v>
      </c>
      <c r="AY264" s="150" t="s">
        <v>175</v>
      </c>
    </row>
    <row r="265" spans="2:65" s="12" customFormat="1" ht="11.25">
      <c r="B265" s="148"/>
      <c r="D265" s="149" t="s">
        <v>185</v>
      </c>
      <c r="E265" s="150" t="s">
        <v>48</v>
      </c>
      <c r="F265" s="151" t="s">
        <v>2918</v>
      </c>
      <c r="H265" s="150" t="s">
        <v>48</v>
      </c>
      <c r="I265" s="152"/>
      <c r="L265" s="148"/>
      <c r="M265" s="153"/>
      <c r="T265" s="154"/>
      <c r="AT265" s="150" t="s">
        <v>185</v>
      </c>
      <c r="AU265" s="150" t="s">
        <v>94</v>
      </c>
      <c r="AV265" s="12" t="s">
        <v>23</v>
      </c>
      <c r="AW265" s="12" t="s">
        <v>46</v>
      </c>
      <c r="AX265" s="12" t="s">
        <v>86</v>
      </c>
      <c r="AY265" s="150" t="s">
        <v>175</v>
      </c>
    </row>
    <row r="266" spans="2:65" s="12" customFormat="1" ht="22.5">
      <c r="B266" s="148"/>
      <c r="D266" s="149" t="s">
        <v>185</v>
      </c>
      <c r="E266" s="150" t="s">
        <v>48</v>
      </c>
      <c r="F266" s="151" t="s">
        <v>3010</v>
      </c>
      <c r="H266" s="150" t="s">
        <v>48</v>
      </c>
      <c r="I266" s="152"/>
      <c r="L266" s="148"/>
      <c r="M266" s="153"/>
      <c r="T266" s="154"/>
      <c r="AT266" s="150" t="s">
        <v>185</v>
      </c>
      <c r="AU266" s="150" t="s">
        <v>94</v>
      </c>
      <c r="AV266" s="12" t="s">
        <v>23</v>
      </c>
      <c r="AW266" s="12" t="s">
        <v>46</v>
      </c>
      <c r="AX266" s="12" t="s">
        <v>86</v>
      </c>
      <c r="AY266" s="150" t="s">
        <v>175</v>
      </c>
    </row>
    <row r="267" spans="2:65" s="13" customFormat="1" ht="11.25">
      <c r="B267" s="155"/>
      <c r="D267" s="149" t="s">
        <v>185</v>
      </c>
      <c r="E267" s="156" t="s">
        <v>48</v>
      </c>
      <c r="F267" s="157" t="s">
        <v>23</v>
      </c>
      <c r="H267" s="158">
        <v>1</v>
      </c>
      <c r="I267" s="159"/>
      <c r="L267" s="155"/>
      <c r="M267" s="160"/>
      <c r="T267" s="161"/>
      <c r="AT267" s="156" t="s">
        <v>185</v>
      </c>
      <c r="AU267" s="156" t="s">
        <v>94</v>
      </c>
      <c r="AV267" s="13" t="s">
        <v>94</v>
      </c>
      <c r="AW267" s="13" t="s">
        <v>46</v>
      </c>
      <c r="AX267" s="13" t="s">
        <v>23</v>
      </c>
      <c r="AY267" s="156" t="s">
        <v>175</v>
      </c>
    </row>
    <row r="268" spans="2:65" s="1" customFormat="1" ht="24.2" customHeight="1">
      <c r="B268" s="32"/>
      <c r="C268" s="169" t="s">
        <v>400</v>
      </c>
      <c r="D268" s="169" t="s">
        <v>238</v>
      </c>
      <c r="E268" s="170" t="s">
        <v>3011</v>
      </c>
      <c r="F268" s="171" t="s">
        <v>3000</v>
      </c>
      <c r="G268" s="172" t="s">
        <v>3001</v>
      </c>
      <c r="H268" s="173">
        <v>1</v>
      </c>
      <c r="I268" s="174"/>
      <c r="J268" s="175">
        <f>ROUND(I268*H268,2)</f>
        <v>0</v>
      </c>
      <c r="K268" s="171" t="s">
        <v>274</v>
      </c>
      <c r="L268" s="176"/>
      <c r="M268" s="177" t="s">
        <v>48</v>
      </c>
      <c r="N268" s="178" t="s">
        <v>57</v>
      </c>
      <c r="P268" s="140">
        <f>O268*H268</f>
        <v>0</v>
      </c>
      <c r="Q268" s="140">
        <v>0</v>
      </c>
      <c r="R268" s="140">
        <f>Q268*H268</f>
        <v>0</v>
      </c>
      <c r="S268" s="140">
        <v>0</v>
      </c>
      <c r="T268" s="141">
        <f>S268*H268</f>
        <v>0</v>
      </c>
      <c r="AR268" s="142" t="s">
        <v>2922</v>
      </c>
      <c r="AT268" s="142" t="s">
        <v>238</v>
      </c>
      <c r="AU268" s="142" t="s">
        <v>94</v>
      </c>
      <c r="AY268" s="16" t="s">
        <v>175</v>
      </c>
      <c r="BE268" s="143">
        <f>IF(N268="základní",J268,0)</f>
        <v>0</v>
      </c>
      <c r="BF268" s="143">
        <f>IF(N268="snížená",J268,0)</f>
        <v>0</v>
      </c>
      <c r="BG268" s="143">
        <f>IF(N268="zákl. přenesená",J268,0)</f>
        <v>0</v>
      </c>
      <c r="BH268" s="143">
        <f>IF(N268="sníž. přenesená",J268,0)</f>
        <v>0</v>
      </c>
      <c r="BI268" s="143">
        <f>IF(N268="nulová",J268,0)</f>
        <v>0</v>
      </c>
      <c r="BJ268" s="16" t="s">
        <v>23</v>
      </c>
      <c r="BK268" s="143">
        <f>ROUND(I268*H268,2)</f>
        <v>0</v>
      </c>
      <c r="BL268" s="16" t="s">
        <v>652</v>
      </c>
      <c r="BM268" s="142" t="s">
        <v>3012</v>
      </c>
    </row>
    <row r="269" spans="2:65" s="12" customFormat="1" ht="11.25">
      <c r="B269" s="148"/>
      <c r="D269" s="149" t="s">
        <v>185</v>
      </c>
      <c r="E269" s="150" t="s">
        <v>48</v>
      </c>
      <c r="F269" s="151" t="s">
        <v>2888</v>
      </c>
      <c r="H269" s="150" t="s">
        <v>48</v>
      </c>
      <c r="I269" s="152"/>
      <c r="L269" s="148"/>
      <c r="M269" s="153"/>
      <c r="T269" s="154"/>
      <c r="AT269" s="150" t="s">
        <v>185</v>
      </c>
      <c r="AU269" s="150" t="s">
        <v>94</v>
      </c>
      <c r="AV269" s="12" t="s">
        <v>23</v>
      </c>
      <c r="AW269" s="12" t="s">
        <v>46</v>
      </c>
      <c r="AX269" s="12" t="s">
        <v>86</v>
      </c>
      <c r="AY269" s="150" t="s">
        <v>175</v>
      </c>
    </row>
    <row r="270" spans="2:65" s="12" customFormat="1" ht="11.25">
      <c r="B270" s="148"/>
      <c r="D270" s="149" t="s">
        <v>185</v>
      </c>
      <c r="E270" s="150" t="s">
        <v>48</v>
      </c>
      <c r="F270" s="151" t="s">
        <v>2918</v>
      </c>
      <c r="H270" s="150" t="s">
        <v>48</v>
      </c>
      <c r="I270" s="152"/>
      <c r="L270" s="148"/>
      <c r="M270" s="153"/>
      <c r="T270" s="154"/>
      <c r="AT270" s="150" t="s">
        <v>185</v>
      </c>
      <c r="AU270" s="150" t="s">
        <v>94</v>
      </c>
      <c r="AV270" s="12" t="s">
        <v>23</v>
      </c>
      <c r="AW270" s="12" t="s">
        <v>46</v>
      </c>
      <c r="AX270" s="12" t="s">
        <v>86</v>
      </c>
      <c r="AY270" s="150" t="s">
        <v>175</v>
      </c>
    </row>
    <row r="271" spans="2:65" s="12" customFormat="1" ht="22.5">
      <c r="B271" s="148"/>
      <c r="D271" s="149" t="s">
        <v>185</v>
      </c>
      <c r="E271" s="150" t="s">
        <v>48</v>
      </c>
      <c r="F271" s="151" t="s">
        <v>3010</v>
      </c>
      <c r="H271" s="150" t="s">
        <v>48</v>
      </c>
      <c r="I271" s="152"/>
      <c r="L271" s="148"/>
      <c r="M271" s="153"/>
      <c r="T271" s="154"/>
      <c r="AT271" s="150" t="s">
        <v>185</v>
      </c>
      <c r="AU271" s="150" t="s">
        <v>94</v>
      </c>
      <c r="AV271" s="12" t="s">
        <v>23</v>
      </c>
      <c r="AW271" s="12" t="s">
        <v>46</v>
      </c>
      <c r="AX271" s="12" t="s">
        <v>86</v>
      </c>
      <c r="AY271" s="150" t="s">
        <v>175</v>
      </c>
    </row>
    <row r="272" spans="2:65" s="13" customFormat="1" ht="11.25">
      <c r="B272" s="155"/>
      <c r="D272" s="149" t="s">
        <v>185</v>
      </c>
      <c r="E272" s="156" t="s">
        <v>48</v>
      </c>
      <c r="F272" s="157" t="s">
        <v>23</v>
      </c>
      <c r="H272" s="158">
        <v>1</v>
      </c>
      <c r="I272" s="159"/>
      <c r="L272" s="155"/>
      <c r="M272" s="160"/>
      <c r="T272" s="161"/>
      <c r="AT272" s="156" t="s">
        <v>185</v>
      </c>
      <c r="AU272" s="156" t="s">
        <v>94</v>
      </c>
      <c r="AV272" s="13" t="s">
        <v>94</v>
      </c>
      <c r="AW272" s="13" t="s">
        <v>46</v>
      </c>
      <c r="AX272" s="13" t="s">
        <v>23</v>
      </c>
      <c r="AY272" s="156" t="s">
        <v>175</v>
      </c>
    </row>
    <row r="273" spans="2:65" s="1" customFormat="1" ht="49.15" customHeight="1">
      <c r="B273" s="32"/>
      <c r="C273" s="131" t="s">
        <v>407</v>
      </c>
      <c r="D273" s="131" t="s">
        <v>177</v>
      </c>
      <c r="E273" s="132" t="s">
        <v>3013</v>
      </c>
      <c r="F273" s="133" t="s">
        <v>3014</v>
      </c>
      <c r="G273" s="134" t="s">
        <v>295</v>
      </c>
      <c r="H273" s="135">
        <v>220</v>
      </c>
      <c r="I273" s="136"/>
      <c r="J273" s="137">
        <f>ROUND(I273*H273,2)</f>
        <v>0</v>
      </c>
      <c r="K273" s="133" t="s">
        <v>181</v>
      </c>
      <c r="L273" s="32"/>
      <c r="M273" s="138" t="s">
        <v>48</v>
      </c>
      <c r="N273" s="139" t="s">
        <v>57</v>
      </c>
      <c r="P273" s="140">
        <f>O273*H273</f>
        <v>0</v>
      </c>
      <c r="Q273" s="140">
        <v>0</v>
      </c>
      <c r="R273" s="140">
        <f>Q273*H273</f>
        <v>0</v>
      </c>
      <c r="S273" s="140">
        <v>0</v>
      </c>
      <c r="T273" s="141">
        <f>S273*H273</f>
        <v>0</v>
      </c>
      <c r="AR273" s="142" t="s">
        <v>652</v>
      </c>
      <c r="AT273" s="142" t="s">
        <v>177</v>
      </c>
      <c r="AU273" s="142" t="s">
        <v>94</v>
      </c>
      <c r="AY273" s="16" t="s">
        <v>175</v>
      </c>
      <c r="BE273" s="143">
        <f>IF(N273="základní",J273,0)</f>
        <v>0</v>
      </c>
      <c r="BF273" s="143">
        <f>IF(N273="snížená",J273,0)</f>
        <v>0</v>
      </c>
      <c r="BG273" s="143">
        <f>IF(N273="zákl. přenesená",J273,0)</f>
        <v>0</v>
      </c>
      <c r="BH273" s="143">
        <f>IF(N273="sníž. přenesená",J273,0)</f>
        <v>0</v>
      </c>
      <c r="BI273" s="143">
        <f>IF(N273="nulová",J273,0)</f>
        <v>0</v>
      </c>
      <c r="BJ273" s="16" t="s">
        <v>23</v>
      </c>
      <c r="BK273" s="143">
        <f>ROUND(I273*H273,2)</f>
        <v>0</v>
      </c>
      <c r="BL273" s="16" t="s">
        <v>652</v>
      </c>
      <c r="BM273" s="142" t="s">
        <v>3015</v>
      </c>
    </row>
    <row r="274" spans="2:65" s="1" customFormat="1" ht="11.25">
      <c r="B274" s="32"/>
      <c r="D274" s="144" t="s">
        <v>183</v>
      </c>
      <c r="F274" s="145" t="s">
        <v>3016</v>
      </c>
      <c r="I274" s="146"/>
      <c r="L274" s="32"/>
      <c r="M274" s="147"/>
      <c r="T274" s="53"/>
      <c r="AT274" s="16" t="s">
        <v>183</v>
      </c>
      <c r="AU274" s="16" t="s">
        <v>94</v>
      </c>
    </row>
    <row r="275" spans="2:65" s="12" customFormat="1" ht="11.25">
      <c r="B275" s="148"/>
      <c r="D275" s="149" t="s">
        <v>185</v>
      </c>
      <c r="E275" s="150" t="s">
        <v>48</v>
      </c>
      <c r="F275" s="151" t="s">
        <v>2888</v>
      </c>
      <c r="H275" s="150" t="s">
        <v>48</v>
      </c>
      <c r="I275" s="152"/>
      <c r="L275" s="148"/>
      <c r="M275" s="153"/>
      <c r="T275" s="154"/>
      <c r="AT275" s="150" t="s">
        <v>185</v>
      </c>
      <c r="AU275" s="150" t="s">
        <v>94</v>
      </c>
      <c r="AV275" s="12" t="s">
        <v>23</v>
      </c>
      <c r="AW275" s="12" t="s">
        <v>46</v>
      </c>
      <c r="AX275" s="12" t="s">
        <v>86</v>
      </c>
      <c r="AY275" s="150" t="s">
        <v>175</v>
      </c>
    </row>
    <row r="276" spans="2:65" s="12" customFormat="1" ht="22.5">
      <c r="B276" s="148"/>
      <c r="D276" s="149" t="s">
        <v>185</v>
      </c>
      <c r="E276" s="150" t="s">
        <v>48</v>
      </c>
      <c r="F276" s="151" t="s">
        <v>3017</v>
      </c>
      <c r="H276" s="150" t="s">
        <v>48</v>
      </c>
      <c r="I276" s="152"/>
      <c r="L276" s="148"/>
      <c r="M276" s="153"/>
      <c r="T276" s="154"/>
      <c r="AT276" s="150" t="s">
        <v>185</v>
      </c>
      <c r="AU276" s="150" t="s">
        <v>94</v>
      </c>
      <c r="AV276" s="12" t="s">
        <v>23</v>
      </c>
      <c r="AW276" s="12" t="s">
        <v>46</v>
      </c>
      <c r="AX276" s="12" t="s">
        <v>86</v>
      </c>
      <c r="AY276" s="150" t="s">
        <v>175</v>
      </c>
    </row>
    <row r="277" spans="2:65" s="13" customFormat="1" ht="11.25">
      <c r="B277" s="155"/>
      <c r="D277" s="149" t="s">
        <v>185</v>
      </c>
      <c r="E277" s="156" t="s">
        <v>48</v>
      </c>
      <c r="F277" s="157" t="s">
        <v>3018</v>
      </c>
      <c r="H277" s="158">
        <v>220</v>
      </c>
      <c r="I277" s="159"/>
      <c r="L277" s="155"/>
      <c r="M277" s="160"/>
      <c r="T277" s="161"/>
      <c r="AT277" s="156" t="s">
        <v>185</v>
      </c>
      <c r="AU277" s="156" t="s">
        <v>94</v>
      </c>
      <c r="AV277" s="13" t="s">
        <v>94</v>
      </c>
      <c r="AW277" s="13" t="s">
        <v>46</v>
      </c>
      <c r="AX277" s="13" t="s">
        <v>23</v>
      </c>
      <c r="AY277" s="156" t="s">
        <v>175</v>
      </c>
    </row>
    <row r="278" spans="2:65" s="1" customFormat="1" ht="16.5" customHeight="1">
      <c r="B278" s="32"/>
      <c r="C278" s="169" t="s">
        <v>413</v>
      </c>
      <c r="D278" s="169" t="s">
        <v>238</v>
      </c>
      <c r="E278" s="170" t="s">
        <v>3019</v>
      </c>
      <c r="F278" s="171" t="s">
        <v>3020</v>
      </c>
      <c r="G278" s="172" t="s">
        <v>302</v>
      </c>
      <c r="H278" s="173">
        <v>316.8</v>
      </c>
      <c r="I278" s="174"/>
      <c r="J278" s="175">
        <f>ROUND(I278*H278,2)</f>
        <v>0</v>
      </c>
      <c r="K278" s="171" t="s">
        <v>181</v>
      </c>
      <c r="L278" s="176"/>
      <c r="M278" s="177" t="s">
        <v>48</v>
      </c>
      <c r="N278" s="178" t="s">
        <v>57</v>
      </c>
      <c r="P278" s="140">
        <f>O278*H278</f>
        <v>0</v>
      </c>
      <c r="Q278" s="140">
        <v>1E-3</v>
      </c>
      <c r="R278" s="140">
        <f>Q278*H278</f>
        <v>0.31680000000000003</v>
      </c>
      <c r="S278" s="140">
        <v>0</v>
      </c>
      <c r="T278" s="141">
        <f>S278*H278</f>
        <v>0</v>
      </c>
      <c r="AR278" s="142" t="s">
        <v>2922</v>
      </c>
      <c r="AT278" s="142" t="s">
        <v>238</v>
      </c>
      <c r="AU278" s="142" t="s">
        <v>94</v>
      </c>
      <c r="AY278" s="16" t="s">
        <v>175</v>
      </c>
      <c r="BE278" s="143">
        <f>IF(N278="základní",J278,0)</f>
        <v>0</v>
      </c>
      <c r="BF278" s="143">
        <f>IF(N278="snížená",J278,0)</f>
        <v>0</v>
      </c>
      <c r="BG278" s="143">
        <f>IF(N278="zákl. přenesená",J278,0)</f>
        <v>0</v>
      </c>
      <c r="BH278" s="143">
        <f>IF(N278="sníž. přenesená",J278,0)</f>
        <v>0</v>
      </c>
      <c r="BI278" s="143">
        <f>IF(N278="nulová",J278,0)</f>
        <v>0</v>
      </c>
      <c r="BJ278" s="16" t="s">
        <v>23</v>
      </c>
      <c r="BK278" s="143">
        <f>ROUND(I278*H278,2)</f>
        <v>0</v>
      </c>
      <c r="BL278" s="16" t="s">
        <v>652</v>
      </c>
      <c r="BM278" s="142" t="s">
        <v>3021</v>
      </c>
    </row>
    <row r="279" spans="2:65" s="12" customFormat="1" ht="11.25">
      <c r="B279" s="148"/>
      <c r="D279" s="149" t="s">
        <v>185</v>
      </c>
      <c r="E279" s="150" t="s">
        <v>48</v>
      </c>
      <c r="F279" s="151" t="s">
        <v>2888</v>
      </c>
      <c r="H279" s="150" t="s">
        <v>48</v>
      </c>
      <c r="I279" s="152"/>
      <c r="L279" s="148"/>
      <c r="M279" s="153"/>
      <c r="T279" s="154"/>
      <c r="AT279" s="150" t="s">
        <v>185</v>
      </c>
      <c r="AU279" s="150" t="s">
        <v>94</v>
      </c>
      <c r="AV279" s="12" t="s">
        <v>23</v>
      </c>
      <c r="AW279" s="12" t="s">
        <v>46</v>
      </c>
      <c r="AX279" s="12" t="s">
        <v>86</v>
      </c>
      <c r="AY279" s="150" t="s">
        <v>175</v>
      </c>
    </row>
    <row r="280" spans="2:65" s="12" customFormat="1" ht="22.5">
      <c r="B280" s="148"/>
      <c r="D280" s="149" t="s">
        <v>185</v>
      </c>
      <c r="E280" s="150" t="s">
        <v>48</v>
      </c>
      <c r="F280" s="151" t="s">
        <v>3017</v>
      </c>
      <c r="H280" s="150" t="s">
        <v>48</v>
      </c>
      <c r="I280" s="152"/>
      <c r="L280" s="148"/>
      <c r="M280" s="153"/>
      <c r="T280" s="154"/>
      <c r="AT280" s="150" t="s">
        <v>185</v>
      </c>
      <c r="AU280" s="150" t="s">
        <v>94</v>
      </c>
      <c r="AV280" s="12" t="s">
        <v>23</v>
      </c>
      <c r="AW280" s="12" t="s">
        <v>46</v>
      </c>
      <c r="AX280" s="12" t="s">
        <v>86</v>
      </c>
      <c r="AY280" s="150" t="s">
        <v>175</v>
      </c>
    </row>
    <row r="281" spans="2:65" s="13" customFormat="1" ht="11.25">
      <c r="B281" s="155"/>
      <c r="D281" s="149" t="s">
        <v>185</v>
      </c>
      <c r="E281" s="156" t="s">
        <v>48</v>
      </c>
      <c r="F281" s="157" t="s">
        <v>3022</v>
      </c>
      <c r="H281" s="158">
        <v>316.8</v>
      </c>
      <c r="I281" s="159"/>
      <c r="L281" s="155"/>
      <c r="M281" s="160"/>
      <c r="T281" s="161"/>
      <c r="AT281" s="156" t="s">
        <v>185</v>
      </c>
      <c r="AU281" s="156" t="s">
        <v>94</v>
      </c>
      <c r="AV281" s="13" t="s">
        <v>94</v>
      </c>
      <c r="AW281" s="13" t="s">
        <v>46</v>
      </c>
      <c r="AX281" s="13" t="s">
        <v>23</v>
      </c>
      <c r="AY281" s="156" t="s">
        <v>175</v>
      </c>
    </row>
    <row r="282" spans="2:65" s="1" customFormat="1" ht="49.15" customHeight="1">
      <c r="B282" s="32"/>
      <c r="C282" s="131" t="s">
        <v>420</v>
      </c>
      <c r="D282" s="131" t="s">
        <v>177</v>
      </c>
      <c r="E282" s="132" t="s">
        <v>3023</v>
      </c>
      <c r="F282" s="133" t="s">
        <v>3024</v>
      </c>
      <c r="G282" s="134" t="s">
        <v>233</v>
      </c>
      <c r="H282" s="135">
        <v>1</v>
      </c>
      <c r="I282" s="136"/>
      <c r="J282" s="137">
        <f>ROUND(I282*H282,2)</f>
        <v>0</v>
      </c>
      <c r="K282" s="133" t="s">
        <v>181</v>
      </c>
      <c r="L282" s="32"/>
      <c r="M282" s="138" t="s">
        <v>48</v>
      </c>
      <c r="N282" s="139" t="s">
        <v>57</v>
      </c>
      <c r="P282" s="140">
        <f>O282*H282</f>
        <v>0</v>
      </c>
      <c r="Q282" s="140">
        <v>0</v>
      </c>
      <c r="R282" s="140">
        <f>Q282*H282</f>
        <v>0</v>
      </c>
      <c r="S282" s="140">
        <v>0</v>
      </c>
      <c r="T282" s="141">
        <f>S282*H282</f>
        <v>0</v>
      </c>
      <c r="AR282" s="142" t="s">
        <v>652</v>
      </c>
      <c r="AT282" s="142" t="s">
        <v>177</v>
      </c>
      <c r="AU282" s="142" t="s">
        <v>94</v>
      </c>
      <c r="AY282" s="16" t="s">
        <v>175</v>
      </c>
      <c r="BE282" s="143">
        <f>IF(N282="základní",J282,0)</f>
        <v>0</v>
      </c>
      <c r="BF282" s="143">
        <f>IF(N282="snížená",J282,0)</f>
        <v>0</v>
      </c>
      <c r="BG282" s="143">
        <f>IF(N282="zákl. přenesená",J282,0)</f>
        <v>0</v>
      </c>
      <c r="BH282" s="143">
        <f>IF(N282="sníž. přenesená",J282,0)</f>
        <v>0</v>
      </c>
      <c r="BI282" s="143">
        <f>IF(N282="nulová",J282,0)</f>
        <v>0</v>
      </c>
      <c r="BJ282" s="16" t="s">
        <v>23</v>
      </c>
      <c r="BK282" s="143">
        <f>ROUND(I282*H282,2)</f>
        <v>0</v>
      </c>
      <c r="BL282" s="16" t="s">
        <v>652</v>
      </c>
      <c r="BM282" s="142" t="s">
        <v>3025</v>
      </c>
    </row>
    <row r="283" spans="2:65" s="1" customFormat="1" ht="11.25">
      <c r="B283" s="32"/>
      <c r="D283" s="144" t="s">
        <v>183</v>
      </c>
      <c r="F283" s="145" t="s">
        <v>3026</v>
      </c>
      <c r="I283" s="146"/>
      <c r="L283" s="32"/>
      <c r="M283" s="147"/>
      <c r="T283" s="53"/>
      <c r="AT283" s="16" t="s">
        <v>183</v>
      </c>
      <c r="AU283" s="16" t="s">
        <v>94</v>
      </c>
    </row>
    <row r="284" spans="2:65" s="12" customFormat="1" ht="11.25">
      <c r="B284" s="148"/>
      <c r="D284" s="149" t="s">
        <v>185</v>
      </c>
      <c r="E284" s="150" t="s">
        <v>48</v>
      </c>
      <c r="F284" s="151" t="s">
        <v>2906</v>
      </c>
      <c r="H284" s="150" t="s">
        <v>48</v>
      </c>
      <c r="I284" s="152"/>
      <c r="L284" s="148"/>
      <c r="M284" s="153"/>
      <c r="T284" s="154"/>
      <c r="AT284" s="150" t="s">
        <v>185</v>
      </c>
      <c r="AU284" s="150" t="s">
        <v>94</v>
      </c>
      <c r="AV284" s="12" t="s">
        <v>23</v>
      </c>
      <c r="AW284" s="12" t="s">
        <v>46</v>
      </c>
      <c r="AX284" s="12" t="s">
        <v>86</v>
      </c>
      <c r="AY284" s="150" t="s">
        <v>175</v>
      </c>
    </row>
    <row r="285" spans="2:65" s="12" customFormat="1" ht="11.25">
      <c r="B285" s="148"/>
      <c r="D285" s="149" t="s">
        <v>185</v>
      </c>
      <c r="E285" s="150" t="s">
        <v>48</v>
      </c>
      <c r="F285" s="151" t="s">
        <v>2907</v>
      </c>
      <c r="H285" s="150" t="s">
        <v>48</v>
      </c>
      <c r="I285" s="152"/>
      <c r="L285" s="148"/>
      <c r="M285" s="153"/>
      <c r="T285" s="154"/>
      <c r="AT285" s="150" t="s">
        <v>185</v>
      </c>
      <c r="AU285" s="150" t="s">
        <v>94</v>
      </c>
      <c r="AV285" s="12" t="s">
        <v>23</v>
      </c>
      <c r="AW285" s="12" t="s">
        <v>46</v>
      </c>
      <c r="AX285" s="12" t="s">
        <v>86</v>
      </c>
      <c r="AY285" s="150" t="s">
        <v>175</v>
      </c>
    </row>
    <row r="286" spans="2:65" s="13" customFormat="1" ht="11.25">
      <c r="B286" s="155"/>
      <c r="D286" s="149" t="s">
        <v>185</v>
      </c>
      <c r="E286" s="156" t="s">
        <v>48</v>
      </c>
      <c r="F286" s="157" t="s">
        <v>23</v>
      </c>
      <c r="H286" s="158">
        <v>1</v>
      </c>
      <c r="I286" s="159"/>
      <c r="L286" s="155"/>
      <c r="M286" s="160"/>
      <c r="T286" s="161"/>
      <c r="AT286" s="156" t="s">
        <v>185</v>
      </c>
      <c r="AU286" s="156" t="s">
        <v>94</v>
      </c>
      <c r="AV286" s="13" t="s">
        <v>94</v>
      </c>
      <c r="AW286" s="13" t="s">
        <v>46</v>
      </c>
      <c r="AX286" s="13" t="s">
        <v>23</v>
      </c>
      <c r="AY286" s="156" t="s">
        <v>175</v>
      </c>
    </row>
    <row r="287" spans="2:65" s="1" customFormat="1" ht="33" customHeight="1">
      <c r="B287" s="32"/>
      <c r="C287" s="131" t="s">
        <v>426</v>
      </c>
      <c r="D287" s="131" t="s">
        <v>177</v>
      </c>
      <c r="E287" s="132" t="s">
        <v>3027</v>
      </c>
      <c r="F287" s="133" t="s">
        <v>3028</v>
      </c>
      <c r="G287" s="134" t="s">
        <v>233</v>
      </c>
      <c r="H287" s="135">
        <v>2</v>
      </c>
      <c r="I287" s="136"/>
      <c r="J287" s="137">
        <f>ROUND(I287*H287,2)</f>
        <v>0</v>
      </c>
      <c r="K287" s="133" t="s">
        <v>181</v>
      </c>
      <c r="L287" s="32"/>
      <c r="M287" s="138" t="s">
        <v>48</v>
      </c>
      <c r="N287" s="139" t="s">
        <v>57</v>
      </c>
      <c r="P287" s="140">
        <f>O287*H287</f>
        <v>0</v>
      </c>
      <c r="Q287" s="140">
        <v>0</v>
      </c>
      <c r="R287" s="140">
        <f>Q287*H287</f>
        <v>0</v>
      </c>
      <c r="S287" s="140">
        <v>0</v>
      </c>
      <c r="T287" s="141">
        <f>S287*H287</f>
        <v>0</v>
      </c>
      <c r="AR287" s="142" t="s">
        <v>652</v>
      </c>
      <c r="AT287" s="142" t="s">
        <v>177</v>
      </c>
      <c r="AU287" s="142" t="s">
        <v>94</v>
      </c>
      <c r="AY287" s="16" t="s">
        <v>175</v>
      </c>
      <c r="BE287" s="143">
        <f>IF(N287="základní",J287,0)</f>
        <v>0</v>
      </c>
      <c r="BF287" s="143">
        <f>IF(N287="snížená",J287,0)</f>
        <v>0</v>
      </c>
      <c r="BG287" s="143">
        <f>IF(N287="zákl. přenesená",J287,0)</f>
        <v>0</v>
      </c>
      <c r="BH287" s="143">
        <f>IF(N287="sníž. přenesená",J287,0)</f>
        <v>0</v>
      </c>
      <c r="BI287" s="143">
        <f>IF(N287="nulová",J287,0)</f>
        <v>0</v>
      </c>
      <c r="BJ287" s="16" t="s">
        <v>23</v>
      </c>
      <c r="BK287" s="143">
        <f>ROUND(I287*H287,2)</f>
        <v>0</v>
      </c>
      <c r="BL287" s="16" t="s">
        <v>652</v>
      </c>
      <c r="BM287" s="142" t="s">
        <v>3029</v>
      </c>
    </row>
    <row r="288" spans="2:65" s="1" customFormat="1" ht="11.25">
      <c r="B288" s="32"/>
      <c r="D288" s="144" t="s">
        <v>183</v>
      </c>
      <c r="F288" s="145" t="s">
        <v>3030</v>
      </c>
      <c r="I288" s="146"/>
      <c r="L288" s="32"/>
      <c r="M288" s="147"/>
      <c r="T288" s="53"/>
      <c r="AT288" s="16" t="s">
        <v>183</v>
      </c>
      <c r="AU288" s="16" t="s">
        <v>94</v>
      </c>
    </row>
    <row r="289" spans="2:65" s="12" customFormat="1" ht="11.25">
      <c r="B289" s="148"/>
      <c r="D289" s="149" t="s">
        <v>185</v>
      </c>
      <c r="E289" s="150" t="s">
        <v>48</v>
      </c>
      <c r="F289" s="151" t="s">
        <v>2918</v>
      </c>
      <c r="H289" s="150" t="s">
        <v>48</v>
      </c>
      <c r="I289" s="152"/>
      <c r="L289" s="148"/>
      <c r="M289" s="153"/>
      <c r="T289" s="154"/>
      <c r="AT289" s="150" t="s">
        <v>185</v>
      </c>
      <c r="AU289" s="150" t="s">
        <v>94</v>
      </c>
      <c r="AV289" s="12" t="s">
        <v>23</v>
      </c>
      <c r="AW289" s="12" t="s">
        <v>46</v>
      </c>
      <c r="AX289" s="12" t="s">
        <v>86</v>
      </c>
      <c r="AY289" s="150" t="s">
        <v>175</v>
      </c>
    </row>
    <row r="290" spans="2:65" s="12" customFormat="1" ht="11.25">
      <c r="B290" s="148"/>
      <c r="D290" s="149" t="s">
        <v>185</v>
      </c>
      <c r="E290" s="150" t="s">
        <v>48</v>
      </c>
      <c r="F290" s="151" t="s">
        <v>3031</v>
      </c>
      <c r="H290" s="150" t="s">
        <v>48</v>
      </c>
      <c r="I290" s="152"/>
      <c r="L290" s="148"/>
      <c r="M290" s="153"/>
      <c r="T290" s="154"/>
      <c r="AT290" s="150" t="s">
        <v>185</v>
      </c>
      <c r="AU290" s="150" t="s">
        <v>94</v>
      </c>
      <c r="AV290" s="12" t="s">
        <v>23</v>
      </c>
      <c r="AW290" s="12" t="s">
        <v>46</v>
      </c>
      <c r="AX290" s="12" t="s">
        <v>86</v>
      </c>
      <c r="AY290" s="150" t="s">
        <v>175</v>
      </c>
    </row>
    <row r="291" spans="2:65" s="13" customFormat="1" ht="11.25">
      <c r="B291" s="155"/>
      <c r="D291" s="149" t="s">
        <v>185</v>
      </c>
      <c r="E291" s="156" t="s">
        <v>48</v>
      </c>
      <c r="F291" s="157" t="s">
        <v>94</v>
      </c>
      <c r="H291" s="158">
        <v>2</v>
      </c>
      <c r="I291" s="159"/>
      <c r="L291" s="155"/>
      <c r="M291" s="160"/>
      <c r="T291" s="161"/>
      <c r="AT291" s="156" t="s">
        <v>185</v>
      </c>
      <c r="AU291" s="156" t="s">
        <v>94</v>
      </c>
      <c r="AV291" s="13" t="s">
        <v>94</v>
      </c>
      <c r="AW291" s="13" t="s">
        <v>46</v>
      </c>
      <c r="AX291" s="13" t="s">
        <v>23</v>
      </c>
      <c r="AY291" s="156" t="s">
        <v>175</v>
      </c>
    </row>
    <row r="292" spans="2:65" s="1" customFormat="1" ht="33" customHeight="1">
      <c r="B292" s="32"/>
      <c r="C292" s="131" t="s">
        <v>433</v>
      </c>
      <c r="D292" s="131" t="s">
        <v>177</v>
      </c>
      <c r="E292" s="132" t="s">
        <v>3032</v>
      </c>
      <c r="F292" s="133" t="s">
        <v>3033</v>
      </c>
      <c r="G292" s="134" t="s">
        <v>233</v>
      </c>
      <c r="H292" s="135">
        <v>2</v>
      </c>
      <c r="I292" s="136"/>
      <c r="J292" s="137">
        <f>ROUND(I292*H292,2)</f>
        <v>0</v>
      </c>
      <c r="K292" s="133" t="s">
        <v>181</v>
      </c>
      <c r="L292" s="32"/>
      <c r="M292" s="138" t="s">
        <v>48</v>
      </c>
      <c r="N292" s="139" t="s">
        <v>57</v>
      </c>
      <c r="P292" s="140">
        <f>O292*H292</f>
        <v>0</v>
      </c>
      <c r="Q292" s="140">
        <v>0</v>
      </c>
      <c r="R292" s="140">
        <f>Q292*H292</f>
        <v>0</v>
      </c>
      <c r="S292" s="140">
        <v>0</v>
      </c>
      <c r="T292" s="141">
        <f>S292*H292</f>
        <v>0</v>
      </c>
      <c r="AR292" s="142" t="s">
        <v>652</v>
      </c>
      <c r="AT292" s="142" t="s">
        <v>177</v>
      </c>
      <c r="AU292" s="142" t="s">
        <v>94</v>
      </c>
      <c r="AY292" s="16" t="s">
        <v>175</v>
      </c>
      <c r="BE292" s="143">
        <f>IF(N292="základní",J292,0)</f>
        <v>0</v>
      </c>
      <c r="BF292" s="143">
        <f>IF(N292="snížená",J292,0)</f>
        <v>0</v>
      </c>
      <c r="BG292" s="143">
        <f>IF(N292="zákl. přenesená",J292,0)</f>
        <v>0</v>
      </c>
      <c r="BH292" s="143">
        <f>IF(N292="sníž. přenesená",J292,0)</f>
        <v>0</v>
      </c>
      <c r="BI292" s="143">
        <f>IF(N292="nulová",J292,0)</f>
        <v>0</v>
      </c>
      <c r="BJ292" s="16" t="s">
        <v>23</v>
      </c>
      <c r="BK292" s="143">
        <f>ROUND(I292*H292,2)</f>
        <v>0</v>
      </c>
      <c r="BL292" s="16" t="s">
        <v>652</v>
      </c>
      <c r="BM292" s="142" t="s">
        <v>3034</v>
      </c>
    </row>
    <row r="293" spans="2:65" s="1" customFormat="1" ht="11.25">
      <c r="B293" s="32"/>
      <c r="D293" s="144" t="s">
        <v>183</v>
      </c>
      <c r="F293" s="145" t="s">
        <v>3035</v>
      </c>
      <c r="I293" s="146"/>
      <c r="L293" s="32"/>
      <c r="M293" s="147"/>
      <c r="T293" s="53"/>
      <c r="AT293" s="16" t="s">
        <v>183</v>
      </c>
      <c r="AU293" s="16" t="s">
        <v>94</v>
      </c>
    </row>
    <row r="294" spans="2:65" s="12" customFormat="1" ht="11.25">
      <c r="B294" s="148"/>
      <c r="D294" s="149" t="s">
        <v>185</v>
      </c>
      <c r="E294" s="150" t="s">
        <v>48</v>
      </c>
      <c r="F294" s="151" t="s">
        <v>2918</v>
      </c>
      <c r="H294" s="150" t="s">
        <v>48</v>
      </c>
      <c r="I294" s="152"/>
      <c r="L294" s="148"/>
      <c r="M294" s="153"/>
      <c r="T294" s="154"/>
      <c r="AT294" s="150" t="s">
        <v>185</v>
      </c>
      <c r="AU294" s="150" t="s">
        <v>94</v>
      </c>
      <c r="AV294" s="12" t="s">
        <v>23</v>
      </c>
      <c r="AW294" s="12" t="s">
        <v>46</v>
      </c>
      <c r="AX294" s="12" t="s">
        <v>86</v>
      </c>
      <c r="AY294" s="150" t="s">
        <v>175</v>
      </c>
    </row>
    <row r="295" spans="2:65" s="12" customFormat="1" ht="11.25">
      <c r="B295" s="148"/>
      <c r="D295" s="149" t="s">
        <v>185</v>
      </c>
      <c r="E295" s="150" t="s">
        <v>48</v>
      </c>
      <c r="F295" s="151" t="s">
        <v>3031</v>
      </c>
      <c r="H295" s="150" t="s">
        <v>48</v>
      </c>
      <c r="I295" s="152"/>
      <c r="L295" s="148"/>
      <c r="M295" s="153"/>
      <c r="T295" s="154"/>
      <c r="AT295" s="150" t="s">
        <v>185</v>
      </c>
      <c r="AU295" s="150" t="s">
        <v>94</v>
      </c>
      <c r="AV295" s="12" t="s">
        <v>23</v>
      </c>
      <c r="AW295" s="12" t="s">
        <v>46</v>
      </c>
      <c r="AX295" s="12" t="s">
        <v>86</v>
      </c>
      <c r="AY295" s="150" t="s">
        <v>175</v>
      </c>
    </row>
    <row r="296" spans="2:65" s="13" customFormat="1" ht="11.25">
      <c r="B296" s="155"/>
      <c r="D296" s="149" t="s">
        <v>185</v>
      </c>
      <c r="E296" s="156" t="s">
        <v>48</v>
      </c>
      <c r="F296" s="157" t="s">
        <v>94</v>
      </c>
      <c r="H296" s="158">
        <v>2</v>
      </c>
      <c r="I296" s="159"/>
      <c r="L296" s="155"/>
      <c r="M296" s="160"/>
      <c r="T296" s="161"/>
      <c r="AT296" s="156" t="s">
        <v>185</v>
      </c>
      <c r="AU296" s="156" t="s">
        <v>94</v>
      </c>
      <c r="AV296" s="13" t="s">
        <v>94</v>
      </c>
      <c r="AW296" s="13" t="s">
        <v>46</v>
      </c>
      <c r="AX296" s="13" t="s">
        <v>23</v>
      </c>
      <c r="AY296" s="156" t="s">
        <v>175</v>
      </c>
    </row>
    <row r="297" spans="2:65" s="1" customFormat="1" ht="37.9" customHeight="1">
      <c r="B297" s="32"/>
      <c r="C297" s="131" t="s">
        <v>439</v>
      </c>
      <c r="D297" s="131" t="s">
        <v>177</v>
      </c>
      <c r="E297" s="132" t="s">
        <v>3036</v>
      </c>
      <c r="F297" s="133" t="s">
        <v>3037</v>
      </c>
      <c r="G297" s="134" t="s">
        <v>233</v>
      </c>
      <c r="H297" s="135">
        <v>7</v>
      </c>
      <c r="I297" s="136"/>
      <c r="J297" s="137">
        <f>ROUND(I297*H297,2)</f>
        <v>0</v>
      </c>
      <c r="K297" s="133" t="s">
        <v>181</v>
      </c>
      <c r="L297" s="32"/>
      <c r="M297" s="138" t="s">
        <v>48</v>
      </c>
      <c r="N297" s="139" t="s">
        <v>57</v>
      </c>
      <c r="P297" s="140">
        <f>O297*H297</f>
        <v>0</v>
      </c>
      <c r="Q297" s="140">
        <v>0</v>
      </c>
      <c r="R297" s="140">
        <f>Q297*H297</f>
        <v>0</v>
      </c>
      <c r="S297" s="140">
        <v>0</v>
      </c>
      <c r="T297" s="141">
        <f>S297*H297</f>
        <v>0</v>
      </c>
      <c r="AR297" s="142" t="s">
        <v>652</v>
      </c>
      <c r="AT297" s="142" t="s">
        <v>177</v>
      </c>
      <c r="AU297" s="142" t="s">
        <v>94</v>
      </c>
      <c r="AY297" s="16" t="s">
        <v>175</v>
      </c>
      <c r="BE297" s="143">
        <f>IF(N297="základní",J297,0)</f>
        <v>0</v>
      </c>
      <c r="BF297" s="143">
        <f>IF(N297="snížená",J297,0)</f>
        <v>0</v>
      </c>
      <c r="BG297" s="143">
        <f>IF(N297="zákl. přenesená",J297,0)</f>
        <v>0</v>
      </c>
      <c r="BH297" s="143">
        <f>IF(N297="sníž. přenesená",J297,0)</f>
        <v>0</v>
      </c>
      <c r="BI297" s="143">
        <f>IF(N297="nulová",J297,0)</f>
        <v>0</v>
      </c>
      <c r="BJ297" s="16" t="s">
        <v>23</v>
      </c>
      <c r="BK297" s="143">
        <f>ROUND(I297*H297,2)</f>
        <v>0</v>
      </c>
      <c r="BL297" s="16" t="s">
        <v>652</v>
      </c>
      <c r="BM297" s="142" t="s">
        <v>3038</v>
      </c>
    </row>
    <row r="298" spans="2:65" s="1" customFormat="1" ht="11.25">
      <c r="B298" s="32"/>
      <c r="D298" s="144" t="s">
        <v>183</v>
      </c>
      <c r="F298" s="145" t="s">
        <v>3039</v>
      </c>
      <c r="I298" s="146"/>
      <c r="L298" s="32"/>
      <c r="M298" s="147"/>
      <c r="T298" s="53"/>
      <c r="AT298" s="16" t="s">
        <v>183</v>
      </c>
      <c r="AU298" s="16" t="s">
        <v>94</v>
      </c>
    </row>
    <row r="299" spans="2:65" s="12" customFormat="1" ht="11.25">
      <c r="B299" s="148"/>
      <c r="D299" s="149" t="s">
        <v>185</v>
      </c>
      <c r="E299" s="150" t="s">
        <v>48</v>
      </c>
      <c r="F299" s="151" t="s">
        <v>2888</v>
      </c>
      <c r="H299" s="150" t="s">
        <v>48</v>
      </c>
      <c r="I299" s="152"/>
      <c r="L299" s="148"/>
      <c r="M299" s="153"/>
      <c r="T299" s="154"/>
      <c r="AT299" s="150" t="s">
        <v>185</v>
      </c>
      <c r="AU299" s="150" t="s">
        <v>94</v>
      </c>
      <c r="AV299" s="12" t="s">
        <v>23</v>
      </c>
      <c r="AW299" s="12" t="s">
        <v>46</v>
      </c>
      <c r="AX299" s="12" t="s">
        <v>86</v>
      </c>
      <c r="AY299" s="150" t="s">
        <v>175</v>
      </c>
    </row>
    <row r="300" spans="2:65" s="12" customFormat="1" ht="11.25">
      <c r="B300" s="148"/>
      <c r="D300" s="149" t="s">
        <v>185</v>
      </c>
      <c r="E300" s="150" t="s">
        <v>48</v>
      </c>
      <c r="F300" s="151" t="s">
        <v>2918</v>
      </c>
      <c r="H300" s="150" t="s">
        <v>48</v>
      </c>
      <c r="I300" s="152"/>
      <c r="L300" s="148"/>
      <c r="M300" s="153"/>
      <c r="T300" s="154"/>
      <c r="AT300" s="150" t="s">
        <v>185</v>
      </c>
      <c r="AU300" s="150" t="s">
        <v>94</v>
      </c>
      <c r="AV300" s="12" t="s">
        <v>23</v>
      </c>
      <c r="AW300" s="12" t="s">
        <v>46</v>
      </c>
      <c r="AX300" s="12" t="s">
        <v>86</v>
      </c>
      <c r="AY300" s="150" t="s">
        <v>175</v>
      </c>
    </row>
    <row r="301" spans="2:65" s="12" customFormat="1" ht="22.5">
      <c r="B301" s="148"/>
      <c r="D301" s="149" t="s">
        <v>185</v>
      </c>
      <c r="E301" s="150" t="s">
        <v>48</v>
      </c>
      <c r="F301" s="151" t="s">
        <v>3040</v>
      </c>
      <c r="H301" s="150" t="s">
        <v>48</v>
      </c>
      <c r="I301" s="152"/>
      <c r="L301" s="148"/>
      <c r="M301" s="153"/>
      <c r="T301" s="154"/>
      <c r="AT301" s="150" t="s">
        <v>185</v>
      </c>
      <c r="AU301" s="150" t="s">
        <v>94</v>
      </c>
      <c r="AV301" s="12" t="s">
        <v>23</v>
      </c>
      <c r="AW301" s="12" t="s">
        <v>46</v>
      </c>
      <c r="AX301" s="12" t="s">
        <v>86</v>
      </c>
      <c r="AY301" s="150" t="s">
        <v>175</v>
      </c>
    </row>
    <row r="302" spans="2:65" s="13" customFormat="1" ht="11.25">
      <c r="B302" s="155"/>
      <c r="D302" s="149" t="s">
        <v>185</v>
      </c>
      <c r="E302" s="156" t="s">
        <v>48</v>
      </c>
      <c r="F302" s="157" t="s">
        <v>258</v>
      </c>
      <c r="H302" s="158">
        <v>7</v>
      </c>
      <c r="I302" s="159"/>
      <c r="L302" s="155"/>
      <c r="M302" s="160"/>
      <c r="T302" s="161"/>
      <c r="AT302" s="156" t="s">
        <v>185</v>
      </c>
      <c r="AU302" s="156" t="s">
        <v>94</v>
      </c>
      <c r="AV302" s="13" t="s">
        <v>94</v>
      </c>
      <c r="AW302" s="13" t="s">
        <v>46</v>
      </c>
      <c r="AX302" s="13" t="s">
        <v>23</v>
      </c>
      <c r="AY302" s="156" t="s">
        <v>175</v>
      </c>
    </row>
    <row r="303" spans="2:65" s="1" customFormat="1" ht="37.9" customHeight="1">
      <c r="B303" s="32"/>
      <c r="C303" s="131" t="s">
        <v>452</v>
      </c>
      <c r="D303" s="131" t="s">
        <v>177</v>
      </c>
      <c r="E303" s="132" t="s">
        <v>3041</v>
      </c>
      <c r="F303" s="133" t="s">
        <v>3042</v>
      </c>
      <c r="G303" s="134" t="s">
        <v>233</v>
      </c>
      <c r="H303" s="135">
        <v>2</v>
      </c>
      <c r="I303" s="136"/>
      <c r="J303" s="137">
        <f>ROUND(I303*H303,2)</f>
        <v>0</v>
      </c>
      <c r="K303" s="133" t="s">
        <v>181</v>
      </c>
      <c r="L303" s="32"/>
      <c r="M303" s="138" t="s">
        <v>48</v>
      </c>
      <c r="N303" s="139" t="s">
        <v>57</v>
      </c>
      <c r="P303" s="140">
        <f>O303*H303</f>
        <v>0</v>
      </c>
      <c r="Q303" s="140">
        <v>0</v>
      </c>
      <c r="R303" s="140">
        <f>Q303*H303</f>
        <v>0</v>
      </c>
      <c r="S303" s="140">
        <v>0</v>
      </c>
      <c r="T303" s="141">
        <f>S303*H303</f>
        <v>0</v>
      </c>
      <c r="AR303" s="142" t="s">
        <v>652</v>
      </c>
      <c r="AT303" s="142" t="s">
        <v>177</v>
      </c>
      <c r="AU303" s="142" t="s">
        <v>94</v>
      </c>
      <c r="AY303" s="16" t="s">
        <v>175</v>
      </c>
      <c r="BE303" s="143">
        <f>IF(N303="základní",J303,0)</f>
        <v>0</v>
      </c>
      <c r="BF303" s="143">
        <f>IF(N303="snížená",J303,0)</f>
        <v>0</v>
      </c>
      <c r="BG303" s="143">
        <f>IF(N303="zákl. přenesená",J303,0)</f>
        <v>0</v>
      </c>
      <c r="BH303" s="143">
        <f>IF(N303="sníž. přenesená",J303,0)</f>
        <v>0</v>
      </c>
      <c r="BI303" s="143">
        <f>IF(N303="nulová",J303,0)</f>
        <v>0</v>
      </c>
      <c r="BJ303" s="16" t="s">
        <v>23</v>
      </c>
      <c r="BK303" s="143">
        <f>ROUND(I303*H303,2)</f>
        <v>0</v>
      </c>
      <c r="BL303" s="16" t="s">
        <v>652</v>
      </c>
      <c r="BM303" s="142" t="s">
        <v>3043</v>
      </c>
    </row>
    <row r="304" spans="2:65" s="1" customFormat="1" ht="11.25">
      <c r="B304" s="32"/>
      <c r="D304" s="144" t="s">
        <v>183</v>
      </c>
      <c r="F304" s="145" t="s">
        <v>3044</v>
      </c>
      <c r="I304" s="146"/>
      <c r="L304" s="32"/>
      <c r="M304" s="147"/>
      <c r="T304" s="53"/>
      <c r="AT304" s="16" t="s">
        <v>183</v>
      </c>
      <c r="AU304" s="16" t="s">
        <v>94</v>
      </c>
    </row>
    <row r="305" spans="2:65" s="12" customFormat="1" ht="11.25">
      <c r="B305" s="148"/>
      <c r="D305" s="149" t="s">
        <v>185</v>
      </c>
      <c r="E305" s="150" t="s">
        <v>48</v>
      </c>
      <c r="F305" s="151" t="s">
        <v>2918</v>
      </c>
      <c r="H305" s="150" t="s">
        <v>48</v>
      </c>
      <c r="I305" s="152"/>
      <c r="L305" s="148"/>
      <c r="M305" s="153"/>
      <c r="T305" s="154"/>
      <c r="AT305" s="150" t="s">
        <v>185</v>
      </c>
      <c r="AU305" s="150" t="s">
        <v>94</v>
      </c>
      <c r="AV305" s="12" t="s">
        <v>23</v>
      </c>
      <c r="AW305" s="12" t="s">
        <v>46</v>
      </c>
      <c r="AX305" s="12" t="s">
        <v>86</v>
      </c>
      <c r="AY305" s="150" t="s">
        <v>175</v>
      </c>
    </row>
    <row r="306" spans="2:65" s="12" customFormat="1" ht="11.25">
      <c r="B306" s="148"/>
      <c r="D306" s="149" t="s">
        <v>185</v>
      </c>
      <c r="E306" s="150" t="s">
        <v>48</v>
      </c>
      <c r="F306" s="151" t="s">
        <v>3031</v>
      </c>
      <c r="H306" s="150" t="s">
        <v>48</v>
      </c>
      <c r="I306" s="152"/>
      <c r="L306" s="148"/>
      <c r="M306" s="153"/>
      <c r="T306" s="154"/>
      <c r="AT306" s="150" t="s">
        <v>185</v>
      </c>
      <c r="AU306" s="150" t="s">
        <v>94</v>
      </c>
      <c r="AV306" s="12" t="s">
        <v>23</v>
      </c>
      <c r="AW306" s="12" t="s">
        <v>46</v>
      </c>
      <c r="AX306" s="12" t="s">
        <v>86</v>
      </c>
      <c r="AY306" s="150" t="s">
        <v>175</v>
      </c>
    </row>
    <row r="307" spans="2:65" s="13" customFormat="1" ht="11.25">
      <c r="B307" s="155"/>
      <c r="D307" s="149" t="s">
        <v>185</v>
      </c>
      <c r="E307" s="156" t="s">
        <v>48</v>
      </c>
      <c r="F307" s="157" t="s">
        <v>94</v>
      </c>
      <c r="H307" s="158">
        <v>2</v>
      </c>
      <c r="I307" s="159"/>
      <c r="L307" s="155"/>
      <c r="M307" s="160"/>
      <c r="T307" s="161"/>
      <c r="AT307" s="156" t="s">
        <v>185</v>
      </c>
      <c r="AU307" s="156" t="s">
        <v>94</v>
      </c>
      <c r="AV307" s="13" t="s">
        <v>94</v>
      </c>
      <c r="AW307" s="13" t="s">
        <v>46</v>
      </c>
      <c r="AX307" s="13" t="s">
        <v>23</v>
      </c>
      <c r="AY307" s="156" t="s">
        <v>175</v>
      </c>
    </row>
    <row r="308" spans="2:65" s="1" customFormat="1" ht="66.75" customHeight="1">
      <c r="B308" s="32"/>
      <c r="C308" s="131" t="s">
        <v>459</v>
      </c>
      <c r="D308" s="131" t="s">
        <v>177</v>
      </c>
      <c r="E308" s="132" t="s">
        <v>3045</v>
      </c>
      <c r="F308" s="133" t="s">
        <v>3046</v>
      </c>
      <c r="G308" s="134" t="s">
        <v>233</v>
      </c>
      <c r="H308" s="135">
        <v>2</v>
      </c>
      <c r="I308" s="136"/>
      <c r="J308" s="137">
        <f>ROUND(I308*H308,2)</f>
        <v>0</v>
      </c>
      <c r="K308" s="133" t="s">
        <v>181</v>
      </c>
      <c r="L308" s="32"/>
      <c r="M308" s="138" t="s">
        <v>48</v>
      </c>
      <c r="N308" s="139" t="s">
        <v>57</v>
      </c>
      <c r="P308" s="140">
        <f>O308*H308</f>
        <v>0</v>
      </c>
      <c r="Q308" s="140">
        <v>0</v>
      </c>
      <c r="R308" s="140">
        <f>Q308*H308</f>
        <v>0</v>
      </c>
      <c r="S308" s="140">
        <v>0</v>
      </c>
      <c r="T308" s="141">
        <f>S308*H308</f>
        <v>0</v>
      </c>
      <c r="AR308" s="142" t="s">
        <v>652</v>
      </c>
      <c r="AT308" s="142" t="s">
        <v>177</v>
      </c>
      <c r="AU308" s="142" t="s">
        <v>94</v>
      </c>
      <c r="AY308" s="16" t="s">
        <v>175</v>
      </c>
      <c r="BE308" s="143">
        <f>IF(N308="základní",J308,0)</f>
        <v>0</v>
      </c>
      <c r="BF308" s="143">
        <f>IF(N308="snížená",J308,0)</f>
        <v>0</v>
      </c>
      <c r="BG308" s="143">
        <f>IF(N308="zákl. přenesená",J308,0)</f>
        <v>0</v>
      </c>
      <c r="BH308" s="143">
        <f>IF(N308="sníž. přenesená",J308,0)</f>
        <v>0</v>
      </c>
      <c r="BI308" s="143">
        <f>IF(N308="nulová",J308,0)</f>
        <v>0</v>
      </c>
      <c r="BJ308" s="16" t="s">
        <v>23</v>
      </c>
      <c r="BK308" s="143">
        <f>ROUND(I308*H308,2)</f>
        <v>0</v>
      </c>
      <c r="BL308" s="16" t="s">
        <v>652</v>
      </c>
      <c r="BM308" s="142" t="s">
        <v>3047</v>
      </c>
    </row>
    <row r="309" spans="2:65" s="1" customFormat="1" ht="11.25">
      <c r="B309" s="32"/>
      <c r="D309" s="144" t="s">
        <v>183</v>
      </c>
      <c r="F309" s="145" t="s">
        <v>3048</v>
      </c>
      <c r="I309" s="146"/>
      <c r="L309" s="32"/>
      <c r="M309" s="147"/>
      <c r="T309" s="53"/>
      <c r="AT309" s="16" t="s">
        <v>183</v>
      </c>
      <c r="AU309" s="16" t="s">
        <v>94</v>
      </c>
    </row>
    <row r="310" spans="2:65" s="12" customFormat="1" ht="11.25">
      <c r="B310" s="148"/>
      <c r="D310" s="149" t="s">
        <v>185</v>
      </c>
      <c r="E310" s="150" t="s">
        <v>48</v>
      </c>
      <c r="F310" s="151" t="s">
        <v>2918</v>
      </c>
      <c r="H310" s="150" t="s">
        <v>48</v>
      </c>
      <c r="I310" s="152"/>
      <c r="L310" s="148"/>
      <c r="M310" s="153"/>
      <c r="T310" s="154"/>
      <c r="AT310" s="150" t="s">
        <v>185</v>
      </c>
      <c r="AU310" s="150" t="s">
        <v>94</v>
      </c>
      <c r="AV310" s="12" t="s">
        <v>23</v>
      </c>
      <c r="AW310" s="12" t="s">
        <v>46</v>
      </c>
      <c r="AX310" s="12" t="s">
        <v>86</v>
      </c>
      <c r="AY310" s="150" t="s">
        <v>175</v>
      </c>
    </row>
    <row r="311" spans="2:65" s="12" customFormat="1" ht="11.25">
      <c r="B311" s="148"/>
      <c r="D311" s="149" t="s">
        <v>185</v>
      </c>
      <c r="E311" s="150" t="s">
        <v>48</v>
      </c>
      <c r="F311" s="151" t="s">
        <v>3049</v>
      </c>
      <c r="H311" s="150" t="s">
        <v>48</v>
      </c>
      <c r="I311" s="152"/>
      <c r="L311" s="148"/>
      <c r="M311" s="153"/>
      <c r="T311" s="154"/>
      <c r="AT311" s="150" t="s">
        <v>185</v>
      </c>
      <c r="AU311" s="150" t="s">
        <v>94</v>
      </c>
      <c r="AV311" s="12" t="s">
        <v>23</v>
      </c>
      <c r="AW311" s="12" t="s">
        <v>46</v>
      </c>
      <c r="AX311" s="12" t="s">
        <v>86</v>
      </c>
      <c r="AY311" s="150" t="s">
        <v>175</v>
      </c>
    </row>
    <row r="312" spans="2:65" s="13" customFormat="1" ht="11.25">
      <c r="B312" s="155"/>
      <c r="D312" s="149" t="s">
        <v>185</v>
      </c>
      <c r="E312" s="156" t="s">
        <v>48</v>
      </c>
      <c r="F312" s="157" t="s">
        <v>94</v>
      </c>
      <c r="H312" s="158">
        <v>2</v>
      </c>
      <c r="I312" s="159"/>
      <c r="L312" s="155"/>
      <c r="M312" s="160"/>
      <c r="T312" s="161"/>
      <c r="AT312" s="156" t="s">
        <v>185</v>
      </c>
      <c r="AU312" s="156" t="s">
        <v>94</v>
      </c>
      <c r="AV312" s="13" t="s">
        <v>94</v>
      </c>
      <c r="AW312" s="13" t="s">
        <v>46</v>
      </c>
      <c r="AX312" s="13" t="s">
        <v>23</v>
      </c>
      <c r="AY312" s="156" t="s">
        <v>175</v>
      </c>
    </row>
    <row r="313" spans="2:65" s="1" customFormat="1" ht="49.15" customHeight="1">
      <c r="B313" s="32"/>
      <c r="C313" s="131" t="s">
        <v>465</v>
      </c>
      <c r="D313" s="131" t="s">
        <v>177</v>
      </c>
      <c r="E313" s="132" t="s">
        <v>3050</v>
      </c>
      <c r="F313" s="133" t="s">
        <v>3051</v>
      </c>
      <c r="G313" s="134" t="s">
        <v>295</v>
      </c>
      <c r="H313" s="135">
        <v>195</v>
      </c>
      <c r="I313" s="136"/>
      <c r="J313" s="137">
        <f>ROUND(I313*H313,2)</f>
        <v>0</v>
      </c>
      <c r="K313" s="133" t="s">
        <v>181</v>
      </c>
      <c r="L313" s="32"/>
      <c r="M313" s="138" t="s">
        <v>48</v>
      </c>
      <c r="N313" s="139" t="s">
        <v>57</v>
      </c>
      <c r="P313" s="140">
        <f>O313*H313</f>
        <v>0</v>
      </c>
      <c r="Q313" s="140">
        <v>0</v>
      </c>
      <c r="R313" s="140">
        <f>Q313*H313</f>
        <v>0</v>
      </c>
      <c r="S313" s="140">
        <v>0</v>
      </c>
      <c r="T313" s="141">
        <f>S313*H313</f>
        <v>0</v>
      </c>
      <c r="AR313" s="142" t="s">
        <v>652</v>
      </c>
      <c r="AT313" s="142" t="s">
        <v>177</v>
      </c>
      <c r="AU313" s="142" t="s">
        <v>94</v>
      </c>
      <c r="AY313" s="16" t="s">
        <v>175</v>
      </c>
      <c r="BE313" s="143">
        <f>IF(N313="základní",J313,0)</f>
        <v>0</v>
      </c>
      <c r="BF313" s="143">
        <f>IF(N313="snížená",J313,0)</f>
        <v>0</v>
      </c>
      <c r="BG313" s="143">
        <f>IF(N313="zákl. přenesená",J313,0)</f>
        <v>0</v>
      </c>
      <c r="BH313" s="143">
        <f>IF(N313="sníž. přenesená",J313,0)</f>
        <v>0</v>
      </c>
      <c r="BI313" s="143">
        <f>IF(N313="nulová",J313,0)</f>
        <v>0</v>
      </c>
      <c r="BJ313" s="16" t="s">
        <v>23</v>
      </c>
      <c r="BK313" s="143">
        <f>ROUND(I313*H313,2)</f>
        <v>0</v>
      </c>
      <c r="BL313" s="16" t="s">
        <v>652</v>
      </c>
      <c r="BM313" s="142" t="s">
        <v>3052</v>
      </c>
    </row>
    <row r="314" spans="2:65" s="1" customFormat="1" ht="11.25">
      <c r="B314" s="32"/>
      <c r="D314" s="144" t="s">
        <v>183</v>
      </c>
      <c r="F314" s="145" t="s">
        <v>3053</v>
      </c>
      <c r="I314" s="146"/>
      <c r="L314" s="32"/>
      <c r="M314" s="147"/>
      <c r="T314" s="53"/>
      <c r="AT314" s="16" t="s">
        <v>183</v>
      </c>
      <c r="AU314" s="16" t="s">
        <v>94</v>
      </c>
    </row>
    <row r="315" spans="2:65" s="12" customFormat="1" ht="11.25">
      <c r="B315" s="148"/>
      <c r="D315" s="149" t="s">
        <v>185</v>
      </c>
      <c r="E315" s="150" t="s">
        <v>48</v>
      </c>
      <c r="F315" s="151" t="s">
        <v>2888</v>
      </c>
      <c r="H315" s="150" t="s">
        <v>48</v>
      </c>
      <c r="I315" s="152"/>
      <c r="L315" s="148"/>
      <c r="M315" s="153"/>
      <c r="T315" s="154"/>
      <c r="AT315" s="150" t="s">
        <v>185</v>
      </c>
      <c r="AU315" s="150" t="s">
        <v>94</v>
      </c>
      <c r="AV315" s="12" t="s">
        <v>23</v>
      </c>
      <c r="AW315" s="12" t="s">
        <v>46</v>
      </c>
      <c r="AX315" s="12" t="s">
        <v>86</v>
      </c>
      <c r="AY315" s="150" t="s">
        <v>175</v>
      </c>
    </row>
    <row r="316" spans="2:65" s="12" customFormat="1" ht="11.25">
      <c r="B316" s="148"/>
      <c r="D316" s="149" t="s">
        <v>185</v>
      </c>
      <c r="E316" s="150" t="s">
        <v>48</v>
      </c>
      <c r="F316" s="151" t="s">
        <v>2918</v>
      </c>
      <c r="H316" s="150" t="s">
        <v>48</v>
      </c>
      <c r="I316" s="152"/>
      <c r="L316" s="148"/>
      <c r="M316" s="153"/>
      <c r="T316" s="154"/>
      <c r="AT316" s="150" t="s">
        <v>185</v>
      </c>
      <c r="AU316" s="150" t="s">
        <v>94</v>
      </c>
      <c r="AV316" s="12" t="s">
        <v>23</v>
      </c>
      <c r="AW316" s="12" t="s">
        <v>46</v>
      </c>
      <c r="AX316" s="12" t="s">
        <v>86</v>
      </c>
      <c r="AY316" s="150" t="s">
        <v>175</v>
      </c>
    </row>
    <row r="317" spans="2:65" s="12" customFormat="1" ht="22.5">
      <c r="B317" s="148"/>
      <c r="D317" s="149" t="s">
        <v>185</v>
      </c>
      <c r="E317" s="150" t="s">
        <v>48</v>
      </c>
      <c r="F317" s="151" t="s">
        <v>3054</v>
      </c>
      <c r="H317" s="150" t="s">
        <v>48</v>
      </c>
      <c r="I317" s="152"/>
      <c r="L317" s="148"/>
      <c r="M317" s="153"/>
      <c r="T317" s="154"/>
      <c r="AT317" s="150" t="s">
        <v>185</v>
      </c>
      <c r="AU317" s="150" t="s">
        <v>94</v>
      </c>
      <c r="AV317" s="12" t="s">
        <v>23</v>
      </c>
      <c r="AW317" s="12" t="s">
        <v>46</v>
      </c>
      <c r="AX317" s="12" t="s">
        <v>86</v>
      </c>
      <c r="AY317" s="150" t="s">
        <v>175</v>
      </c>
    </row>
    <row r="318" spans="2:65" s="13" customFormat="1" ht="11.25">
      <c r="B318" s="155"/>
      <c r="D318" s="149" t="s">
        <v>185</v>
      </c>
      <c r="E318" s="156" t="s">
        <v>48</v>
      </c>
      <c r="F318" s="157" t="s">
        <v>3055</v>
      </c>
      <c r="H318" s="158">
        <v>195</v>
      </c>
      <c r="I318" s="159"/>
      <c r="L318" s="155"/>
      <c r="M318" s="160"/>
      <c r="T318" s="161"/>
      <c r="AT318" s="156" t="s">
        <v>185</v>
      </c>
      <c r="AU318" s="156" t="s">
        <v>94</v>
      </c>
      <c r="AV318" s="13" t="s">
        <v>94</v>
      </c>
      <c r="AW318" s="13" t="s">
        <v>46</v>
      </c>
      <c r="AX318" s="13" t="s">
        <v>23</v>
      </c>
      <c r="AY318" s="156" t="s">
        <v>175</v>
      </c>
    </row>
    <row r="319" spans="2:65" s="1" customFormat="1" ht="24.2" customHeight="1">
      <c r="B319" s="32"/>
      <c r="C319" s="169" t="s">
        <v>472</v>
      </c>
      <c r="D319" s="169" t="s">
        <v>238</v>
      </c>
      <c r="E319" s="170" t="s">
        <v>3056</v>
      </c>
      <c r="F319" s="171" t="s">
        <v>3057</v>
      </c>
      <c r="G319" s="172" t="s">
        <v>295</v>
      </c>
      <c r="H319" s="173">
        <v>204.75</v>
      </c>
      <c r="I319" s="174"/>
      <c r="J319" s="175">
        <f>ROUND(I319*H319,2)</f>
        <v>0</v>
      </c>
      <c r="K319" s="171" t="s">
        <v>181</v>
      </c>
      <c r="L319" s="176"/>
      <c r="M319" s="177" t="s">
        <v>48</v>
      </c>
      <c r="N319" s="178" t="s">
        <v>57</v>
      </c>
      <c r="P319" s="140">
        <f>O319*H319</f>
        <v>0</v>
      </c>
      <c r="Q319" s="140">
        <v>8.9999999999999998E-4</v>
      </c>
      <c r="R319" s="140">
        <f>Q319*H319</f>
        <v>0.18427499999999999</v>
      </c>
      <c r="S319" s="140">
        <v>0</v>
      </c>
      <c r="T319" s="141">
        <f>S319*H319</f>
        <v>0</v>
      </c>
      <c r="AR319" s="142" t="s">
        <v>2922</v>
      </c>
      <c r="AT319" s="142" t="s">
        <v>238</v>
      </c>
      <c r="AU319" s="142" t="s">
        <v>94</v>
      </c>
      <c r="AY319" s="16" t="s">
        <v>175</v>
      </c>
      <c r="BE319" s="143">
        <f>IF(N319="základní",J319,0)</f>
        <v>0</v>
      </c>
      <c r="BF319" s="143">
        <f>IF(N319="snížená",J319,0)</f>
        <v>0</v>
      </c>
      <c r="BG319" s="143">
        <f>IF(N319="zákl. přenesená",J319,0)</f>
        <v>0</v>
      </c>
      <c r="BH319" s="143">
        <f>IF(N319="sníž. přenesená",J319,0)</f>
        <v>0</v>
      </c>
      <c r="BI319" s="143">
        <f>IF(N319="nulová",J319,0)</f>
        <v>0</v>
      </c>
      <c r="BJ319" s="16" t="s">
        <v>23</v>
      </c>
      <c r="BK319" s="143">
        <f>ROUND(I319*H319,2)</f>
        <v>0</v>
      </c>
      <c r="BL319" s="16" t="s">
        <v>652</v>
      </c>
      <c r="BM319" s="142" t="s">
        <v>3058</v>
      </c>
    </row>
    <row r="320" spans="2:65" s="12" customFormat="1" ht="11.25">
      <c r="B320" s="148"/>
      <c r="D320" s="149" t="s">
        <v>185</v>
      </c>
      <c r="E320" s="150" t="s">
        <v>48</v>
      </c>
      <c r="F320" s="151" t="s">
        <v>2888</v>
      </c>
      <c r="H320" s="150" t="s">
        <v>48</v>
      </c>
      <c r="I320" s="152"/>
      <c r="L320" s="148"/>
      <c r="M320" s="153"/>
      <c r="T320" s="154"/>
      <c r="AT320" s="150" t="s">
        <v>185</v>
      </c>
      <c r="AU320" s="150" t="s">
        <v>94</v>
      </c>
      <c r="AV320" s="12" t="s">
        <v>23</v>
      </c>
      <c r="AW320" s="12" t="s">
        <v>46</v>
      </c>
      <c r="AX320" s="12" t="s">
        <v>86</v>
      </c>
      <c r="AY320" s="150" t="s">
        <v>175</v>
      </c>
    </row>
    <row r="321" spans="2:65" s="12" customFormat="1" ht="11.25">
      <c r="B321" s="148"/>
      <c r="D321" s="149" t="s">
        <v>185</v>
      </c>
      <c r="E321" s="150" t="s">
        <v>48</v>
      </c>
      <c r="F321" s="151" t="s">
        <v>2918</v>
      </c>
      <c r="H321" s="150" t="s">
        <v>48</v>
      </c>
      <c r="I321" s="152"/>
      <c r="L321" s="148"/>
      <c r="M321" s="153"/>
      <c r="T321" s="154"/>
      <c r="AT321" s="150" t="s">
        <v>185</v>
      </c>
      <c r="AU321" s="150" t="s">
        <v>94</v>
      </c>
      <c r="AV321" s="12" t="s">
        <v>23</v>
      </c>
      <c r="AW321" s="12" t="s">
        <v>46</v>
      </c>
      <c r="AX321" s="12" t="s">
        <v>86</v>
      </c>
      <c r="AY321" s="150" t="s">
        <v>175</v>
      </c>
    </row>
    <row r="322" spans="2:65" s="12" customFormat="1" ht="11.25">
      <c r="B322" s="148"/>
      <c r="D322" s="149" t="s">
        <v>185</v>
      </c>
      <c r="E322" s="150" t="s">
        <v>48</v>
      </c>
      <c r="F322" s="151" t="s">
        <v>3059</v>
      </c>
      <c r="H322" s="150" t="s">
        <v>48</v>
      </c>
      <c r="I322" s="152"/>
      <c r="L322" s="148"/>
      <c r="M322" s="153"/>
      <c r="T322" s="154"/>
      <c r="AT322" s="150" t="s">
        <v>185</v>
      </c>
      <c r="AU322" s="150" t="s">
        <v>94</v>
      </c>
      <c r="AV322" s="12" t="s">
        <v>23</v>
      </c>
      <c r="AW322" s="12" t="s">
        <v>46</v>
      </c>
      <c r="AX322" s="12" t="s">
        <v>86</v>
      </c>
      <c r="AY322" s="150" t="s">
        <v>175</v>
      </c>
    </row>
    <row r="323" spans="2:65" s="13" customFormat="1" ht="11.25">
      <c r="B323" s="155"/>
      <c r="D323" s="149" t="s">
        <v>185</v>
      </c>
      <c r="E323" s="156" t="s">
        <v>48</v>
      </c>
      <c r="F323" s="157" t="s">
        <v>3060</v>
      </c>
      <c r="H323" s="158">
        <v>204.75</v>
      </c>
      <c r="I323" s="159"/>
      <c r="L323" s="155"/>
      <c r="M323" s="160"/>
      <c r="T323" s="161"/>
      <c r="AT323" s="156" t="s">
        <v>185</v>
      </c>
      <c r="AU323" s="156" t="s">
        <v>94</v>
      </c>
      <c r="AV323" s="13" t="s">
        <v>94</v>
      </c>
      <c r="AW323" s="13" t="s">
        <v>46</v>
      </c>
      <c r="AX323" s="13" t="s">
        <v>23</v>
      </c>
      <c r="AY323" s="156" t="s">
        <v>175</v>
      </c>
    </row>
    <row r="324" spans="2:65" s="1" customFormat="1" ht="49.15" customHeight="1">
      <c r="B324" s="32"/>
      <c r="C324" s="131" t="s">
        <v>478</v>
      </c>
      <c r="D324" s="131" t="s">
        <v>177</v>
      </c>
      <c r="E324" s="132" t="s">
        <v>3061</v>
      </c>
      <c r="F324" s="133" t="s">
        <v>3062</v>
      </c>
      <c r="G324" s="134" t="s">
        <v>295</v>
      </c>
      <c r="H324" s="135">
        <v>120</v>
      </c>
      <c r="I324" s="136"/>
      <c r="J324" s="137">
        <f>ROUND(I324*H324,2)</f>
        <v>0</v>
      </c>
      <c r="K324" s="133" t="s">
        <v>181</v>
      </c>
      <c r="L324" s="32"/>
      <c r="M324" s="138" t="s">
        <v>48</v>
      </c>
      <c r="N324" s="139" t="s">
        <v>57</v>
      </c>
      <c r="P324" s="140">
        <f>O324*H324</f>
        <v>0</v>
      </c>
      <c r="Q324" s="140">
        <v>0</v>
      </c>
      <c r="R324" s="140">
        <f>Q324*H324</f>
        <v>0</v>
      </c>
      <c r="S324" s="140">
        <v>0</v>
      </c>
      <c r="T324" s="141">
        <f>S324*H324</f>
        <v>0</v>
      </c>
      <c r="AR324" s="142" t="s">
        <v>652</v>
      </c>
      <c r="AT324" s="142" t="s">
        <v>177</v>
      </c>
      <c r="AU324" s="142" t="s">
        <v>94</v>
      </c>
      <c r="AY324" s="16" t="s">
        <v>175</v>
      </c>
      <c r="BE324" s="143">
        <f>IF(N324="základní",J324,0)</f>
        <v>0</v>
      </c>
      <c r="BF324" s="143">
        <f>IF(N324="snížená",J324,0)</f>
        <v>0</v>
      </c>
      <c r="BG324" s="143">
        <f>IF(N324="zákl. přenesená",J324,0)</f>
        <v>0</v>
      </c>
      <c r="BH324" s="143">
        <f>IF(N324="sníž. přenesená",J324,0)</f>
        <v>0</v>
      </c>
      <c r="BI324" s="143">
        <f>IF(N324="nulová",J324,0)</f>
        <v>0</v>
      </c>
      <c r="BJ324" s="16" t="s">
        <v>23</v>
      </c>
      <c r="BK324" s="143">
        <f>ROUND(I324*H324,2)</f>
        <v>0</v>
      </c>
      <c r="BL324" s="16" t="s">
        <v>652</v>
      </c>
      <c r="BM324" s="142" t="s">
        <v>3063</v>
      </c>
    </row>
    <row r="325" spans="2:65" s="1" customFormat="1" ht="11.25">
      <c r="B325" s="32"/>
      <c r="D325" s="144" t="s">
        <v>183</v>
      </c>
      <c r="F325" s="145" t="s">
        <v>3064</v>
      </c>
      <c r="I325" s="146"/>
      <c r="L325" s="32"/>
      <c r="M325" s="147"/>
      <c r="T325" s="53"/>
      <c r="AT325" s="16" t="s">
        <v>183</v>
      </c>
      <c r="AU325" s="16" t="s">
        <v>94</v>
      </c>
    </row>
    <row r="326" spans="2:65" s="12" customFormat="1" ht="11.25">
      <c r="B326" s="148"/>
      <c r="D326" s="149" t="s">
        <v>185</v>
      </c>
      <c r="E326" s="150" t="s">
        <v>48</v>
      </c>
      <c r="F326" s="151" t="s">
        <v>2888</v>
      </c>
      <c r="H326" s="150" t="s">
        <v>48</v>
      </c>
      <c r="I326" s="152"/>
      <c r="L326" s="148"/>
      <c r="M326" s="153"/>
      <c r="T326" s="154"/>
      <c r="AT326" s="150" t="s">
        <v>185</v>
      </c>
      <c r="AU326" s="150" t="s">
        <v>94</v>
      </c>
      <c r="AV326" s="12" t="s">
        <v>23</v>
      </c>
      <c r="AW326" s="12" t="s">
        <v>46</v>
      </c>
      <c r="AX326" s="12" t="s">
        <v>86</v>
      </c>
      <c r="AY326" s="150" t="s">
        <v>175</v>
      </c>
    </row>
    <row r="327" spans="2:65" s="12" customFormat="1" ht="11.25">
      <c r="B327" s="148"/>
      <c r="D327" s="149" t="s">
        <v>185</v>
      </c>
      <c r="E327" s="150" t="s">
        <v>48</v>
      </c>
      <c r="F327" s="151" t="s">
        <v>2918</v>
      </c>
      <c r="H327" s="150" t="s">
        <v>48</v>
      </c>
      <c r="I327" s="152"/>
      <c r="L327" s="148"/>
      <c r="M327" s="153"/>
      <c r="T327" s="154"/>
      <c r="AT327" s="150" t="s">
        <v>185</v>
      </c>
      <c r="AU327" s="150" t="s">
        <v>94</v>
      </c>
      <c r="AV327" s="12" t="s">
        <v>23</v>
      </c>
      <c r="AW327" s="12" t="s">
        <v>46</v>
      </c>
      <c r="AX327" s="12" t="s">
        <v>86</v>
      </c>
      <c r="AY327" s="150" t="s">
        <v>175</v>
      </c>
    </row>
    <row r="328" spans="2:65" s="12" customFormat="1" ht="11.25">
      <c r="B328" s="148"/>
      <c r="D328" s="149" t="s">
        <v>185</v>
      </c>
      <c r="E328" s="150" t="s">
        <v>48</v>
      </c>
      <c r="F328" s="151" t="s">
        <v>3065</v>
      </c>
      <c r="H328" s="150" t="s">
        <v>48</v>
      </c>
      <c r="I328" s="152"/>
      <c r="L328" s="148"/>
      <c r="M328" s="153"/>
      <c r="T328" s="154"/>
      <c r="AT328" s="150" t="s">
        <v>185</v>
      </c>
      <c r="AU328" s="150" t="s">
        <v>94</v>
      </c>
      <c r="AV328" s="12" t="s">
        <v>23</v>
      </c>
      <c r="AW328" s="12" t="s">
        <v>46</v>
      </c>
      <c r="AX328" s="12" t="s">
        <v>86</v>
      </c>
      <c r="AY328" s="150" t="s">
        <v>175</v>
      </c>
    </row>
    <row r="329" spans="2:65" s="13" customFormat="1" ht="11.25">
      <c r="B329" s="155"/>
      <c r="D329" s="149" t="s">
        <v>185</v>
      </c>
      <c r="E329" s="156" t="s">
        <v>48</v>
      </c>
      <c r="F329" s="157" t="s">
        <v>933</v>
      </c>
      <c r="H329" s="158">
        <v>120</v>
      </c>
      <c r="I329" s="159"/>
      <c r="L329" s="155"/>
      <c r="M329" s="160"/>
      <c r="T329" s="161"/>
      <c r="AT329" s="156" t="s">
        <v>185</v>
      </c>
      <c r="AU329" s="156" t="s">
        <v>94</v>
      </c>
      <c r="AV329" s="13" t="s">
        <v>94</v>
      </c>
      <c r="AW329" s="13" t="s">
        <v>46</v>
      </c>
      <c r="AX329" s="13" t="s">
        <v>23</v>
      </c>
      <c r="AY329" s="156" t="s">
        <v>175</v>
      </c>
    </row>
    <row r="330" spans="2:65" s="1" customFormat="1" ht="24.2" customHeight="1">
      <c r="B330" s="32"/>
      <c r="C330" s="169" t="s">
        <v>487</v>
      </c>
      <c r="D330" s="169" t="s">
        <v>238</v>
      </c>
      <c r="E330" s="170" t="s">
        <v>3066</v>
      </c>
      <c r="F330" s="171" t="s">
        <v>3067</v>
      </c>
      <c r="G330" s="172" t="s">
        <v>295</v>
      </c>
      <c r="H330" s="173">
        <v>126</v>
      </c>
      <c r="I330" s="174"/>
      <c r="J330" s="175">
        <f>ROUND(I330*H330,2)</f>
        <v>0</v>
      </c>
      <c r="K330" s="171" t="s">
        <v>181</v>
      </c>
      <c r="L330" s="176"/>
      <c r="M330" s="177" t="s">
        <v>48</v>
      </c>
      <c r="N330" s="178" t="s">
        <v>57</v>
      </c>
      <c r="P330" s="140">
        <f>O330*H330</f>
        <v>0</v>
      </c>
      <c r="Q330" s="140">
        <v>1.3999999999999999E-4</v>
      </c>
      <c r="R330" s="140">
        <f>Q330*H330</f>
        <v>1.7639999999999999E-2</v>
      </c>
      <c r="S330" s="140">
        <v>0</v>
      </c>
      <c r="T330" s="141">
        <f>S330*H330</f>
        <v>0</v>
      </c>
      <c r="AR330" s="142" t="s">
        <v>2922</v>
      </c>
      <c r="AT330" s="142" t="s">
        <v>238</v>
      </c>
      <c r="AU330" s="142" t="s">
        <v>94</v>
      </c>
      <c r="AY330" s="16" t="s">
        <v>175</v>
      </c>
      <c r="BE330" s="143">
        <f>IF(N330="základní",J330,0)</f>
        <v>0</v>
      </c>
      <c r="BF330" s="143">
        <f>IF(N330="snížená",J330,0)</f>
        <v>0</v>
      </c>
      <c r="BG330" s="143">
        <f>IF(N330="zákl. přenesená",J330,0)</f>
        <v>0</v>
      </c>
      <c r="BH330" s="143">
        <f>IF(N330="sníž. přenesená",J330,0)</f>
        <v>0</v>
      </c>
      <c r="BI330" s="143">
        <f>IF(N330="nulová",J330,0)</f>
        <v>0</v>
      </c>
      <c r="BJ330" s="16" t="s">
        <v>23</v>
      </c>
      <c r="BK330" s="143">
        <f>ROUND(I330*H330,2)</f>
        <v>0</v>
      </c>
      <c r="BL330" s="16" t="s">
        <v>652</v>
      </c>
      <c r="BM330" s="142" t="s">
        <v>3068</v>
      </c>
    </row>
    <row r="331" spans="2:65" s="12" customFormat="1" ht="11.25">
      <c r="B331" s="148"/>
      <c r="D331" s="149" t="s">
        <v>185</v>
      </c>
      <c r="E331" s="150" t="s">
        <v>48</v>
      </c>
      <c r="F331" s="151" t="s">
        <v>2888</v>
      </c>
      <c r="H331" s="150" t="s">
        <v>48</v>
      </c>
      <c r="I331" s="152"/>
      <c r="L331" s="148"/>
      <c r="M331" s="153"/>
      <c r="T331" s="154"/>
      <c r="AT331" s="150" t="s">
        <v>185</v>
      </c>
      <c r="AU331" s="150" t="s">
        <v>94</v>
      </c>
      <c r="AV331" s="12" t="s">
        <v>23</v>
      </c>
      <c r="AW331" s="12" t="s">
        <v>46</v>
      </c>
      <c r="AX331" s="12" t="s">
        <v>86</v>
      </c>
      <c r="AY331" s="150" t="s">
        <v>175</v>
      </c>
    </row>
    <row r="332" spans="2:65" s="12" customFormat="1" ht="11.25">
      <c r="B332" s="148"/>
      <c r="D332" s="149" t="s">
        <v>185</v>
      </c>
      <c r="E332" s="150" t="s">
        <v>48</v>
      </c>
      <c r="F332" s="151" t="s">
        <v>2918</v>
      </c>
      <c r="H332" s="150" t="s">
        <v>48</v>
      </c>
      <c r="I332" s="152"/>
      <c r="L332" s="148"/>
      <c r="M332" s="153"/>
      <c r="T332" s="154"/>
      <c r="AT332" s="150" t="s">
        <v>185</v>
      </c>
      <c r="AU332" s="150" t="s">
        <v>94</v>
      </c>
      <c r="AV332" s="12" t="s">
        <v>23</v>
      </c>
      <c r="AW332" s="12" t="s">
        <v>46</v>
      </c>
      <c r="AX332" s="12" t="s">
        <v>86</v>
      </c>
      <c r="AY332" s="150" t="s">
        <v>175</v>
      </c>
    </row>
    <row r="333" spans="2:65" s="12" customFormat="1" ht="22.5">
      <c r="B333" s="148"/>
      <c r="D333" s="149" t="s">
        <v>185</v>
      </c>
      <c r="E333" s="150" t="s">
        <v>48</v>
      </c>
      <c r="F333" s="151" t="s">
        <v>3069</v>
      </c>
      <c r="H333" s="150" t="s">
        <v>48</v>
      </c>
      <c r="I333" s="152"/>
      <c r="L333" s="148"/>
      <c r="M333" s="153"/>
      <c r="T333" s="154"/>
      <c r="AT333" s="150" t="s">
        <v>185</v>
      </c>
      <c r="AU333" s="150" t="s">
        <v>94</v>
      </c>
      <c r="AV333" s="12" t="s">
        <v>23</v>
      </c>
      <c r="AW333" s="12" t="s">
        <v>46</v>
      </c>
      <c r="AX333" s="12" t="s">
        <v>86</v>
      </c>
      <c r="AY333" s="150" t="s">
        <v>175</v>
      </c>
    </row>
    <row r="334" spans="2:65" s="13" customFormat="1" ht="11.25">
      <c r="B334" s="155"/>
      <c r="D334" s="149" t="s">
        <v>185</v>
      </c>
      <c r="E334" s="156" t="s">
        <v>48</v>
      </c>
      <c r="F334" s="157" t="s">
        <v>3070</v>
      </c>
      <c r="H334" s="158">
        <v>126</v>
      </c>
      <c r="I334" s="159"/>
      <c r="L334" s="155"/>
      <c r="M334" s="160"/>
      <c r="T334" s="161"/>
      <c r="AT334" s="156" t="s">
        <v>185</v>
      </c>
      <c r="AU334" s="156" t="s">
        <v>94</v>
      </c>
      <c r="AV334" s="13" t="s">
        <v>94</v>
      </c>
      <c r="AW334" s="13" t="s">
        <v>46</v>
      </c>
      <c r="AX334" s="13" t="s">
        <v>23</v>
      </c>
      <c r="AY334" s="156" t="s">
        <v>175</v>
      </c>
    </row>
    <row r="335" spans="2:65" s="1" customFormat="1" ht="49.15" customHeight="1">
      <c r="B335" s="32"/>
      <c r="C335" s="131" t="s">
        <v>495</v>
      </c>
      <c r="D335" s="131" t="s">
        <v>177</v>
      </c>
      <c r="E335" s="132" t="s">
        <v>330</v>
      </c>
      <c r="F335" s="133" t="s">
        <v>331</v>
      </c>
      <c r="G335" s="134" t="s">
        <v>295</v>
      </c>
      <c r="H335" s="135">
        <v>15</v>
      </c>
      <c r="I335" s="136"/>
      <c r="J335" s="137">
        <f>ROUND(I335*H335,2)</f>
        <v>0</v>
      </c>
      <c r="K335" s="133" t="s">
        <v>181</v>
      </c>
      <c r="L335" s="32"/>
      <c r="M335" s="138" t="s">
        <v>48</v>
      </c>
      <c r="N335" s="139" t="s">
        <v>57</v>
      </c>
      <c r="P335" s="140">
        <f>O335*H335</f>
        <v>0</v>
      </c>
      <c r="Q335" s="140">
        <v>0</v>
      </c>
      <c r="R335" s="140">
        <f>Q335*H335</f>
        <v>0</v>
      </c>
      <c r="S335" s="140">
        <v>0</v>
      </c>
      <c r="T335" s="141">
        <f>S335*H335</f>
        <v>0</v>
      </c>
      <c r="AR335" s="142" t="s">
        <v>652</v>
      </c>
      <c r="AT335" s="142" t="s">
        <v>177</v>
      </c>
      <c r="AU335" s="142" t="s">
        <v>94</v>
      </c>
      <c r="AY335" s="16" t="s">
        <v>175</v>
      </c>
      <c r="BE335" s="143">
        <f>IF(N335="základní",J335,0)</f>
        <v>0</v>
      </c>
      <c r="BF335" s="143">
        <f>IF(N335="snížená",J335,0)</f>
        <v>0</v>
      </c>
      <c r="BG335" s="143">
        <f>IF(N335="zákl. přenesená",J335,0)</f>
        <v>0</v>
      </c>
      <c r="BH335" s="143">
        <f>IF(N335="sníž. přenesená",J335,0)</f>
        <v>0</v>
      </c>
      <c r="BI335" s="143">
        <f>IF(N335="nulová",J335,0)</f>
        <v>0</v>
      </c>
      <c r="BJ335" s="16" t="s">
        <v>23</v>
      </c>
      <c r="BK335" s="143">
        <f>ROUND(I335*H335,2)</f>
        <v>0</v>
      </c>
      <c r="BL335" s="16" t="s">
        <v>652</v>
      </c>
      <c r="BM335" s="142" t="s">
        <v>3071</v>
      </c>
    </row>
    <row r="336" spans="2:65" s="1" customFormat="1" ht="11.25">
      <c r="B336" s="32"/>
      <c r="D336" s="144" t="s">
        <v>183</v>
      </c>
      <c r="F336" s="145" t="s">
        <v>333</v>
      </c>
      <c r="I336" s="146"/>
      <c r="L336" s="32"/>
      <c r="M336" s="147"/>
      <c r="T336" s="53"/>
      <c r="AT336" s="16" t="s">
        <v>183</v>
      </c>
      <c r="AU336" s="16" t="s">
        <v>94</v>
      </c>
    </row>
    <row r="337" spans="2:65" s="12" customFormat="1" ht="11.25">
      <c r="B337" s="148"/>
      <c r="D337" s="149" t="s">
        <v>185</v>
      </c>
      <c r="E337" s="150" t="s">
        <v>48</v>
      </c>
      <c r="F337" s="151" t="s">
        <v>2888</v>
      </c>
      <c r="H337" s="150" t="s">
        <v>48</v>
      </c>
      <c r="I337" s="152"/>
      <c r="L337" s="148"/>
      <c r="M337" s="153"/>
      <c r="T337" s="154"/>
      <c r="AT337" s="150" t="s">
        <v>185</v>
      </c>
      <c r="AU337" s="150" t="s">
        <v>94</v>
      </c>
      <c r="AV337" s="12" t="s">
        <v>23</v>
      </c>
      <c r="AW337" s="12" t="s">
        <v>46</v>
      </c>
      <c r="AX337" s="12" t="s">
        <v>86</v>
      </c>
      <c r="AY337" s="150" t="s">
        <v>175</v>
      </c>
    </row>
    <row r="338" spans="2:65" s="12" customFormat="1" ht="11.25">
      <c r="B338" s="148"/>
      <c r="D338" s="149" t="s">
        <v>185</v>
      </c>
      <c r="E338" s="150" t="s">
        <v>48</v>
      </c>
      <c r="F338" s="151" t="s">
        <v>2918</v>
      </c>
      <c r="H338" s="150" t="s">
        <v>48</v>
      </c>
      <c r="I338" s="152"/>
      <c r="L338" s="148"/>
      <c r="M338" s="153"/>
      <c r="T338" s="154"/>
      <c r="AT338" s="150" t="s">
        <v>185</v>
      </c>
      <c r="AU338" s="150" t="s">
        <v>94</v>
      </c>
      <c r="AV338" s="12" t="s">
        <v>23</v>
      </c>
      <c r="AW338" s="12" t="s">
        <v>46</v>
      </c>
      <c r="AX338" s="12" t="s">
        <v>86</v>
      </c>
      <c r="AY338" s="150" t="s">
        <v>175</v>
      </c>
    </row>
    <row r="339" spans="2:65" s="12" customFormat="1" ht="22.5">
      <c r="B339" s="148"/>
      <c r="D339" s="149" t="s">
        <v>185</v>
      </c>
      <c r="E339" s="150" t="s">
        <v>48</v>
      </c>
      <c r="F339" s="151" t="s">
        <v>3054</v>
      </c>
      <c r="H339" s="150" t="s">
        <v>48</v>
      </c>
      <c r="I339" s="152"/>
      <c r="L339" s="148"/>
      <c r="M339" s="153"/>
      <c r="T339" s="154"/>
      <c r="AT339" s="150" t="s">
        <v>185</v>
      </c>
      <c r="AU339" s="150" t="s">
        <v>94</v>
      </c>
      <c r="AV339" s="12" t="s">
        <v>23</v>
      </c>
      <c r="AW339" s="12" t="s">
        <v>46</v>
      </c>
      <c r="AX339" s="12" t="s">
        <v>86</v>
      </c>
      <c r="AY339" s="150" t="s">
        <v>175</v>
      </c>
    </row>
    <row r="340" spans="2:65" s="13" customFormat="1" ht="11.25">
      <c r="B340" s="155"/>
      <c r="D340" s="149" t="s">
        <v>185</v>
      </c>
      <c r="E340" s="156" t="s">
        <v>48</v>
      </c>
      <c r="F340" s="157" t="s">
        <v>8</v>
      </c>
      <c r="H340" s="158">
        <v>15</v>
      </c>
      <c r="I340" s="159"/>
      <c r="L340" s="155"/>
      <c r="M340" s="160"/>
      <c r="T340" s="161"/>
      <c r="AT340" s="156" t="s">
        <v>185</v>
      </c>
      <c r="AU340" s="156" t="s">
        <v>94</v>
      </c>
      <c r="AV340" s="13" t="s">
        <v>94</v>
      </c>
      <c r="AW340" s="13" t="s">
        <v>46</v>
      </c>
      <c r="AX340" s="13" t="s">
        <v>23</v>
      </c>
      <c r="AY340" s="156" t="s">
        <v>175</v>
      </c>
    </row>
    <row r="341" spans="2:65" s="1" customFormat="1" ht="24.2" customHeight="1">
      <c r="B341" s="32"/>
      <c r="C341" s="169" t="s">
        <v>501</v>
      </c>
      <c r="D341" s="169" t="s">
        <v>238</v>
      </c>
      <c r="E341" s="170" t="s">
        <v>3072</v>
      </c>
      <c r="F341" s="171" t="s">
        <v>3073</v>
      </c>
      <c r="G341" s="172" t="s">
        <v>295</v>
      </c>
      <c r="H341" s="173">
        <v>15.75</v>
      </c>
      <c r="I341" s="174"/>
      <c r="J341" s="175">
        <f>ROUND(I341*H341,2)</f>
        <v>0</v>
      </c>
      <c r="K341" s="171" t="s">
        <v>181</v>
      </c>
      <c r="L341" s="176"/>
      <c r="M341" s="177" t="s">
        <v>48</v>
      </c>
      <c r="N341" s="178" t="s">
        <v>57</v>
      </c>
      <c r="P341" s="140">
        <f>O341*H341</f>
        <v>0</v>
      </c>
      <c r="Q341" s="140">
        <v>1.7000000000000001E-4</v>
      </c>
      <c r="R341" s="140">
        <f>Q341*H341</f>
        <v>2.6775000000000002E-3</v>
      </c>
      <c r="S341" s="140">
        <v>0</v>
      </c>
      <c r="T341" s="141">
        <f>S341*H341</f>
        <v>0</v>
      </c>
      <c r="AR341" s="142" t="s">
        <v>2922</v>
      </c>
      <c r="AT341" s="142" t="s">
        <v>238</v>
      </c>
      <c r="AU341" s="142" t="s">
        <v>94</v>
      </c>
      <c r="AY341" s="16" t="s">
        <v>175</v>
      </c>
      <c r="BE341" s="143">
        <f>IF(N341="základní",J341,0)</f>
        <v>0</v>
      </c>
      <c r="BF341" s="143">
        <f>IF(N341="snížená",J341,0)</f>
        <v>0</v>
      </c>
      <c r="BG341" s="143">
        <f>IF(N341="zákl. přenesená",J341,0)</f>
        <v>0</v>
      </c>
      <c r="BH341" s="143">
        <f>IF(N341="sníž. přenesená",J341,0)</f>
        <v>0</v>
      </c>
      <c r="BI341" s="143">
        <f>IF(N341="nulová",J341,0)</f>
        <v>0</v>
      </c>
      <c r="BJ341" s="16" t="s">
        <v>23</v>
      </c>
      <c r="BK341" s="143">
        <f>ROUND(I341*H341,2)</f>
        <v>0</v>
      </c>
      <c r="BL341" s="16" t="s">
        <v>652</v>
      </c>
      <c r="BM341" s="142" t="s">
        <v>3074</v>
      </c>
    </row>
    <row r="342" spans="2:65" s="12" customFormat="1" ht="11.25">
      <c r="B342" s="148"/>
      <c r="D342" s="149" t="s">
        <v>185</v>
      </c>
      <c r="E342" s="150" t="s">
        <v>48</v>
      </c>
      <c r="F342" s="151" t="s">
        <v>2888</v>
      </c>
      <c r="H342" s="150" t="s">
        <v>48</v>
      </c>
      <c r="I342" s="152"/>
      <c r="L342" s="148"/>
      <c r="M342" s="153"/>
      <c r="T342" s="154"/>
      <c r="AT342" s="150" t="s">
        <v>185</v>
      </c>
      <c r="AU342" s="150" t="s">
        <v>94</v>
      </c>
      <c r="AV342" s="12" t="s">
        <v>23</v>
      </c>
      <c r="AW342" s="12" t="s">
        <v>46</v>
      </c>
      <c r="AX342" s="12" t="s">
        <v>86</v>
      </c>
      <c r="AY342" s="150" t="s">
        <v>175</v>
      </c>
    </row>
    <row r="343" spans="2:65" s="12" customFormat="1" ht="11.25">
      <c r="B343" s="148"/>
      <c r="D343" s="149" t="s">
        <v>185</v>
      </c>
      <c r="E343" s="150" t="s">
        <v>48</v>
      </c>
      <c r="F343" s="151" t="s">
        <v>2918</v>
      </c>
      <c r="H343" s="150" t="s">
        <v>48</v>
      </c>
      <c r="I343" s="152"/>
      <c r="L343" s="148"/>
      <c r="M343" s="153"/>
      <c r="T343" s="154"/>
      <c r="AT343" s="150" t="s">
        <v>185</v>
      </c>
      <c r="AU343" s="150" t="s">
        <v>94</v>
      </c>
      <c r="AV343" s="12" t="s">
        <v>23</v>
      </c>
      <c r="AW343" s="12" t="s">
        <v>46</v>
      </c>
      <c r="AX343" s="12" t="s">
        <v>86</v>
      </c>
      <c r="AY343" s="150" t="s">
        <v>175</v>
      </c>
    </row>
    <row r="344" spans="2:65" s="12" customFormat="1" ht="11.25">
      <c r="B344" s="148"/>
      <c r="D344" s="149" t="s">
        <v>185</v>
      </c>
      <c r="E344" s="150" t="s">
        <v>48</v>
      </c>
      <c r="F344" s="151" t="s">
        <v>3059</v>
      </c>
      <c r="H344" s="150" t="s">
        <v>48</v>
      </c>
      <c r="I344" s="152"/>
      <c r="L344" s="148"/>
      <c r="M344" s="153"/>
      <c r="T344" s="154"/>
      <c r="AT344" s="150" t="s">
        <v>185</v>
      </c>
      <c r="AU344" s="150" t="s">
        <v>94</v>
      </c>
      <c r="AV344" s="12" t="s">
        <v>23</v>
      </c>
      <c r="AW344" s="12" t="s">
        <v>46</v>
      </c>
      <c r="AX344" s="12" t="s">
        <v>86</v>
      </c>
      <c r="AY344" s="150" t="s">
        <v>175</v>
      </c>
    </row>
    <row r="345" spans="2:65" s="13" customFormat="1" ht="11.25">
      <c r="B345" s="155"/>
      <c r="D345" s="149" t="s">
        <v>185</v>
      </c>
      <c r="E345" s="156" t="s">
        <v>48</v>
      </c>
      <c r="F345" s="157" t="s">
        <v>3075</v>
      </c>
      <c r="H345" s="158">
        <v>15.75</v>
      </c>
      <c r="I345" s="159"/>
      <c r="L345" s="155"/>
      <c r="M345" s="160"/>
      <c r="T345" s="161"/>
      <c r="AT345" s="156" t="s">
        <v>185</v>
      </c>
      <c r="AU345" s="156" t="s">
        <v>94</v>
      </c>
      <c r="AV345" s="13" t="s">
        <v>94</v>
      </c>
      <c r="AW345" s="13" t="s">
        <v>46</v>
      </c>
      <c r="AX345" s="13" t="s">
        <v>23</v>
      </c>
      <c r="AY345" s="156" t="s">
        <v>175</v>
      </c>
    </row>
    <row r="346" spans="2:65" s="1" customFormat="1" ht="44.25" customHeight="1">
      <c r="B346" s="32"/>
      <c r="C346" s="131" t="s">
        <v>507</v>
      </c>
      <c r="D346" s="131" t="s">
        <v>177</v>
      </c>
      <c r="E346" s="132" t="s">
        <v>3076</v>
      </c>
      <c r="F346" s="133" t="s">
        <v>3077</v>
      </c>
      <c r="G346" s="134" t="s">
        <v>295</v>
      </c>
      <c r="H346" s="135">
        <v>10</v>
      </c>
      <c r="I346" s="136"/>
      <c r="J346" s="137">
        <f>ROUND(I346*H346,2)</f>
        <v>0</v>
      </c>
      <c r="K346" s="133" t="s">
        <v>181</v>
      </c>
      <c r="L346" s="32"/>
      <c r="M346" s="138" t="s">
        <v>48</v>
      </c>
      <c r="N346" s="139" t="s">
        <v>57</v>
      </c>
      <c r="P346" s="140">
        <f>O346*H346</f>
        <v>0</v>
      </c>
      <c r="Q346" s="140">
        <v>0</v>
      </c>
      <c r="R346" s="140">
        <f>Q346*H346</f>
        <v>0</v>
      </c>
      <c r="S346" s="140">
        <v>0</v>
      </c>
      <c r="T346" s="141">
        <f>S346*H346</f>
        <v>0</v>
      </c>
      <c r="AR346" s="142" t="s">
        <v>652</v>
      </c>
      <c r="AT346" s="142" t="s">
        <v>177</v>
      </c>
      <c r="AU346" s="142" t="s">
        <v>94</v>
      </c>
      <c r="AY346" s="16" t="s">
        <v>175</v>
      </c>
      <c r="BE346" s="143">
        <f>IF(N346="základní",J346,0)</f>
        <v>0</v>
      </c>
      <c r="BF346" s="143">
        <f>IF(N346="snížená",J346,0)</f>
        <v>0</v>
      </c>
      <c r="BG346" s="143">
        <f>IF(N346="zákl. přenesená",J346,0)</f>
        <v>0</v>
      </c>
      <c r="BH346" s="143">
        <f>IF(N346="sníž. přenesená",J346,0)</f>
        <v>0</v>
      </c>
      <c r="BI346" s="143">
        <f>IF(N346="nulová",J346,0)</f>
        <v>0</v>
      </c>
      <c r="BJ346" s="16" t="s">
        <v>23</v>
      </c>
      <c r="BK346" s="143">
        <f>ROUND(I346*H346,2)</f>
        <v>0</v>
      </c>
      <c r="BL346" s="16" t="s">
        <v>652</v>
      </c>
      <c r="BM346" s="142" t="s">
        <v>3078</v>
      </c>
    </row>
    <row r="347" spans="2:65" s="1" customFormat="1" ht="11.25">
      <c r="B347" s="32"/>
      <c r="D347" s="144" t="s">
        <v>183</v>
      </c>
      <c r="F347" s="145" t="s">
        <v>3079</v>
      </c>
      <c r="I347" s="146"/>
      <c r="L347" s="32"/>
      <c r="M347" s="147"/>
      <c r="T347" s="53"/>
      <c r="AT347" s="16" t="s">
        <v>183</v>
      </c>
      <c r="AU347" s="16" t="s">
        <v>94</v>
      </c>
    </row>
    <row r="348" spans="2:65" s="12" customFormat="1" ht="11.25">
      <c r="B348" s="148"/>
      <c r="D348" s="149" t="s">
        <v>185</v>
      </c>
      <c r="E348" s="150" t="s">
        <v>48</v>
      </c>
      <c r="F348" s="151" t="s">
        <v>2888</v>
      </c>
      <c r="H348" s="150" t="s">
        <v>48</v>
      </c>
      <c r="I348" s="152"/>
      <c r="L348" s="148"/>
      <c r="M348" s="153"/>
      <c r="T348" s="154"/>
      <c r="AT348" s="150" t="s">
        <v>185</v>
      </c>
      <c r="AU348" s="150" t="s">
        <v>94</v>
      </c>
      <c r="AV348" s="12" t="s">
        <v>23</v>
      </c>
      <c r="AW348" s="12" t="s">
        <v>46</v>
      </c>
      <c r="AX348" s="12" t="s">
        <v>86</v>
      </c>
      <c r="AY348" s="150" t="s">
        <v>175</v>
      </c>
    </row>
    <row r="349" spans="2:65" s="12" customFormat="1" ht="11.25">
      <c r="B349" s="148"/>
      <c r="D349" s="149" t="s">
        <v>185</v>
      </c>
      <c r="E349" s="150" t="s">
        <v>48</v>
      </c>
      <c r="F349" s="151" t="s">
        <v>2918</v>
      </c>
      <c r="H349" s="150" t="s">
        <v>48</v>
      </c>
      <c r="I349" s="152"/>
      <c r="L349" s="148"/>
      <c r="M349" s="153"/>
      <c r="T349" s="154"/>
      <c r="AT349" s="150" t="s">
        <v>185</v>
      </c>
      <c r="AU349" s="150" t="s">
        <v>94</v>
      </c>
      <c r="AV349" s="12" t="s">
        <v>23</v>
      </c>
      <c r="AW349" s="12" t="s">
        <v>46</v>
      </c>
      <c r="AX349" s="12" t="s">
        <v>86</v>
      </c>
      <c r="AY349" s="150" t="s">
        <v>175</v>
      </c>
    </row>
    <row r="350" spans="2:65" s="12" customFormat="1" ht="22.5">
      <c r="B350" s="148"/>
      <c r="D350" s="149" t="s">
        <v>185</v>
      </c>
      <c r="E350" s="150" t="s">
        <v>48</v>
      </c>
      <c r="F350" s="151" t="s">
        <v>3080</v>
      </c>
      <c r="H350" s="150" t="s">
        <v>48</v>
      </c>
      <c r="I350" s="152"/>
      <c r="L350" s="148"/>
      <c r="M350" s="153"/>
      <c r="T350" s="154"/>
      <c r="AT350" s="150" t="s">
        <v>185</v>
      </c>
      <c r="AU350" s="150" t="s">
        <v>94</v>
      </c>
      <c r="AV350" s="12" t="s">
        <v>23</v>
      </c>
      <c r="AW350" s="12" t="s">
        <v>46</v>
      </c>
      <c r="AX350" s="12" t="s">
        <v>86</v>
      </c>
      <c r="AY350" s="150" t="s">
        <v>175</v>
      </c>
    </row>
    <row r="351" spans="2:65" s="13" customFormat="1" ht="11.25">
      <c r="B351" s="155"/>
      <c r="D351" s="149" t="s">
        <v>185</v>
      </c>
      <c r="E351" s="156" t="s">
        <v>48</v>
      </c>
      <c r="F351" s="157" t="s">
        <v>28</v>
      </c>
      <c r="H351" s="158">
        <v>10</v>
      </c>
      <c r="I351" s="159"/>
      <c r="L351" s="155"/>
      <c r="M351" s="160"/>
      <c r="T351" s="161"/>
      <c r="AT351" s="156" t="s">
        <v>185</v>
      </c>
      <c r="AU351" s="156" t="s">
        <v>94</v>
      </c>
      <c r="AV351" s="13" t="s">
        <v>94</v>
      </c>
      <c r="AW351" s="13" t="s">
        <v>46</v>
      </c>
      <c r="AX351" s="13" t="s">
        <v>23</v>
      </c>
      <c r="AY351" s="156" t="s">
        <v>175</v>
      </c>
    </row>
    <row r="352" spans="2:65" s="1" customFormat="1" ht="24.2" customHeight="1">
      <c r="B352" s="32"/>
      <c r="C352" s="131" t="s">
        <v>511</v>
      </c>
      <c r="D352" s="131" t="s">
        <v>177</v>
      </c>
      <c r="E352" s="132" t="s">
        <v>3081</v>
      </c>
      <c r="F352" s="133" t="s">
        <v>3082</v>
      </c>
      <c r="G352" s="134" t="s">
        <v>233</v>
      </c>
      <c r="H352" s="135">
        <v>2</v>
      </c>
      <c r="I352" s="136"/>
      <c r="J352" s="137">
        <f>ROUND(I352*H352,2)</f>
        <v>0</v>
      </c>
      <c r="K352" s="133" t="s">
        <v>181</v>
      </c>
      <c r="L352" s="32"/>
      <c r="M352" s="138" t="s">
        <v>48</v>
      </c>
      <c r="N352" s="139" t="s">
        <v>57</v>
      </c>
      <c r="P352" s="140">
        <f>O352*H352</f>
        <v>0</v>
      </c>
      <c r="Q352" s="140">
        <v>0</v>
      </c>
      <c r="R352" s="140">
        <f>Q352*H352</f>
        <v>0</v>
      </c>
      <c r="S352" s="140">
        <v>0</v>
      </c>
      <c r="T352" s="141">
        <f>S352*H352</f>
        <v>0</v>
      </c>
      <c r="AR352" s="142" t="s">
        <v>652</v>
      </c>
      <c r="AT352" s="142" t="s">
        <v>177</v>
      </c>
      <c r="AU352" s="142" t="s">
        <v>94</v>
      </c>
      <c r="AY352" s="16" t="s">
        <v>175</v>
      </c>
      <c r="BE352" s="143">
        <f>IF(N352="základní",J352,0)</f>
        <v>0</v>
      </c>
      <c r="BF352" s="143">
        <f>IF(N352="snížená",J352,0)</f>
        <v>0</v>
      </c>
      <c r="BG352" s="143">
        <f>IF(N352="zákl. přenesená",J352,0)</f>
        <v>0</v>
      </c>
      <c r="BH352" s="143">
        <f>IF(N352="sníž. přenesená",J352,0)</f>
        <v>0</v>
      </c>
      <c r="BI352" s="143">
        <f>IF(N352="nulová",J352,0)</f>
        <v>0</v>
      </c>
      <c r="BJ352" s="16" t="s">
        <v>23</v>
      </c>
      <c r="BK352" s="143">
        <f>ROUND(I352*H352,2)</f>
        <v>0</v>
      </c>
      <c r="BL352" s="16" t="s">
        <v>652</v>
      </c>
      <c r="BM352" s="142" t="s">
        <v>3083</v>
      </c>
    </row>
    <row r="353" spans="2:65" s="1" customFormat="1" ht="11.25">
      <c r="B353" s="32"/>
      <c r="D353" s="144" t="s">
        <v>183</v>
      </c>
      <c r="F353" s="145" t="s">
        <v>3084</v>
      </c>
      <c r="I353" s="146"/>
      <c r="L353" s="32"/>
      <c r="M353" s="147"/>
      <c r="T353" s="53"/>
      <c r="AT353" s="16" t="s">
        <v>183</v>
      </c>
      <c r="AU353" s="16" t="s">
        <v>94</v>
      </c>
    </row>
    <row r="354" spans="2:65" s="12" customFormat="1" ht="11.25">
      <c r="B354" s="148"/>
      <c r="D354" s="149" t="s">
        <v>185</v>
      </c>
      <c r="E354" s="150" t="s">
        <v>48</v>
      </c>
      <c r="F354" s="151" t="s">
        <v>2888</v>
      </c>
      <c r="H354" s="150" t="s">
        <v>48</v>
      </c>
      <c r="I354" s="152"/>
      <c r="L354" s="148"/>
      <c r="M354" s="153"/>
      <c r="T354" s="154"/>
      <c r="AT354" s="150" t="s">
        <v>185</v>
      </c>
      <c r="AU354" s="150" t="s">
        <v>94</v>
      </c>
      <c r="AV354" s="12" t="s">
        <v>23</v>
      </c>
      <c r="AW354" s="12" t="s">
        <v>46</v>
      </c>
      <c r="AX354" s="12" t="s">
        <v>86</v>
      </c>
      <c r="AY354" s="150" t="s">
        <v>175</v>
      </c>
    </row>
    <row r="355" spans="2:65" s="12" customFormat="1" ht="11.25">
      <c r="B355" s="148"/>
      <c r="D355" s="149" t="s">
        <v>185</v>
      </c>
      <c r="E355" s="150" t="s">
        <v>48</v>
      </c>
      <c r="F355" s="151" t="s">
        <v>2918</v>
      </c>
      <c r="H355" s="150" t="s">
        <v>48</v>
      </c>
      <c r="I355" s="152"/>
      <c r="L355" s="148"/>
      <c r="M355" s="153"/>
      <c r="T355" s="154"/>
      <c r="AT355" s="150" t="s">
        <v>185</v>
      </c>
      <c r="AU355" s="150" t="s">
        <v>94</v>
      </c>
      <c r="AV355" s="12" t="s">
        <v>23</v>
      </c>
      <c r="AW355" s="12" t="s">
        <v>46</v>
      </c>
      <c r="AX355" s="12" t="s">
        <v>86</v>
      </c>
      <c r="AY355" s="150" t="s">
        <v>175</v>
      </c>
    </row>
    <row r="356" spans="2:65" s="12" customFormat="1" ht="11.25">
      <c r="B356" s="148"/>
      <c r="D356" s="149" t="s">
        <v>185</v>
      </c>
      <c r="E356" s="150" t="s">
        <v>48</v>
      </c>
      <c r="F356" s="151" t="s">
        <v>3085</v>
      </c>
      <c r="H356" s="150" t="s">
        <v>48</v>
      </c>
      <c r="I356" s="152"/>
      <c r="L356" s="148"/>
      <c r="M356" s="153"/>
      <c r="T356" s="154"/>
      <c r="AT356" s="150" t="s">
        <v>185</v>
      </c>
      <c r="AU356" s="150" t="s">
        <v>94</v>
      </c>
      <c r="AV356" s="12" t="s">
        <v>23</v>
      </c>
      <c r="AW356" s="12" t="s">
        <v>46</v>
      </c>
      <c r="AX356" s="12" t="s">
        <v>86</v>
      </c>
      <c r="AY356" s="150" t="s">
        <v>175</v>
      </c>
    </row>
    <row r="357" spans="2:65" s="13" customFormat="1" ht="11.25">
      <c r="B357" s="155"/>
      <c r="D357" s="149" t="s">
        <v>185</v>
      </c>
      <c r="E357" s="156" t="s">
        <v>48</v>
      </c>
      <c r="F357" s="157" t="s">
        <v>94</v>
      </c>
      <c r="H357" s="158">
        <v>2</v>
      </c>
      <c r="I357" s="159"/>
      <c r="L357" s="155"/>
      <c r="M357" s="160"/>
      <c r="T357" s="161"/>
      <c r="AT357" s="156" t="s">
        <v>185</v>
      </c>
      <c r="AU357" s="156" t="s">
        <v>94</v>
      </c>
      <c r="AV357" s="13" t="s">
        <v>94</v>
      </c>
      <c r="AW357" s="13" t="s">
        <v>46</v>
      </c>
      <c r="AX357" s="13" t="s">
        <v>23</v>
      </c>
      <c r="AY357" s="156" t="s">
        <v>175</v>
      </c>
    </row>
    <row r="358" spans="2:65" s="1" customFormat="1" ht="24.2" customHeight="1">
      <c r="B358" s="32"/>
      <c r="C358" s="131" t="s">
        <v>520</v>
      </c>
      <c r="D358" s="131" t="s">
        <v>177</v>
      </c>
      <c r="E358" s="132" t="s">
        <v>3086</v>
      </c>
      <c r="F358" s="133" t="s">
        <v>3087</v>
      </c>
      <c r="G358" s="134" t="s">
        <v>233</v>
      </c>
      <c r="H358" s="135">
        <v>2</v>
      </c>
      <c r="I358" s="136"/>
      <c r="J358" s="137">
        <f>ROUND(I358*H358,2)</f>
        <v>0</v>
      </c>
      <c r="K358" s="133" t="s">
        <v>181</v>
      </c>
      <c r="L358" s="32"/>
      <c r="M358" s="138" t="s">
        <v>48</v>
      </c>
      <c r="N358" s="139" t="s">
        <v>57</v>
      </c>
      <c r="P358" s="140">
        <f>O358*H358</f>
        <v>0</v>
      </c>
      <c r="Q358" s="140">
        <v>0</v>
      </c>
      <c r="R358" s="140">
        <f>Q358*H358</f>
        <v>0</v>
      </c>
      <c r="S358" s="140">
        <v>0</v>
      </c>
      <c r="T358" s="141">
        <f>S358*H358</f>
        <v>0</v>
      </c>
      <c r="AR358" s="142" t="s">
        <v>652</v>
      </c>
      <c r="AT358" s="142" t="s">
        <v>177</v>
      </c>
      <c r="AU358" s="142" t="s">
        <v>94</v>
      </c>
      <c r="AY358" s="16" t="s">
        <v>175</v>
      </c>
      <c r="BE358" s="143">
        <f>IF(N358="základní",J358,0)</f>
        <v>0</v>
      </c>
      <c r="BF358" s="143">
        <f>IF(N358="snížená",J358,0)</f>
        <v>0</v>
      </c>
      <c r="BG358" s="143">
        <f>IF(N358="zákl. přenesená",J358,0)</f>
        <v>0</v>
      </c>
      <c r="BH358" s="143">
        <f>IF(N358="sníž. přenesená",J358,0)</f>
        <v>0</v>
      </c>
      <c r="BI358" s="143">
        <f>IF(N358="nulová",J358,0)</f>
        <v>0</v>
      </c>
      <c r="BJ358" s="16" t="s">
        <v>23</v>
      </c>
      <c r="BK358" s="143">
        <f>ROUND(I358*H358,2)</f>
        <v>0</v>
      </c>
      <c r="BL358" s="16" t="s">
        <v>652</v>
      </c>
      <c r="BM358" s="142" t="s">
        <v>3088</v>
      </c>
    </row>
    <row r="359" spans="2:65" s="1" customFormat="1" ht="11.25">
      <c r="B359" s="32"/>
      <c r="D359" s="144" t="s">
        <v>183</v>
      </c>
      <c r="F359" s="145" t="s">
        <v>3089</v>
      </c>
      <c r="I359" s="146"/>
      <c r="L359" s="32"/>
      <c r="M359" s="147"/>
      <c r="T359" s="53"/>
      <c r="AT359" s="16" t="s">
        <v>183</v>
      </c>
      <c r="AU359" s="16" t="s">
        <v>94</v>
      </c>
    </row>
    <row r="360" spans="2:65" s="12" customFormat="1" ht="11.25">
      <c r="B360" s="148"/>
      <c r="D360" s="149" t="s">
        <v>185</v>
      </c>
      <c r="E360" s="150" t="s">
        <v>48</v>
      </c>
      <c r="F360" s="151" t="s">
        <v>2888</v>
      </c>
      <c r="H360" s="150" t="s">
        <v>48</v>
      </c>
      <c r="I360" s="152"/>
      <c r="L360" s="148"/>
      <c r="M360" s="153"/>
      <c r="T360" s="154"/>
      <c r="AT360" s="150" t="s">
        <v>185</v>
      </c>
      <c r="AU360" s="150" t="s">
        <v>94</v>
      </c>
      <c r="AV360" s="12" t="s">
        <v>23</v>
      </c>
      <c r="AW360" s="12" t="s">
        <v>46</v>
      </c>
      <c r="AX360" s="12" t="s">
        <v>86</v>
      </c>
      <c r="AY360" s="150" t="s">
        <v>175</v>
      </c>
    </row>
    <row r="361" spans="2:65" s="12" customFormat="1" ht="11.25">
      <c r="B361" s="148"/>
      <c r="D361" s="149" t="s">
        <v>185</v>
      </c>
      <c r="E361" s="150" t="s">
        <v>48</v>
      </c>
      <c r="F361" s="151" t="s">
        <v>2918</v>
      </c>
      <c r="H361" s="150" t="s">
        <v>48</v>
      </c>
      <c r="I361" s="152"/>
      <c r="L361" s="148"/>
      <c r="M361" s="153"/>
      <c r="T361" s="154"/>
      <c r="AT361" s="150" t="s">
        <v>185</v>
      </c>
      <c r="AU361" s="150" t="s">
        <v>94</v>
      </c>
      <c r="AV361" s="12" t="s">
        <v>23</v>
      </c>
      <c r="AW361" s="12" t="s">
        <v>46</v>
      </c>
      <c r="AX361" s="12" t="s">
        <v>86</v>
      </c>
      <c r="AY361" s="150" t="s">
        <v>175</v>
      </c>
    </row>
    <row r="362" spans="2:65" s="12" customFormat="1" ht="11.25">
      <c r="B362" s="148"/>
      <c r="D362" s="149" t="s">
        <v>185</v>
      </c>
      <c r="E362" s="150" t="s">
        <v>48</v>
      </c>
      <c r="F362" s="151" t="s">
        <v>3090</v>
      </c>
      <c r="H362" s="150" t="s">
        <v>48</v>
      </c>
      <c r="I362" s="152"/>
      <c r="L362" s="148"/>
      <c r="M362" s="153"/>
      <c r="T362" s="154"/>
      <c r="AT362" s="150" t="s">
        <v>185</v>
      </c>
      <c r="AU362" s="150" t="s">
        <v>94</v>
      </c>
      <c r="AV362" s="12" t="s">
        <v>23</v>
      </c>
      <c r="AW362" s="12" t="s">
        <v>46</v>
      </c>
      <c r="AX362" s="12" t="s">
        <v>86</v>
      </c>
      <c r="AY362" s="150" t="s">
        <v>175</v>
      </c>
    </row>
    <row r="363" spans="2:65" s="13" customFormat="1" ht="11.25">
      <c r="B363" s="155"/>
      <c r="D363" s="149" t="s">
        <v>185</v>
      </c>
      <c r="E363" s="156" t="s">
        <v>48</v>
      </c>
      <c r="F363" s="157" t="s">
        <v>94</v>
      </c>
      <c r="H363" s="158">
        <v>2</v>
      </c>
      <c r="I363" s="159"/>
      <c r="L363" s="155"/>
      <c r="M363" s="160"/>
      <c r="T363" s="161"/>
      <c r="AT363" s="156" t="s">
        <v>185</v>
      </c>
      <c r="AU363" s="156" t="s">
        <v>94</v>
      </c>
      <c r="AV363" s="13" t="s">
        <v>94</v>
      </c>
      <c r="AW363" s="13" t="s">
        <v>46</v>
      </c>
      <c r="AX363" s="13" t="s">
        <v>23</v>
      </c>
      <c r="AY363" s="156" t="s">
        <v>175</v>
      </c>
    </row>
    <row r="364" spans="2:65" s="1" customFormat="1" ht="24.2" customHeight="1">
      <c r="B364" s="32"/>
      <c r="C364" s="131" t="s">
        <v>524</v>
      </c>
      <c r="D364" s="131" t="s">
        <v>177</v>
      </c>
      <c r="E364" s="132" t="s">
        <v>3091</v>
      </c>
      <c r="F364" s="133" t="s">
        <v>3092</v>
      </c>
      <c r="G364" s="134" t="s">
        <v>233</v>
      </c>
      <c r="H364" s="135">
        <v>2</v>
      </c>
      <c r="I364" s="136"/>
      <c r="J364" s="137">
        <f>ROUND(I364*H364,2)</f>
        <v>0</v>
      </c>
      <c r="K364" s="133" t="s">
        <v>181</v>
      </c>
      <c r="L364" s="32"/>
      <c r="M364" s="138" t="s">
        <v>48</v>
      </c>
      <c r="N364" s="139" t="s">
        <v>57</v>
      </c>
      <c r="P364" s="140">
        <f>O364*H364</f>
        <v>0</v>
      </c>
      <c r="Q364" s="140">
        <v>0</v>
      </c>
      <c r="R364" s="140">
        <f>Q364*H364</f>
        <v>0</v>
      </c>
      <c r="S364" s="140">
        <v>0</v>
      </c>
      <c r="T364" s="141">
        <f>S364*H364</f>
        <v>0</v>
      </c>
      <c r="AR364" s="142" t="s">
        <v>652</v>
      </c>
      <c r="AT364" s="142" t="s">
        <v>177</v>
      </c>
      <c r="AU364" s="142" t="s">
        <v>94</v>
      </c>
      <c r="AY364" s="16" t="s">
        <v>175</v>
      </c>
      <c r="BE364" s="143">
        <f>IF(N364="základní",J364,0)</f>
        <v>0</v>
      </c>
      <c r="BF364" s="143">
        <f>IF(N364="snížená",J364,0)</f>
        <v>0</v>
      </c>
      <c r="BG364" s="143">
        <f>IF(N364="zákl. přenesená",J364,0)</f>
        <v>0</v>
      </c>
      <c r="BH364" s="143">
        <f>IF(N364="sníž. přenesená",J364,0)</f>
        <v>0</v>
      </c>
      <c r="BI364" s="143">
        <f>IF(N364="nulová",J364,0)</f>
        <v>0</v>
      </c>
      <c r="BJ364" s="16" t="s">
        <v>23</v>
      </c>
      <c r="BK364" s="143">
        <f>ROUND(I364*H364,2)</f>
        <v>0</v>
      </c>
      <c r="BL364" s="16" t="s">
        <v>652</v>
      </c>
      <c r="BM364" s="142" t="s">
        <v>3093</v>
      </c>
    </row>
    <row r="365" spans="2:65" s="1" customFormat="1" ht="11.25">
      <c r="B365" s="32"/>
      <c r="D365" s="144" t="s">
        <v>183</v>
      </c>
      <c r="F365" s="145" t="s">
        <v>3094</v>
      </c>
      <c r="I365" s="146"/>
      <c r="L365" s="32"/>
      <c r="M365" s="147"/>
      <c r="T365" s="53"/>
      <c r="AT365" s="16" t="s">
        <v>183</v>
      </c>
      <c r="AU365" s="16" t="s">
        <v>94</v>
      </c>
    </row>
    <row r="366" spans="2:65" s="12" customFormat="1" ht="11.25">
      <c r="B366" s="148"/>
      <c r="D366" s="149" t="s">
        <v>185</v>
      </c>
      <c r="E366" s="150" t="s">
        <v>48</v>
      </c>
      <c r="F366" s="151" t="s">
        <v>2888</v>
      </c>
      <c r="H366" s="150" t="s">
        <v>48</v>
      </c>
      <c r="I366" s="152"/>
      <c r="L366" s="148"/>
      <c r="M366" s="153"/>
      <c r="T366" s="154"/>
      <c r="AT366" s="150" t="s">
        <v>185</v>
      </c>
      <c r="AU366" s="150" t="s">
        <v>94</v>
      </c>
      <c r="AV366" s="12" t="s">
        <v>23</v>
      </c>
      <c r="AW366" s="12" t="s">
        <v>46</v>
      </c>
      <c r="AX366" s="12" t="s">
        <v>86</v>
      </c>
      <c r="AY366" s="150" t="s">
        <v>175</v>
      </c>
    </row>
    <row r="367" spans="2:65" s="12" customFormat="1" ht="11.25">
      <c r="B367" s="148"/>
      <c r="D367" s="149" t="s">
        <v>185</v>
      </c>
      <c r="E367" s="150" t="s">
        <v>48</v>
      </c>
      <c r="F367" s="151" t="s">
        <v>2918</v>
      </c>
      <c r="H367" s="150" t="s">
        <v>48</v>
      </c>
      <c r="I367" s="152"/>
      <c r="L367" s="148"/>
      <c r="M367" s="153"/>
      <c r="T367" s="154"/>
      <c r="AT367" s="150" t="s">
        <v>185</v>
      </c>
      <c r="AU367" s="150" t="s">
        <v>94</v>
      </c>
      <c r="AV367" s="12" t="s">
        <v>23</v>
      </c>
      <c r="AW367" s="12" t="s">
        <v>46</v>
      </c>
      <c r="AX367" s="12" t="s">
        <v>86</v>
      </c>
      <c r="AY367" s="150" t="s">
        <v>175</v>
      </c>
    </row>
    <row r="368" spans="2:65" s="12" customFormat="1" ht="11.25">
      <c r="B368" s="148"/>
      <c r="D368" s="149" t="s">
        <v>185</v>
      </c>
      <c r="E368" s="150" t="s">
        <v>48</v>
      </c>
      <c r="F368" s="151" t="s">
        <v>3090</v>
      </c>
      <c r="H368" s="150" t="s">
        <v>48</v>
      </c>
      <c r="I368" s="152"/>
      <c r="L368" s="148"/>
      <c r="M368" s="153"/>
      <c r="T368" s="154"/>
      <c r="AT368" s="150" t="s">
        <v>185</v>
      </c>
      <c r="AU368" s="150" t="s">
        <v>94</v>
      </c>
      <c r="AV368" s="12" t="s">
        <v>23</v>
      </c>
      <c r="AW368" s="12" t="s">
        <v>46</v>
      </c>
      <c r="AX368" s="12" t="s">
        <v>86</v>
      </c>
      <c r="AY368" s="150" t="s">
        <v>175</v>
      </c>
    </row>
    <row r="369" spans="2:65" s="13" customFormat="1" ht="11.25">
      <c r="B369" s="155"/>
      <c r="D369" s="149" t="s">
        <v>185</v>
      </c>
      <c r="E369" s="156" t="s">
        <v>48</v>
      </c>
      <c r="F369" s="157" t="s">
        <v>94</v>
      </c>
      <c r="H369" s="158">
        <v>2</v>
      </c>
      <c r="I369" s="159"/>
      <c r="L369" s="155"/>
      <c r="M369" s="160"/>
      <c r="T369" s="161"/>
      <c r="AT369" s="156" t="s">
        <v>185</v>
      </c>
      <c r="AU369" s="156" t="s">
        <v>94</v>
      </c>
      <c r="AV369" s="13" t="s">
        <v>94</v>
      </c>
      <c r="AW369" s="13" t="s">
        <v>46</v>
      </c>
      <c r="AX369" s="13" t="s">
        <v>23</v>
      </c>
      <c r="AY369" s="156" t="s">
        <v>175</v>
      </c>
    </row>
    <row r="370" spans="2:65" s="1" customFormat="1" ht="16.5" customHeight="1">
      <c r="B370" s="32"/>
      <c r="C370" s="131" t="s">
        <v>531</v>
      </c>
      <c r="D370" s="131" t="s">
        <v>177</v>
      </c>
      <c r="E370" s="132" t="s">
        <v>3095</v>
      </c>
      <c r="F370" s="133" t="s">
        <v>3096</v>
      </c>
      <c r="G370" s="134" t="s">
        <v>3097</v>
      </c>
      <c r="H370" s="185"/>
      <c r="I370" s="136"/>
      <c r="J370" s="137">
        <f>ROUND(I370*H370,2)</f>
        <v>0</v>
      </c>
      <c r="K370" s="133" t="s">
        <v>274</v>
      </c>
      <c r="L370" s="32"/>
      <c r="M370" s="138" t="s">
        <v>48</v>
      </c>
      <c r="N370" s="139" t="s">
        <v>57</v>
      </c>
      <c r="P370" s="140">
        <f>O370*H370</f>
        <v>0</v>
      </c>
      <c r="Q370" s="140">
        <v>0</v>
      </c>
      <c r="R370" s="140">
        <f>Q370*H370</f>
        <v>0</v>
      </c>
      <c r="S370" s="140">
        <v>0</v>
      </c>
      <c r="T370" s="141">
        <f>S370*H370</f>
        <v>0</v>
      </c>
      <c r="AR370" s="142" t="s">
        <v>652</v>
      </c>
      <c r="AT370" s="142" t="s">
        <v>177</v>
      </c>
      <c r="AU370" s="142" t="s">
        <v>94</v>
      </c>
      <c r="AY370" s="16" t="s">
        <v>175</v>
      </c>
      <c r="BE370" s="143">
        <f>IF(N370="základní",J370,0)</f>
        <v>0</v>
      </c>
      <c r="BF370" s="143">
        <f>IF(N370="snížená",J370,0)</f>
        <v>0</v>
      </c>
      <c r="BG370" s="143">
        <f>IF(N370="zákl. přenesená",J370,0)</f>
        <v>0</v>
      </c>
      <c r="BH370" s="143">
        <f>IF(N370="sníž. přenesená",J370,0)</f>
        <v>0</v>
      </c>
      <c r="BI370" s="143">
        <f>IF(N370="nulová",J370,0)</f>
        <v>0</v>
      </c>
      <c r="BJ370" s="16" t="s">
        <v>23</v>
      </c>
      <c r="BK370" s="143">
        <f>ROUND(I370*H370,2)</f>
        <v>0</v>
      </c>
      <c r="BL370" s="16" t="s">
        <v>652</v>
      </c>
      <c r="BM370" s="142" t="s">
        <v>3098</v>
      </c>
    </row>
    <row r="371" spans="2:65" s="11" customFormat="1" ht="22.9" customHeight="1">
      <c r="B371" s="119"/>
      <c r="D371" s="120" t="s">
        <v>85</v>
      </c>
      <c r="E371" s="129" t="s">
        <v>450</v>
      </c>
      <c r="F371" s="129" t="s">
        <v>3099</v>
      </c>
      <c r="I371" s="122"/>
      <c r="J371" s="130">
        <f>BK371</f>
        <v>0</v>
      </c>
      <c r="L371" s="119"/>
      <c r="M371" s="124"/>
      <c r="P371" s="125">
        <f>SUM(P372:P387)</f>
        <v>0</v>
      </c>
      <c r="R371" s="125">
        <f>SUM(R372:R387)</f>
        <v>5.5300000000000002E-3</v>
      </c>
      <c r="T371" s="126">
        <f>SUM(T372:T387)</f>
        <v>0</v>
      </c>
      <c r="AR371" s="120" t="s">
        <v>230</v>
      </c>
      <c r="AT371" s="127" t="s">
        <v>85</v>
      </c>
      <c r="AU371" s="127" t="s">
        <v>23</v>
      </c>
      <c r="AY371" s="120" t="s">
        <v>175</v>
      </c>
      <c r="BK371" s="128">
        <f>SUM(BK372:BK387)</f>
        <v>0</v>
      </c>
    </row>
    <row r="372" spans="2:65" s="1" customFormat="1" ht="37.9" customHeight="1">
      <c r="B372" s="32"/>
      <c r="C372" s="131" t="s">
        <v>542</v>
      </c>
      <c r="D372" s="131" t="s">
        <v>177</v>
      </c>
      <c r="E372" s="132" t="s">
        <v>543</v>
      </c>
      <c r="F372" s="133" t="s">
        <v>544</v>
      </c>
      <c r="G372" s="134" t="s">
        <v>233</v>
      </c>
      <c r="H372" s="135">
        <v>7</v>
      </c>
      <c r="I372" s="136"/>
      <c r="J372" s="137">
        <f>ROUND(I372*H372,2)</f>
        <v>0</v>
      </c>
      <c r="K372" s="133" t="s">
        <v>181</v>
      </c>
      <c r="L372" s="32"/>
      <c r="M372" s="138" t="s">
        <v>48</v>
      </c>
      <c r="N372" s="139" t="s">
        <v>57</v>
      </c>
      <c r="P372" s="140">
        <f>O372*H372</f>
        <v>0</v>
      </c>
      <c r="Q372" s="140">
        <v>0</v>
      </c>
      <c r="R372" s="140">
        <f>Q372*H372</f>
        <v>0</v>
      </c>
      <c r="S372" s="140">
        <v>0</v>
      </c>
      <c r="T372" s="141">
        <f>S372*H372</f>
        <v>0</v>
      </c>
      <c r="AR372" s="142" t="s">
        <v>652</v>
      </c>
      <c r="AT372" s="142" t="s">
        <v>177</v>
      </c>
      <c r="AU372" s="142" t="s">
        <v>94</v>
      </c>
      <c r="AY372" s="16" t="s">
        <v>175</v>
      </c>
      <c r="BE372" s="143">
        <f>IF(N372="základní",J372,0)</f>
        <v>0</v>
      </c>
      <c r="BF372" s="143">
        <f>IF(N372="snížená",J372,0)</f>
        <v>0</v>
      </c>
      <c r="BG372" s="143">
        <f>IF(N372="zákl. přenesená",J372,0)</f>
        <v>0</v>
      </c>
      <c r="BH372" s="143">
        <f>IF(N372="sníž. přenesená",J372,0)</f>
        <v>0</v>
      </c>
      <c r="BI372" s="143">
        <f>IF(N372="nulová",J372,0)</f>
        <v>0</v>
      </c>
      <c r="BJ372" s="16" t="s">
        <v>23</v>
      </c>
      <c r="BK372" s="143">
        <f>ROUND(I372*H372,2)</f>
        <v>0</v>
      </c>
      <c r="BL372" s="16" t="s">
        <v>652</v>
      </c>
      <c r="BM372" s="142" t="s">
        <v>3100</v>
      </c>
    </row>
    <row r="373" spans="2:65" s="1" customFormat="1" ht="11.25">
      <c r="B373" s="32"/>
      <c r="D373" s="144" t="s">
        <v>183</v>
      </c>
      <c r="F373" s="145" t="s">
        <v>546</v>
      </c>
      <c r="I373" s="146"/>
      <c r="L373" s="32"/>
      <c r="M373" s="147"/>
      <c r="T373" s="53"/>
      <c r="AT373" s="16" t="s">
        <v>183</v>
      </c>
      <c r="AU373" s="16" t="s">
        <v>94</v>
      </c>
    </row>
    <row r="374" spans="2:65" s="12" customFormat="1" ht="11.25">
      <c r="B374" s="148"/>
      <c r="D374" s="149" t="s">
        <v>185</v>
      </c>
      <c r="E374" s="150" t="s">
        <v>48</v>
      </c>
      <c r="F374" s="151" t="s">
        <v>2888</v>
      </c>
      <c r="H374" s="150" t="s">
        <v>48</v>
      </c>
      <c r="I374" s="152"/>
      <c r="L374" s="148"/>
      <c r="M374" s="153"/>
      <c r="T374" s="154"/>
      <c r="AT374" s="150" t="s">
        <v>185</v>
      </c>
      <c r="AU374" s="150" t="s">
        <v>94</v>
      </c>
      <c r="AV374" s="12" t="s">
        <v>23</v>
      </c>
      <c r="AW374" s="12" t="s">
        <v>46</v>
      </c>
      <c r="AX374" s="12" t="s">
        <v>86</v>
      </c>
      <c r="AY374" s="150" t="s">
        <v>175</v>
      </c>
    </row>
    <row r="375" spans="2:65" s="12" customFormat="1" ht="11.25">
      <c r="B375" s="148"/>
      <c r="D375" s="149" t="s">
        <v>185</v>
      </c>
      <c r="E375" s="150" t="s">
        <v>48</v>
      </c>
      <c r="F375" s="151" t="s">
        <v>2918</v>
      </c>
      <c r="H375" s="150" t="s">
        <v>48</v>
      </c>
      <c r="I375" s="152"/>
      <c r="L375" s="148"/>
      <c r="M375" s="153"/>
      <c r="T375" s="154"/>
      <c r="AT375" s="150" t="s">
        <v>185</v>
      </c>
      <c r="AU375" s="150" t="s">
        <v>94</v>
      </c>
      <c r="AV375" s="12" t="s">
        <v>23</v>
      </c>
      <c r="AW375" s="12" t="s">
        <v>46</v>
      </c>
      <c r="AX375" s="12" t="s">
        <v>86</v>
      </c>
      <c r="AY375" s="150" t="s">
        <v>175</v>
      </c>
    </row>
    <row r="376" spans="2:65" s="12" customFormat="1" ht="22.5">
      <c r="B376" s="148"/>
      <c r="D376" s="149" t="s">
        <v>185</v>
      </c>
      <c r="E376" s="150" t="s">
        <v>48</v>
      </c>
      <c r="F376" s="151" t="s">
        <v>3040</v>
      </c>
      <c r="H376" s="150" t="s">
        <v>48</v>
      </c>
      <c r="I376" s="152"/>
      <c r="L376" s="148"/>
      <c r="M376" s="153"/>
      <c r="T376" s="154"/>
      <c r="AT376" s="150" t="s">
        <v>185</v>
      </c>
      <c r="AU376" s="150" t="s">
        <v>94</v>
      </c>
      <c r="AV376" s="12" t="s">
        <v>23</v>
      </c>
      <c r="AW376" s="12" t="s">
        <v>46</v>
      </c>
      <c r="AX376" s="12" t="s">
        <v>86</v>
      </c>
      <c r="AY376" s="150" t="s">
        <v>175</v>
      </c>
    </row>
    <row r="377" spans="2:65" s="13" customFormat="1" ht="11.25">
      <c r="B377" s="155"/>
      <c r="D377" s="149" t="s">
        <v>185</v>
      </c>
      <c r="E377" s="156" t="s">
        <v>48</v>
      </c>
      <c r="F377" s="157" t="s">
        <v>258</v>
      </c>
      <c r="H377" s="158">
        <v>7</v>
      </c>
      <c r="I377" s="159"/>
      <c r="L377" s="155"/>
      <c r="M377" s="160"/>
      <c r="T377" s="161"/>
      <c r="AT377" s="156" t="s">
        <v>185</v>
      </c>
      <c r="AU377" s="156" t="s">
        <v>94</v>
      </c>
      <c r="AV377" s="13" t="s">
        <v>94</v>
      </c>
      <c r="AW377" s="13" t="s">
        <v>46</v>
      </c>
      <c r="AX377" s="13" t="s">
        <v>23</v>
      </c>
      <c r="AY377" s="156" t="s">
        <v>175</v>
      </c>
    </row>
    <row r="378" spans="2:65" s="1" customFormat="1" ht="16.5" customHeight="1">
      <c r="B378" s="32"/>
      <c r="C378" s="169" t="s">
        <v>549</v>
      </c>
      <c r="D378" s="169" t="s">
        <v>238</v>
      </c>
      <c r="E378" s="170" t="s">
        <v>550</v>
      </c>
      <c r="F378" s="171" t="s">
        <v>551</v>
      </c>
      <c r="G378" s="172" t="s">
        <v>233</v>
      </c>
      <c r="H378" s="173">
        <v>7</v>
      </c>
      <c r="I378" s="174"/>
      <c r="J378" s="175">
        <f>ROUND(I378*H378,2)</f>
        <v>0</v>
      </c>
      <c r="K378" s="171" t="s">
        <v>181</v>
      </c>
      <c r="L378" s="176"/>
      <c r="M378" s="177" t="s">
        <v>48</v>
      </c>
      <c r="N378" s="178" t="s">
        <v>57</v>
      </c>
      <c r="P378" s="140">
        <f>O378*H378</f>
        <v>0</v>
      </c>
      <c r="Q378" s="140">
        <v>2.0000000000000001E-4</v>
      </c>
      <c r="R378" s="140">
        <f>Q378*H378</f>
        <v>1.4E-3</v>
      </c>
      <c r="S378" s="140">
        <v>0</v>
      </c>
      <c r="T378" s="141">
        <f>S378*H378</f>
        <v>0</v>
      </c>
      <c r="AR378" s="142" t="s">
        <v>2922</v>
      </c>
      <c r="AT378" s="142" t="s">
        <v>238</v>
      </c>
      <c r="AU378" s="142" t="s">
        <v>94</v>
      </c>
      <c r="AY378" s="16" t="s">
        <v>175</v>
      </c>
      <c r="BE378" s="143">
        <f>IF(N378="základní",J378,0)</f>
        <v>0</v>
      </c>
      <c r="BF378" s="143">
        <f>IF(N378="snížená",J378,0)</f>
        <v>0</v>
      </c>
      <c r="BG378" s="143">
        <f>IF(N378="zákl. přenesená",J378,0)</f>
        <v>0</v>
      </c>
      <c r="BH378" s="143">
        <f>IF(N378="sníž. přenesená",J378,0)</f>
        <v>0</v>
      </c>
      <c r="BI378" s="143">
        <f>IF(N378="nulová",J378,0)</f>
        <v>0</v>
      </c>
      <c r="BJ378" s="16" t="s">
        <v>23</v>
      </c>
      <c r="BK378" s="143">
        <f>ROUND(I378*H378,2)</f>
        <v>0</v>
      </c>
      <c r="BL378" s="16" t="s">
        <v>652</v>
      </c>
      <c r="BM378" s="142" t="s">
        <v>3101</v>
      </c>
    </row>
    <row r="379" spans="2:65" s="12" customFormat="1" ht="11.25">
      <c r="B379" s="148"/>
      <c r="D379" s="149" t="s">
        <v>185</v>
      </c>
      <c r="E379" s="150" t="s">
        <v>48</v>
      </c>
      <c r="F379" s="151" t="s">
        <v>2888</v>
      </c>
      <c r="H379" s="150" t="s">
        <v>48</v>
      </c>
      <c r="I379" s="152"/>
      <c r="L379" s="148"/>
      <c r="M379" s="153"/>
      <c r="T379" s="154"/>
      <c r="AT379" s="150" t="s">
        <v>185</v>
      </c>
      <c r="AU379" s="150" t="s">
        <v>94</v>
      </c>
      <c r="AV379" s="12" t="s">
        <v>23</v>
      </c>
      <c r="AW379" s="12" t="s">
        <v>46</v>
      </c>
      <c r="AX379" s="12" t="s">
        <v>86</v>
      </c>
      <c r="AY379" s="150" t="s">
        <v>175</v>
      </c>
    </row>
    <row r="380" spans="2:65" s="12" customFormat="1" ht="11.25">
      <c r="B380" s="148"/>
      <c r="D380" s="149" t="s">
        <v>185</v>
      </c>
      <c r="E380" s="150" t="s">
        <v>48</v>
      </c>
      <c r="F380" s="151" t="s">
        <v>2918</v>
      </c>
      <c r="H380" s="150" t="s">
        <v>48</v>
      </c>
      <c r="I380" s="152"/>
      <c r="L380" s="148"/>
      <c r="M380" s="153"/>
      <c r="T380" s="154"/>
      <c r="AT380" s="150" t="s">
        <v>185</v>
      </c>
      <c r="AU380" s="150" t="s">
        <v>94</v>
      </c>
      <c r="AV380" s="12" t="s">
        <v>23</v>
      </c>
      <c r="AW380" s="12" t="s">
        <v>46</v>
      </c>
      <c r="AX380" s="12" t="s">
        <v>86</v>
      </c>
      <c r="AY380" s="150" t="s">
        <v>175</v>
      </c>
    </row>
    <row r="381" spans="2:65" s="12" customFormat="1" ht="22.5">
      <c r="B381" s="148"/>
      <c r="D381" s="149" t="s">
        <v>185</v>
      </c>
      <c r="E381" s="150" t="s">
        <v>48</v>
      </c>
      <c r="F381" s="151" t="s">
        <v>3040</v>
      </c>
      <c r="H381" s="150" t="s">
        <v>48</v>
      </c>
      <c r="I381" s="152"/>
      <c r="L381" s="148"/>
      <c r="M381" s="153"/>
      <c r="T381" s="154"/>
      <c r="AT381" s="150" t="s">
        <v>185</v>
      </c>
      <c r="AU381" s="150" t="s">
        <v>94</v>
      </c>
      <c r="AV381" s="12" t="s">
        <v>23</v>
      </c>
      <c r="AW381" s="12" t="s">
        <v>46</v>
      </c>
      <c r="AX381" s="12" t="s">
        <v>86</v>
      </c>
      <c r="AY381" s="150" t="s">
        <v>175</v>
      </c>
    </row>
    <row r="382" spans="2:65" s="13" customFormat="1" ht="11.25">
      <c r="B382" s="155"/>
      <c r="D382" s="149" t="s">
        <v>185</v>
      </c>
      <c r="E382" s="156" t="s">
        <v>48</v>
      </c>
      <c r="F382" s="157" t="s">
        <v>258</v>
      </c>
      <c r="H382" s="158">
        <v>7</v>
      </c>
      <c r="I382" s="159"/>
      <c r="L382" s="155"/>
      <c r="M382" s="160"/>
      <c r="T382" s="161"/>
      <c r="AT382" s="156" t="s">
        <v>185</v>
      </c>
      <c r="AU382" s="156" t="s">
        <v>94</v>
      </c>
      <c r="AV382" s="13" t="s">
        <v>94</v>
      </c>
      <c r="AW382" s="13" t="s">
        <v>46</v>
      </c>
      <c r="AX382" s="13" t="s">
        <v>23</v>
      </c>
      <c r="AY382" s="156" t="s">
        <v>175</v>
      </c>
    </row>
    <row r="383" spans="2:65" s="1" customFormat="1" ht="16.5" customHeight="1">
      <c r="B383" s="32"/>
      <c r="C383" s="131" t="s">
        <v>553</v>
      </c>
      <c r="D383" s="131" t="s">
        <v>177</v>
      </c>
      <c r="E383" s="132" t="s">
        <v>3102</v>
      </c>
      <c r="F383" s="133" t="s">
        <v>3103</v>
      </c>
      <c r="G383" s="134" t="s">
        <v>233</v>
      </c>
      <c r="H383" s="135">
        <v>7</v>
      </c>
      <c r="I383" s="136"/>
      <c r="J383" s="137">
        <f>ROUND(I383*H383,2)</f>
        <v>0</v>
      </c>
      <c r="K383" s="133" t="s">
        <v>274</v>
      </c>
      <c r="L383" s="32"/>
      <c r="M383" s="138" t="s">
        <v>48</v>
      </c>
      <c r="N383" s="139" t="s">
        <v>57</v>
      </c>
      <c r="P383" s="140">
        <f>O383*H383</f>
        <v>0</v>
      </c>
      <c r="Q383" s="140">
        <v>5.9000000000000003E-4</v>
      </c>
      <c r="R383" s="140">
        <f>Q383*H383</f>
        <v>4.13E-3</v>
      </c>
      <c r="S383" s="140">
        <v>0</v>
      </c>
      <c r="T383" s="141">
        <f>S383*H383</f>
        <v>0</v>
      </c>
      <c r="AR383" s="142" t="s">
        <v>652</v>
      </c>
      <c r="AT383" s="142" t="s">
        <v>177</v>
      </c>
      <c r="AU383" s="142" t="s">
        <v>94</v>
      </c>
      <c r="AY383" s="16" t="s">
        <v>175</v>
      </c>
      <c r="BE383" s="143">
        <f>IF(N383="základní",J383,0)</f>
        <v>0</v>
      </c>
      <c r="BF383" s="143">
        <f>IF(N383="snížená",J383,0)</f>
        <v>0</v>
      </c>
      <c r="BG383" s="143">
        <f>IF(N383="zákl. přenesená",J383,0)</f>
        <v>0</v>
      </c>
      <c r="BH383" s="143">
        <f>IF(N383="sníž. přenesená",J383,0)</f>
        <v>0</v>
      </c>
      <c r="BI383" s="143">
        <f>IF(N383="nulová",J383,0)</f>
        <v>0</v>
      </c>
      <c r="BJ383" s="16" t="s">
        <v>23</v>
      </c>
      <c r="BK383" s="143">
        <f>ROUND(I383*H383,2)</f>
        <v>0</v>
      </c>
      <c r="BL383" s="16" t="s">
        <v>652</v>
      </c>
      <c r="BM383" s="142" t="s">
        <v>3104</v>
      </c>
    </row>
    <row r="384" spans="2:65" s="12" customFormat="1" ht="11.25">
      <c r="B384" s="148"/>
      <c r="D384" s="149" t="s">
        <v>185</v>
      </c>
      <c r="E384" s="150" t="s">
        <v>48</v>
      </c>
      <c r="F384" s="151" t="s">
        <v>2888</v>
      </c>
      <c r="H384" s="150" t="s">
        <v>48</v>
      </c>
      <c r="I384" s="152"/>
      <c r="L384" s="148"/>
      <c r="M384" s="153"/>
      <c r="T384" s="154"/>
      <c r="AT384" s="150" t="s">
        <v>185</v>
      </c>
      <c r="AU384" s="150" t="s">
        <v>94</v>
      </c>
      <c r="AV384" s="12" t="s">
        <v>23</v>
      </c>
      <c r="AW384" s="12" t="s">
        <v>46</v>
      </c>
      <c r="AX384" s="12" t="s">
        <v>86</v>
      </c>
      <c r="AY384" s="150" t="s">
        <v>175</v>
      </c>
    </row>
    <row r="385" spans="2:65" s="12" customFormat="1" ht="11.25">
      <c r="B385" s="148"/>
      <c r="D385" s="149" t="s">
        <v>185</v>
      </c>
      <c r="E385" s="150" t="s">
        <v>48</v>
      </c>
      <c r="F385" s="151" t="s">
        <v>2918</v>
      </c>
      <c r="H385" s="150" t="s">
        <v>48</v>
      </c>
      <c r="I385" s="152"/>
      <c r="L385" s="148"/>
      <c r="M385" s="153"/>
      <c r="T385" s="154"/>
      <c r="AT385" s="150" t="s">
        <v>185</v>
      </c>
      <c r="AU385" s="150" t="s">
        <v>94</v>
      </c>
      <c r="AV385" s="12" t="s">
        <v>23</v>
      </c>
      <c r="AW385" s="12" t="s">
        <v>46</v>
      </c>
      <c r="AX385" s="12" t="s">
        <v>86</v>
      </c>
      <c r="AY385" s="150" t="s">
        <v>175</v>
      </c>
    </row>
    <row r="386" spans="2:65" s="12" customFormat="1" ht="22.5">
      <c r="B386" s="148"/>
      <c r="D386" s="149" t="s">
        <v>185</v>
      </c>
      <c r="E386" s="150" t="s">
        <v>48</v>
      </c>
      <c r="F386" s="151" t="s">
        <v>3040</v>
      </c>
      <c r="H386" s="150" t="s">
        <v>48</v>
      </c>
      <c r="I386" s="152"/>
      <c r="L386" s="148"/>
      <c r="M386" s="153"/>
      <c r="T386" s="154"/>
      <c r="AT386" s="150" t="s">
        <v>185</v>
      </c>
      <c r="AU386" s="150" t="s">
        <v>94</v>
      </c>
      <c r="AV386" s="12" t="s">
        <v>23</v>
      </c>
      <c r="AW386" s="12" t="s">
        <v>46</v>
      </c>
      <c r="AX386" s="12" t="s">
        <v>86</v>
      </c>
      <c r="AY386" s="150" t="s">
        <v>175</v>
      </c>
    </row>
    <row r="387" spans="2:65" s="13" customFormat="1" ht="11.25">
      <c r="B387" s="155"/>
      <c r="D387" s="149" t="s">
        <v>185</v>
      </c>
      <c r="E387" s="156" t="s">
        <v>48</v>
      </c>
      <c r="F387" s="157" t="s">
        <v>258</v>
      </c>
      <c r="H387" s="158">
        <v>7</v>
      </c>
      <c r="I387" s="159"/>
      <c r="L387" s="155"/>
      <c r="M387" s="160"/>
      <c r="T387" s="161"/>
      <c r="AT387" s="156" t="s">
        <v>185</v>
      </c>
      <c r="AU387" s="156" t="s">
        <v>94</v>
      </c>
      <c r="AV387" s="13" t="s">
        <v>94</v>
      </c>
      <c r="AW387" s="13" t="s">
        <v>46</v>
      </c>
      <c r="AX387" s="13" t="s">
        <v>23</v>
      </c>
      <c r="AY387" s="156" t="s">
        <v>175</v>
      </c>
    </row>
    <row r="388" spans="2:65" s="11" customFormat="1" ht="22.9" customHeight="1">
      <c r="B388" s="119"/>
      <c r="D388" s="120" t="s">
        <v>85</v>
      </c>
      <c r="E388" s="129" t="s">
        <v>1035</v>
      </c>
      <c r="F388" s="129" t="s">
        <v>1036</v>
      </c>
      <c r="I388" s="122"/>
      <c r="J388" s="130">
        <f>BK388</f>
        <v>0</v>
      </c>
      <c r="L388" s="119"/>
      <c r="M388" s="124"/>
      <c r="P388" s="125">
        <f>SUM(P389:P528)</f>
        <v>0</v>
      </c>
      <c r="R388" s="125">
        <f>SUM(R389:R528)</f>
        <v>26.055803200000003</v>
      </c>
      <c r="T388" s="126">
        <f>SUM(T389:T528)</f>
        <v>0</v>
      </c>
      <c r="AR388" s="120" t="s">
        <v>230</v>
      </c>
      <c r="AT388" s="127" t="s">
        <v>85</v>
      </c>
      <c r="AU388" s="127" t="s">
        <v>23</v>
      </c>
      <c r="AY388" s="120" t="s">
        <v>175</v>
      </c>
      <c r="BK388" s="128">
        <f>SUM(BK389:BK528)</f>
        <v>0</v>
      </c>
    </row>
    <row r="389" spans="2:65" s="1" customFormat="1" ht="24.2" customHeight="1">
      <c r="B389" s="32"/>
      <c r="C389" s="131" t="s">
        <v>563</v>
      </c>
      <c r="D389" s="131" t="s">
        <v>177</v>
      </c>
      <c r="E389" s="132" t="s">
        <v>1038</v>
      </c>
      <c r="F389" s="133" t="s">
        <v>1039</v>
      </c>
      <c r="G389" s="134" t="s">
        <v>589</v>
      </c>
      <c r="H389" s="135">
        <v>0.2</v>
      </c>
      <c r="I389" s="136"/>
      <c r="J389" s="137">
        <f>ROUND(I389*H389,2)</f>
        <v>0</v>
      </c>
      <c r="K389" s="133" t="s">
        <v>181</v>
      </c>
      <c r="L389" s="32"/>
      <c r="M389" s="138" t="s">
        <v>48</v>
      </c>
      <c r="N389" s="139" t="s">
        <v>57</v>
      </c>
      <c r="P389" s="140">
        <f>O389*H389</f>
        <v>0</v>
      </c>
      <c r="Q389" s="140">
        <v>8.8000000000000005E-3</v>
      </c>
      <c r="R389" s="140">
        <f>Q389*H389</f>
        <v>1.7600000000000003E-3</v>
      </c>
      <c r="S389" s="140">
        <v>0</v>
      </c>
      <c r="T389" s="141">
        <f>S389*H389</f>
        <v>0</v>
      </c>
      <c r="AR389" s="142" t="s">
        <v>652</v>
      </c>
      <c r="AT389" s="142" t="s">
        <v>177</v>
      </c>
      <c r="AU389" s="142" t="s">
        <v>94</v>
      </c>
      <c r="AY389" s="16" t="s">
        <v>175</v>
      </c>
      <c r="BE389" s="143">
        <f>IF(N389="základní",J389,0)</f>
        <v>0</v>
      </c>
      <c r="BF389" s="143">
        <f>IF(N389="snížená",J389,0)</f>
        <v>0</v>
      </c>
      <c r="BG389" s="143">
        <f>IF(N389="zákl. přenesená",J389,0)</f>
        <v>0</v>
      </c>
      <c r="BH389" s="143">
        <f>IF(N389="sníž. přenesená",J389,0)</f>
        <v>0</v>
      </c>
      <c r="BI389" s="143">
        <f>IF(N389="nulová",J389,0)</f>
        <v>0</v>
      </c>
      <c r="BJ389" s="16" t="s">
        <v>23</v>
      </c>
      <c r="BK389" s="143">
        <f>ROUND(I389*H389,2)</f>
        <v>0</v>
      </c>
      <c r="BL389" s="16" t="s">
        <v>652</v>
      </c>
      <c r="BM389" s="142" t="s">
        <v>3105</v>
      </c>
    </row>
    <row r="390" spans="2:65" s="1" customFormat="1" ht="11.25">
      <c r="B390" s="32"/>
      <c r="D390" s="144" t="s">
        <v>183</v>
      </c>
      <c r="F390" s="145" t="s">
        <v>1041</v>
      </c>
      <c r="I390" s="146"/>
      <c r="L390" s="32"/>
      <c r="M390" s="147"/>
      <c r="T390" s="53"/>
      <c r="AT390" s="16" t="s">
        <v>183</v>
      </c>
      <c r="AU390" s="16" t="s">
        <v>94</v>
      </c>
    </row>
    <row r="391" spans="2:65" s="12" customFormat="1" ht="11.25">
      <c r="B391" s="148"/>
      <c r="D391" s="149" t="s">
        <v>185</v>
      </c>
      <c r="E391" s="150" t="s">
        <v>48</v>
      </c>
      <c r="F391" s="151" t="s">
        <v>2888</v>
      </c>
      <c r="H391" s="150" t="s">
        <v>48</v>
      </c>
      <c r="I391" s="152"/>
      <c r="L391" s="148"/>
      <c r="M391" s="153"/>
      <c r="T391" s="154"/>
      <c r="AT391" s="150" t="s">
        <v>185</v>
      </c>
      <c r="AU391" s="150" t="s">
        <v>94</v>
      </c>
      <c r="AV391" s="12" t="s">
        <v>23</v>
      </c>
      <c r="AW391" s="12" t="s">
        <v>46</v>
      </c>
      <c r="AX391" s="12" t="s">
        <v>86</v>
      </c>
      <c r="AY391" s="150" t="s">
        <v>175</v>
      </c>
    </row>
    <row r="392" spans="2:65" s="12" customFormat="1" ht="11.25">
      <c r="B392" s="148"/>
      <c r="D392" s="149" t="s">
        <v>185</v>
      </c>
      <c r="E392" s="150" t="s">
        <v>48</v>
      </c>
      <c r="F392" s="151" t="s">
        <v>3106</v>
      </c>
      <c r="H392" s="150" t="s">
        <v>48</v>
      </c>
      <c r="I392" s="152"/>
      <c r="L392" s="148"/>
      <c r="M392" s="153"/>
      <c r="T392" s="154"/>
      <c r="AT392" s="150" t="s">
        <v>185</v>
      </c>
      <c r="AU392" s="150" t="s">
        <v>94</v>
      </c>
      <c r="AV392" s="12" t="s">
        <v>23</v>
      </c>
      <c r="AW392" s="12" t="s">
        <v>46</v>
      </c>
      <c r="AX392" s="12" t="s">
        <v>86</v>
      </c>
      <c r="AY392" s="150" t="s">
        <v>175</v>
      </c>
    </row>
    <row r="393" spans="2:65" s="13" customFormat="1" ht="11.25">
      <c r="B393" s="155"/>
      <c r="D393" s="149" t="s">
        <v>185</v>
      </c>
      <c r="E393" s="156" t="s">
        <v>48</v>
      </c>
      <c r="F393" s="157" t="s">
        <v>3107</v>
      </c>
      <c r="H393" s="158">
        <v>0.2</v>
      </c>
      <c r="I393" s="159"/>
      <c r="L393" s="155"/>
      <c r="M393" s="160"/>
      <c r="T393" s="161"/>
      <c r="AT393" s="156" t="s">
        <v>185</v>
      </c>
      <c r="AU393" s="156" t="s">
        <v>94</v>
      </c>
      <c r="AV393" s="13" t="s">
        <v>94</v>
      </c>
      <c r="AW393" s="13" t="s">
        <v>46</v>
      </c>
      <c r="AX393" s="13" t="s">
        <v>23</v>
      </c>
      <c r="AY393" s="156" t="s">
        <v>175</v>
      </c>
    </row>
    <row r="394" spans="2:65" s="1" customFormat="1" ht="21.75" customHeight="1">
      <c r="B394" s="32"/>
      <c r="C394" s="131" t="s">
        <v>568</v>
      </c>
      <c r="D394" s="131" t="s">
        <v>177</v>
      </c>
      <c r="E394" s="132" t="s">
        <v>1050</v>
      </c>
      <c r="F394" s="133" t="s">
        <v>1051</v>
      </c>
      <c r="G394" s="134" t="s">
        <v>589</v>
      </c>
      <c r="H394" s="135">
        <v>0.2</v>
      </c>
      <c r="I394" s="136"/>
      <c r="J394" s="137">
        <f>ROUND(I394*H394,2)</f>
        <v>0</v>
      </c>
      <c r="K394" s="133" t="s">
        <v>181</v>
      </c>
      <c r="L394" s="32"/>
      <c r="M394" s="138" t="s">
        <v>48</v>
      </c>
      <c r="N394" s="139" t="s">
        <v>57</v>
      </c>
      <c r="P394" s="140">
        <f>O394*H394</f>
        <v>0</v>
      </c>
      <c r="Q394" s="140">
        <v>9.9000000000000008E-3</v>
      </c>
      <c r="R394" s="140">
        <f>Q394*H394</f>
        <v>1.9800000000000004E-3</v>
      </c>
      <c r="S394" s="140">
        <v>0</v>
      </c>
      <c r="T394" s="141">
        <f>S394*H394</f>
        <v>0</v>
      </c>
      <c r="AR394" s="142" t="s">
        <v>652</v>
      </c>
      <c r="AT394" s="142" t="s">
        <v>177</v>
      </c>
      <c r="AU394" s="142" t="s">
        <v>94</v>
      </c>
      <c r="AY394" s="16" t="s">
        <v>175</v>
      </c>
      <c r="BE394" s="143">
        <f>IF(N394="základní",J394,0)</f>
        <v>0</v>
      </c>
      <c r="BF394" s="143">
        <f>IF(N394="snížená",J394,0)</f>
        <v>0</v>
      </c>
      <c r="BG394" s="143">
        <f>IF(N394="zákl. přenesená",J394,0)</f>
        <v>0</v>
      </c>
      <c r="BH394" s="143">
        <f>IF(N394="sníž. přenesená",J394,0)</f>
        <v>0</v>
      </c>
      <c r="BI394" s="143">
        <f>IF(N394="nulová",J394,0)</f>
        <v>0</v>
      </c>
      <c r="BJ394" s="16" t="s">
        <v>23</v>
      </c>
      <c r="BK394" s="143">
        <f>ROUND(I394*H394,2)</f>
        <v>0</v>
      </c>
      <c r="BL394" s="16" t="s">
        <v>652</v>
      </c>
      <c r="BM394" s="142" t="s">
        <v>3108</v>
      </c>
    </row>
    <row r="395" spans="2:65" s="1" customFormat="1" ht="11.25">
      <c r="B395" s="32"/>
      <c r="D395" s="144" t="s">
        <v>183</v>
      </c>
      <c r="F395" s="145" t="s">
        <v>1053</v>
      </c>
      <c r="I395" s="146"/>
      <c r="L395" s="32"/>
      <c r="M395" s="147"/>
      <c r="T395" s="53"/>
      <c r="AT395" s="16" t="s">
        <v>183</v>
      </c>
      <c r="AU395" s="16" t="s">
        <v>94</v>
      </c>
    </row>
    <row r="396" spans="2:65" s="12" customFormat="1" ht="11.25">
      <c r="B396" s="148"/>
      <c r="D396" s="149" t="s">
        <v>185</v>
      </c>
      <c r="E396" s="150" t="s">
        <v>48</v>
      </c>
      <c r="F396" s="151" t="s">
        <v>2888</v>
      </c>
      <c r="H396" s="150" t="s">
        <v>48</v>
      </c>
      <c r="I396" s="152"/>
      <c r="L396" s="148"/>
      <c r="M396" s="153"/>
      <c r="T396" s="154"/>
      <c r="AT396" s="150" t="s">
        <v>185</v>
      </c>
      <c r="AU396" s="150" t="s">
        <v>94</v>
      </c>
      <c r="AV396" s="12" t="s">
        <v>23</v>
      </c>
      <c r="AW396" s="12" t="s">
        <v>46</v>
      </c>
      <c r="AX396" s="12" t="s">
        <v>86</v>
      </c>
      <c r="AY396" s="150" t="s">
        <v>175</v>
      </c>
    </row>
    <row r="397" spans="2:65" s="12" customFormat="1" ht="11.25">
      <c r="B397" s="148"/>
      <c r="D397" s="149" t="s">
        <v>185</v>
      </c>
      <c r="E397" s="150" t="s">
        <v>48</v>
      </c>
      <c r="F397" s="151" t="s">
        <v>3106</v>
      </c>
      <c r="H397" s="150" t="s">
        <v>48</v>
      </c>
      <c r="I397" s="152"/>
      <c r="L397" s="148"/>
      <c r="M397" s="153"/>
      <c r="T397" s="154"/>
      <c r="AT397" s="150" t="s">
        <v>185</v>
      </c>
      <c r="AU397" s="150" t="s">
        <v>94</v>
      </c>
      <c r="AV397" s="12" t="s">
        <v>23</v>
      </c>
      <c r="AW397" s="12" t="s">
        <v>46</v>
      </c>
      <c r="AX397" s="12" t="s">
        <v>86</v>
      </c>
      <c r="AY397" s="150" t="s">
        <v>175</v>
      </c>
    </row>
    <row r="398" spans="2:65" s="13" customFormat="1" ht="11.25">
      <c r="B398" s="155"/>
      <c r="D398" s="149" t="s">
        <v>185</v>
      </c>
      <c r="E398" s="156" t="s">
        <v>48</v>
      </c>
      <c r="F398" s="157" t="s">
        <v>3107</v>
      </c>
      <c r="H398" s="158">
        <v>0.2</v>
      </c>
      <c r="I398" s="159"/>
      <c r="L398" s="155"/>
      <c r="M398" s="160"/>
      <c r="T398" s="161"/>
      <c r="AT398" s="156" t="s">
        <v>185</v>
      </c>
      <c r="AU398" s="156" t="s">
        <v>94</v>
      </c>
      <c r="AV398" s="13" t="s">
        <v>94</v>
      </c>
      <c r="AW398" s="13" t="s">
        <v>46</v>
      </c>
      <c r="AX398" s="13" t="s">
        <v>23</v>
      </c>
      <c r="AY398" s="156" t="s">
        <v>175</v>
      </c>
    </row>
    <row r="399" spans="2:65" s="1" customFormat="1" ht="55.5" customHeight="1">
      <c r="B399" s="32"/>
      <c r="C399" s="131" t="s">
        <v>573</v>
      </c>
      <c r="D399" s="131" t="s">
        <v>177</v>
      </c>
      <c r="E399" s="132" t="s">
        <v>1055</v>
      </c>
      <c r="F399" s="133" t="s">
        <v>1056</v>
      </c>
      <c r="G399" s="134" t="s">
        <v>180</v>
      </c>
      <c r="H399" s="135">
        <v>11.16</v>
      </c>
      <c r="I399" s="136"/>
      <c r="J399" s="137">
        <f>ROUND(I399*H399,2)</f>
        <v>0</v>
      </c>
      <c r="K399" s="133" t="s">
        <v>181</v>
      </c>
      <c r="L399" s="32"/>
      <c r="M399" s="138" t="s">
        <v>48</v>
      </c>
      <c r="N399" s="139" t="s">
        <v>57</v>
      </c>
      <c r="P399" s="140">
        <f>O399*H399</f>
        <v>0</v>
      </c>
      <c r="Q399" s="140">
        <v>0</v>
      </c>
      <c r="R399" s="140">
        <f>Q399*H399</f>
        <v>0</v>
      </c>
      <c r="S399" s="140">
        <v>0</v>
      </c>
      <c r="T399" s="141">
        <f>S399*H399</f>
        <v>0</v>
      </c>
      <c r="AR399" s="142" t="s">
        <v>652</v>
      </c>
      <c r="AT399" s="142" t="s">
        <v>177</v>
      </c>
      <c r="AU399" s="142" t="s">
        <v>94</v>
      </c>
      <c r="AY399" s="16" t="s">
        <v>175</v>
      </c>
      <c r="BE399" s="143">
        <f>IF(N399="základní",J399,0)</f>
        <v>0</v>
      </c>
      <c r="BF399" s="143">
        <f>IF(N399="snížená",J399,0)</f>
        <v>0</v>
      </c>
      <c r="BG399" s="143">
        <f>IF(N399="zákl. přenesená",J399,0)</f>
        <v>0</v>
      </c>
      <c r="BH399" s="143">
        <f>IF(N399="sníž. přenesená",J399,0)</f>
        <v>0</v>
      </c>
      <c r="BI399" s="143">
        <f>IF(N399="nulová",J399,0)</f>
        <v>0</v>
      </c>
      <c r="BJ399" s="16" t="s">
        <v>23</v>
      </c>
      <c r="BK399" s="143">
        <f>ROUND(I399*H399,2)</f>
        <v>0</v>
      </c>
      <c r="BL399" s="16" t="s">
        <v>652</v>
      </c>
      <c r="BM399" s="142" t="s">
        <v>3109</v>
      </c>
    </row>
    <row r="400" spans="2:65" s="1" customFormat="1" ht="11.25">
      <c r="B400" s="32"/>
      <c r="D400" s="144" t="s">
        <v>183</v>
      </c>
      <c r="F400" s="145" t="s">
        <v>1058</v>
      </c>
      <c r="I400" s="146"/>
      <c r="L400" s="32"/>
      <c r="M400" s="147"/>
      <c r="T400" s="53"/>
      <c r="AT400" s="16" t="s">
        <v>183</v>
      </c>
      <c r="AU400" s="16" t="s">
        <v>94</v>
      </c>
    </row>
    <row r="401" spans="2:65" s="12" customFormat="1" ht="11.25">
      <c r="B401" s="148"/>
      <c r="D401" s="149" t="s">
        <v>185</v>
      </c>
      <c r="E401" s="150" t="s">
        <v>48</v>
      </c>
      <c r="F401" s="151" t="s">
        <v>2888</v>
      </c>
      <c r="H401" s="150" t="s">
        <v>48</v>
      </c>
      <c r="I401" s="152"/>
      <c r="L401" s="148"/>
      <c r="M401" s="153"/>
      <c r="T401" s="154"/>
      <c r="AT401" s="150" t="s">
        <v>185</v>
      </c>
      <c r="AU401" s="150" t="s">
        <v>94</v>
      </c>
      <c r="AV401" s="12" t="s">
        <v>23</v>
      </c>
      <c r="AW401" s="12" t="s">
        <v>46</v>
      </c>
      <c r="AX401" s="12" t="s">
        <v>86</v>
      </c>
      <c r="AY401" s="150" t="s">
        <v>175</v>
      </c>
    </row>
    <row r="402" spans="2:65" s="12" customFormat="1" ht="11.25">
      <c r="B402" s="148"/>
      <c r="D402" s="149" t="s">
        <v>185</v>
      </c>
      <c r="E402" s="150" t="s">
        <v>48</v>
      </c>
      <c r="F402" s="151" t="s">
        <v>3110</v>
      </c>
      <c r="H402" s="150" t="s">
        <v>48</v>
      </c>
      <c r="I402" s="152"/>
      <c r="L402" s="148"/>
      <c r="M402" s="153"/>
      <c r="T402" s="154"/>
      <c r="AT402" s="150" t="s">
        <v>185</v>
      </c>
      <c r="AU402" s="150" t="s">
        <v>94</v>
      </c>
      <c r="AV402" s="12" t="s">
        <v>23</v>
      </c>
      <c r="AW402" s="12" t="s">
        <v>46</v>
      </c>
      <c r="AX402" s="12" t="s">
        <v>86</v>
      </c>
      <c r="AY402" s="150" t="s">
        <v>175</v>
      </c>
    </row>
    <row r="403" spans="2:65" s="12" customFormat="1" ht="11.25">
      <c r="B403" s="148"/>
      <c r="D403" s="149" t="s">
        <v>185</v>
      </c>
      <c r="E403" s="150" t="s">
        <v>48</v>
      </c>
      <c r="F403" s="151" t="s">
        <v>3111</v>
      </c>
      <c r="H403" s="150" t="s">
        <v>48</v>
      </c>
      <c r="I403" s="152"/>
      <c r="L403" s="148"/>
      <c r="M403" s="153"/>
      <c r="T403" s="154"/>
      <c r="AT403" s="150" t="s">
        <v>185</v>
      </c>
      <c r="AU403" s="150" t="s">
        <v>94</v>
      </c>
      <c r="AV403" s="12" t="s">
        <v>23</v>
      </c>
      <c r="AW403" s="12" t="s">
        <v>46</v>
      </c>
      <c r="AX403" s="12" t="s">
        <v>86</v>
      </c>
      <c r="AY403" s="150" t="s">
        <v>175</v>
      </c>
    </row>
    <row r="404" spans="2:65" s="13" customFormat="1" ht="11.25">
      <c r="B404" s="155"/>
      <c r="D404" s="149" t="s">
        <v>185</v>
      </c>
      <c r="E404" s="156" t="s">
        <v>48</v>
      </c>
      <c r="F404" s="157" t="s">
        <v>3112</v>
      </c>
      <c r="H404" s="158">
        <v>11.16</v>
      </c>
      <c r="I404" s="159"/>
      <c r="L404" s="155"/>
      <c r="M404" s="160"/>
      <c r="T404" s="161"/>
      <c r="AT404" s="156" t="s">
        <v>185</v>
      </c>
      <c r="AU404" s="156" t="s">
        <v>94</v>
      </c>
      <c r="AV404" s="13" t="s">
        <v>94</v>
      </c>
      <c r="AW404" s="13" t="s">
        <v>46</v>
      </c>
      <c r="AX404" s="13" t="s">
        <v>23</v>
      </c>
      <c r="AY404" s="156" t="s">
        <v>175</v>
      </c>
    </row>
    <row r="405" spans="2:65" s="1" customFormat="1" ht="24.2" customHeight="1">
      <c r="B405" s="32"/>
      <c r="C405" s="131" t="s">
        <v>578</v>
      </c>
      <c r="D405" s="131" t="s">
        <v>177</v>
      </c>
      <c r="E405" s="132" t="s">
        <v>3113</v>
      </c>
      <c r="F405" s="133" t="s">
        <v>3114</v>
      </c>
      <c r="G405" s="134" t="s">
        <v>180</v>
      </c>
      <c r="H405" s="135">
        <v>11.16</v>
      </c>
      <c r="I405" s="136"/>
      <c r="J405" s="137">
        <f>ROUND(I405*H405,2)</f>
        <v>0</v>
      </c>
      <c r="K405" s="133" t="s">
        <v>181</v>
      </c>
      <c r="L405" s="32"/>
      <c r="M405" s="138" t="s">
        <v>48</v>
      </c>
      <c r="N405" s="139" t="s">
        <v>57</v>
      </c>
      <c r="P405" s="140">
        <f>O405*H405</f>
        <v>0</v>
      </c>
      <c r="Q405" s="140">
        <v>2.3010199999999998</v>
      </c>
      <c r="R405" s="140">
        <f>Q405*H405</f>
        <v>25.6793832</v>
      </c>
      <c r="S405" s="140">
        <v>0</v>
      </c>
      <c r="T405" s="141">
        <f>S405*H405</f>
        <v>0</v>
      </c>
      <c r="AR405" s="142" t="s">
        <v>652</v>
      </c>
      <c r="AT405" s="142" t="s">
        <v>177</v>
      </c>
      <c r="AU405" s="142" t="s">
        <v>94</v>
      </c>
      <c r="AY405" s="16" t="s">
        <v>175</v>
      </c>
      <c r="BE405" s="143">
        <f>IF(N405="základní",J405,0)</f>
        <v>0</v>
      </c>
      <c r="BF405" s="143">
        <f>IF(N405="snížená",J405,0)</f>
        <v>0</v>
      </c>
      <c r="BG405" s="143">
        <f>IF(N405="zákl. přenesená",J405,0)</f>
        <v>0</v>
      </c>
      <c r="BH405" s="143">
        <f>IF(N405="sníž. přenesená",J405,0)</f>
        <v>0</v>
      </c>
      <c r="BI405" s="143">
        <f>IF(N405="nulová",J405,0)</f>
        <v>0</v>
      </c>
      <c r="BJ405" s="16" t="s">
        <v>23</v>
      </c>
      <c r="BK405" s="143">
        <f>ROUND(I405*H405,2)</f>
        <v>0</v>
      </c>
      <c r="BL405" s="16" t="s">
        <v>652</v>
      </c>
      <c r="BM405" s="142" t="s">
        <v>3115</v>
      </c>
    </row>
    <row r="406" spans="2:65" s="1" customFormat="1" ht="11.25">
      <c r="B406" s="32"/>
      <c r="D406" s="144" t="s">
        <v>183</v>
      </c>
      <c r="F406" s="145" t="s">
        <v>3116</v>
      </c>
      <c r="I406" s="146"/>
      <c r="L406" s="32"/>
      <c r="M406" s="147"/>
      <c r="T406" s="53"/>
      <c r="AT406" s="16" t="s">
        <v>183</v>
      </c>
      <c r="AU406" s="16" t="s">
        <v>94</v>
      </c>
    </row>
    <row r="407" spans="2:65" s="12" customFormat="1" ht="11.25">
      <c r="B407" s="148"/>
      <c r="D407" s="149" t="s">
        <v>185</v>
      </c>
      <c r="E407" s="150" t="s">
        <v>48</v>
      </c>
      <c r="F407" s="151" t="s">
        <v>2888</v>
      </c>
      <c r="H407" s="150" t="s">
        <v>48</v>
      </c>
      <c r="I407" s="152"/>
      <c r="L407" s="148"/>
      <c r="M407" s="153"/>
      <c r="T407" s="154"/>
      <c r="AT407" s="150" t="s">
        <v>185</v>
      </c>
      <c r="AU407" s="150" t="s">
        <v>94</v>
      </c>
      <c r="AV407" s="12" t="s">
        <v>23</v>
      </c>
      <c r="AW407" s="12" t="s">
        <v>46</v>
      </c>
      <c r="AX407" s="12" t="s">
        <v>86</v>
      </c>
      <c r="AY407" s="150" t="s">
        <v>175</v>
      </c>
    </row>
    <row r="408" spans="2:65" s="12" customFormat="1" ht="11.25">
      <c r="B408" s="148"/>
      <c r="D408" s="149" t="s">
        <v>185</v>
      </c>
      <c r="E408" s="150" t="s">
        <v>48</v>
      </c>
      <c r="F408" s="151" t="s">
        <v>3110</v>
      </c>
      <c r="H408" s="150" t="s">
        <v>48</v>
      </c>
      <c r="I408" s="152"/>
      <c r="L408" s="148"/>
      <c r="M408" s="153"/>
      <c r="T408" s="154"/>
      <c r="AT408" s="150" t="s">
        <v>185</v>
      </c>
      <c r="AU408" s="150" t="s">
        <v>94</v>
      </c>
      <c r="AV408" s="12" t="s">
        <v>23</v>
      </c>
      <c r="AW408" s="12" t="s">
        <v>46</v>
      </c>
      <c r="AX408" s="12" t="s">
        <v>86</v>
      </c>
      <c r="AY408" s="150" t="s">
        <v>175</v>
      </c>
    </row>
    <row r="409" spans="2:65" s="12" customFormat="1" ht="11.25">
      <c r="B409" s="148"/>
      <c r="D409" s="149" t="s">
        <v>185</v>
      </c>
      <c r="E409" s="150" t="s">
        <v>48</v>
      </c>
      <c r="F409" s="151" t="s">
        <v>3111</v>
      </c>
      <c r="H409" s="150" t="s">
        <v>48</v>
      </c>
      <c r="I409" s="152"/>
      <c r="L409" s="148"/>
      <c r="M409" s="153"/>
      <c r="T409" s="154"/>
      <c r="AT409" s="150" t="s">
        <v>185</v>
      </c>
      <c r="AU409" s="150" t="s">
        <v>94</v>
      </c>
      <c r="AV409" s="12" t="s">
        <v>23</v>
      </c>
      <c r="AW409" s="12" t="s">
        <v>46</v>
      </c>
      <c r="AX409" s="12" t="s">
        <v>86</v>
      </c>
      <c r="AY409" s="150" t="s">
        <v>175</v>
      </c>
    </row>
    <row r="410" spans="2:65" s="13" customFormat="1" ht="11.25">
      <c r="B410" s="155"/>
      <c r="D410" s="149" t="s">
        <v>185</v>
      </c>
      <c r="E410" s="156" t="s">
        <v>48</v>
      </c>
      <c r="F410" s="157" t="s">
        <v>3112</v>
      </c>
      <c r="H410" s="158">
        <v>11.16</v>
      </c>
      <c r="I410" s="159"/>
      <c r="L410" s="155"/>
      <c r="M410" s="160"/>
      <c r="T410" s="161"/>
      <c r="AT410" s="156" t="s">
        <v>185</v>
      </c>
      <c r="AU410" s="156" t="s">
        <v>94</v>
      </c>
      <c r="AV410" s="13" t="s">
        <v>94</v>
      </c>
      <c r="AW410" s="13" t="s">
        <v>46</v>
      </c>
      <c r="AX410" s="13" t="s">
        <v>23</v>
      </c>
      <c r="AY410" s="156" t="s">
        <v>175</v>
      </c>
    </row>
    <row r="411" spans="2:65" s="1" customFormat="1" ht="66.75" customHeight="1">
      <c r="B411" s="32"/>
      <c r="C411" s="131" t="s">
        <v>586</v>
      </c>
      <c r="D411" s="131" t="s">
        <v>177</v>
      </c>
      <c r="E411" s="132" t="s">
        <v>3117</v>
      </c>
      <c r="F411" s="133" t="s">
        <v>3118</v>
      </c>
      <c r="G411" s="134" t="s">
        <v>295</v>
      </c>
      <c r="H411" s="135">
        <v>25</v>
      </c>
      <c r="I411" s="136"/>
      <c r="J411" s="137">
        <f>ROUND(I411*H411,2)</f>
        <v>0</v>
      </c>
      <c r="K411" s="133" t="s">
        <v>181</v>
      </c>
      <c r="L411" s="32"/>
      <c r="M411" s="138" t="s">
        <v>48</v>
      </c>
      <c r="N411" s="139" t="s">
        <v>57</v>
      </c>
      <c r="P411" s="140">
        <f>O411*H411</f>
        <v>0</v>
      </c>
      <c r="Q411" s="140">
        <v>0</v>
      </c>
      <c r="R411" s="140">
        <f>Q411*H411</f>
        <v>0</v>
      </c>
      <c r="S411" s="140">
        <v>0</v>
      </c>
      <c r="T411" s="141">
        <f>S411*H411</f>
        <v>0</v>
      </c>
      <c r="AR411" s="142" t="s">
        <v>652</v>
      </c>
      <c r="AT411" s="142" t="s">
        <v>177</v>
      </c>
      <c r="AU411" s="142" t="s">
        <v>94</v>
      </c>
      <c r="AY411" s="16" t="s">
        <v>175</v>
      </c>
      <c r="BE411" s="143">
        <f>IF(N411="základní",J411,0)</f>
        <v>0</v>
      </c>
      <c r="BF411" s="143">
        <f>IF(N411="snížená",J411,0)</f>
        <v>0</v>
      </c>
      <c r="BG411" s="143">
        <f>IF(N411="zákl. přenesená",J411,0)</f>
        <v>0</v>
      </c>
      <c r="BH411" s="143">
        <f>IF(N411="sníž. přenesená",J411,0)</f>
        <v>0</v>
      </c>
      <c r="BI411" s="143">
        <f>IF(N411="nulová",J411,0)</f>
        <v>0</v>
      </c>
      <c r="BJ411" s="16" t="s">
        <v>23</v>
      </c>
      <c r="BK411" s="143">
        <f>ROUND(I411*H411,2)</f>
        <v>0</v>
      </c>
      <c r="BL411" s="16" t="s">
        <v>652</v>
      </c>
      <c r="BM411" s="142" t="s">
        <v>3119</v>
      </c>
    </row>
    <row r="412" spans="2:65" s="1" customFormat="1" ht="11.25">
      <c r="B412" s="32"/>
      <c r="D412" s="144" t="s">
        <v>183</v>
      </c>
      <c r="F412" s="145" t="s">
        <v>3120</v>
      </c>
      <c r="I412" s="146"/>
      <c r="L412" s="32"/>
      <c r="M412" s="147"/>
      <c r="T412" s="53"/>
      <c r="AT412" s="16" t="s">
        <v>183</v>
      </c>
      <c r="AU412" s="16" t="s">
        <v>94</v>
      </c>
    </row>
    <row r="413" spans="2:65" s="12" customFormat="1" ht="11.25">
      <c r="B413" s="148"/>
      <c r="D413" s="149" t="s">
        <v>185</v>
      </c>
      <c r="E413" s="150" t="s">
        <v>48</v>
      </c>
      <c r="F413" s="151" t="s">
        <v>2888</v>
      </c>
      <c r="H413" s="150" t="s">
        <v>48</v>
      </c>
      <c r="I413" s="152"/>
      <c r="L413" s="148"/>
      <c r="M413" s="153"/>
      <c r="T413" s="154"/>
      <c r="AT413" s="150" t="s">
        <v>185</v>
      </c>
      <c r="AU413" s="150" t="s">
        <v>94</v>
      </c>
      <c r="AV413" s="12" t="s">
        <v>23</v>
      </c>
      <c r="AW413" s="12" t="s">
        <v>46</v>
      </c>
      <c r="AX413" s="12" t="s">
        <v>86</v>
      </c>
      <c r="AY413" s="150" t="s">
        <v>175</v>
      </c>
    </row>
    <row r="414" spans="2:65" s="12" customFormat="1" ht="11.25">
      <c r="B414" s="148"/>
      <c r="D414" s="149" t="s">
        <v>185</v>
      </c>
      <c r="E414" s="150" t="s">
        <v>48</v>
      </c>
      <c r="F414" s="151" t="s">
        <v>3110</v>
      </c>
      <c r="H414" s="150" t="s">
        <v>48</v>
      </c>
      <c r="I414" s="152"/>
      <c r="L414" s="148"/>
      <c r="M414" s="153"/>
      <c r="T414" s="154"/>
      <c r="AT414" s="150" t="s">
        <v>185</v>
      </c>
      <c r="AU414" s="150" t="s">
        <v>94</v>
      </c>
      <c r="AV414" s="12" t="s">
        <v>23</v>
      </c>
      <c r="AW414" s="12" t="s">
        <v>46</v>
      </c>
      <c r="AX414" s="12" t="s">
        <v>86</v>
      </c>
      <c r="AY414" s="150" t="s">
        <v>175</v>
      </c>
    </row>
    <row r="415" spans="2:65" s="12" customFormat="1" ht="11.25">
      <c r="B415" s="148"/>
      <c r="D415" s="149" t="s">
        <v>185</v>
      </c>
      <c r="E415" s="150" t="s">
        <v>48</v>
      </c>
      <c r="F415" s="151" t="s">
        <v>3106</v>
      </c>
      <c r="H415" s="150" t="s">
        <v>48</v>
      </c>
      <c r="I415" s="152"/>
      <c r="L415" s="148"/>
      <c r="M415" s="153"/>
      <c r="T415" s="154"/>
      <c r="AT415" s="150" t="s">
        <v>185</v>
      </c>
      <c r="AU415" s="150" t="s">
        <v>94</v>
      </c>
      <c r="AV415" s="12" t="s">
        <v>23</v>
      </c>
      <c r="AW415" s="12" t="s">
        <v>46</v>
      </c>
      <c r="AX415" s="12" t="s">
        <v>86</v>
      </c>
      <c r="AY415" s="150" t="s">
        <v>175</v>
      </c>
    </row>
    <row r="416" spans="2:65" s="13" customFormat="1" ht="11.25">
      <c r="B416" s="155"/>
      <c r="D416" s="149" t="s">
        <v>185</v>
      </c>
      <c r="E416" s="156" t="s">
        <v>48</v>
      </c>
      <c r="F416" s="157" t="s">
        <v>362</v>
      </c>
      <c r="H416" s="158">
        <v>25</v>
      </c>
      <c r="I416" s="159"/>
      <c r="L416" s="155"/>
      <c r="M416" s="160"/>
      <c r="T416" s="161"/>
      <c r="AT416" s="156" t="s">
        <v>185</v>
      </c>
      <c r="AU416" s="156" t="s">
        <v>94</v>
      </c>
      <c r="AV416" s="13" t="s">
        <v>94</v>
      </c>
      <c r="AW416" s="13" t="s">
        <v>46</v>
      </c>
      <c r="AX416" s="13" t="s">
        <v>23</v>
      </c>
      <c r="AY416" s="156" t="s">
        <v>175</v>
      </c>
    </row>
    <row r="417" spans="2:65" s="1" customFormat="1" ht="55.5" customHeight="1">
      <c r="B417" s="32"/>
      <c r="C417" s="131" t="s">
        <v>598</v>
      </c>
      <c r="D417" s="131" t="s">
        <v>177</v>
      </c>
      <c r="E417" s="132" t="s">
        <v>3121</v>
      </c>
      <c r="F417" s="133" t="s">
        <v>3122</v>
      </c>
      <c r="G417" s="134" t="s">
        <v>295</v>
      </c>
      <c r="H417" s="135">
        <v>25</v>
      </c>
      <c r="I417" s="136"/>
      <c r="J417" s="137">
        <f>ROUND(I417*H417,2)</f>
        <v>0</v>
      </c>
      <c r="K417" s="133" t="s">
        <v>181</v>
      </c>
      <c r="L417" s="32"/>
      <c r="M417" s="138" t="s">
        <v>48</v>
      </c>
      <c r="N417" s="139" t="s">
        <v>57</v>
      </c>
      <c r="P417" s="140">
        <f>O417*H417</f>
        <v>0</v>
      </c>
      <c r="Q417" s="140">
        <v>0</v>
      </c>
      <c r="R417" s="140">
        <f>Q417*H417</f>
        <v>0</v>
      </c>
      <c r="S417" s="140">
        <v>0</v>
      </c>
      <c r="T417" s="141">
        <f>S417*H417</f>
        <v>0</v>
      </c>
      <c r="AR417" s="142" t="s">
        <v>652</v>
      </c>
      <c r="AT417" s="142" t="s">
        <v>177</v>
      </c>
      <c r="AU417" s="142" t="s">
        <v>94</v>
      </c>
      <c r="AY417" s="16" t="s">
        <v>175</v>
      </c>
      <c r="BE417" s="143">
        <f>IF(N417="základní",J417,0)</f>
        <v>0</v>
      </c>
      <c r="BF417" s="143">
        <f>IF(N417="snížená",J417,0)</f>
        <v>0</v>
      </c>
      <c r="BG417" s="143">
        <f>IF(N417="zákl. přenesená",J417,0)</f>
        <v>0</v>
      </c>
      <c r="BH417" s="143">
        <f>IF(N417="sníž. přenesená",J417,0)</f>
        <v>0</v>
      </c>
      <c r="BI417" s="143">
        <f>IF(N417="nulová",J417,0)</f>
        <v>0</v>
      </c>
      <c r="BJ417" s="16" t="s">
        <v>23</v>
      </c>
      <c r="BK417" s="143">
        <f>ROUND(I417*H417,2)</f>
        <v>0</v>
      </c>
      <c r="BL417" s="16" t="s">
        <v>652</v>
      </c>
      <c r="BM417" s="142" t="s">
        <v>3123</v>
      </c>
    </row>
    <row r="418" spans="2:65" s="1" customFormat="1" ht="11.25">
      <c r="B418" s="32"/>
      <c r="D418" s="144" t="s">
        <v>183</v>
      </c>
      <c r="F418" s="145" t="s">
        <v>3124</v>
      </c>
      <c r="I418" s="146"/>
      <c r="L418" s="32"/>
      <c r="M418" s="147"/>
      <c r="T418" s="53"/>
      <c r="AT418" s="16" t="s">
        <v>183</v>
      </c>
      <c r="AU418" s="16" t="s">
        <v>94</v>
      </c>
    </row>
    <row r="419" spans="2:65" s="12" customFormat="1" ht="11.25">
      <c r="B419" s="148"/>
      <c r="D419" s="149" t="s">
        <v>185</v>
      </c>
      <c r="E419" s="150" t="s">
        <v>48</v>
      </c>
      <c r="F419" s="151" t="s">
        <v>2888</v>
      </c>
      <c r="H419" s="150" t="s">
        <v>48</v>
      </c>
      <c r="I419" s="152"/>
      <c r="L419" s="148"/>
      <c r="M419" s="153"/>
      <c r="T419" s="154"/>
      <c r="AT419" s="150" t="s">
        <v>185</v>
      </c>
      <c r="AU419" s="150" t="s">
        <v>94</v>
      </c>
      <c r="AV419" s="12" t="s">
        <v>23</v>
      </c>
      <c r="AW419" s="12" t="s">
        <v>46</v>
      </c>
      <c r="AX419" s="12" t="s">
        <v>86</v>
      </c>
      <c r="AY419" s="150" t="s">
        <v>175</v>
      </c>
    </row>
    <row r="420" spans="2:65" s="12" customFormat="1" ht="11.25">
      <c r="B420" s="148"/>
      <c r="D420" s="149" t="s">
        <v>185</v>
      </c>
      <c r="E420" s="150" t="s">
        <v>48</v>
      </c>
      <c r="F420" s="151" t="s">
        <v>3110</v>
      </c>
      <c r="H420" s="150" t="s">
        <v>48</v>
      </c>
      <c r="I420" s="152"/>
      <c r="L420" s="148"/>
      <c r="M420" s="153"/>
      <c r="T420" s="154"/>
      <c r="AT420" s="150" t="s">
        <v>185</v>
      </c>
      <c r="AU420" s="150" t="s">
        <v>94</v>
      </c>
      <c r="AV420" s="12" t="s">
        <v>23</v>
      </c>
      <c r="AW420" s="12" t="s">
        <v>46</v>
      </c>
      <c r="AX420" s="12" t="s">
        <v>86</v>
      </c>
      <c r="AY420" s="150" t="s">
        <v>175</v>
      </c>
    </row>
    <row r="421" spans="2:65" s="12" customFormat="1" ht="22.5">
      <c r="B421" s="148"/>
      <c r="D421" s="149" t="s">
        <v>185</v>
      </c>
      <c r="E421" s="150" t="s">
        <v>48</v>
      </c>
      <c r="F421" s="151" t="s">
        <v>3125</v>
      </c>
      <c r="H421" s="150" t="s">
        <v>48</v>
      </c>
      <c r="I421" s="152"/>
      <c r="L421" s="148"/>
      <c r="M421" s="153"/>
      <c r="T421" s="154"/>
      <c r="AT421" s="150" t="s">
        <v>185</v>
      </c>
      <c r="AU421" s="150" t="s">
        <v>94</v>
      </c>
      <c r="AV421" s="12" t="s">
        <v>23</v>
      </c>
      <c r="AW421" s="12" t="s">
        <v>46</v>
      </c>
      <c r="AX421" s="12" t="s">
        <v>86</v>
      </c>
      <c r="AY421" s="150" t="s">
        <v>175</v>
      </c>
    </row>
    <row r="422" spans="2:65" s="13" customFormat="1" ht="11.25">
      <c r="B422" s="155"/>
      <c r="D422" s="149" t="s">
        <v>185</v>
      </c>
      <c r="E422" s="156" t="s">
        <v>48</v>
      </c>
      <c r="F422" s="157" t="s">
        <v>362</v>
      </c>
      <c r="H422" s="158">
        <v>25</v>
      </c>
      <c r="I422" s="159"/>
      <c r="L422" s="155"/>
      <c r="M422" s="160"/>
      <c r="T422" s="161"/>
      <c r="AT422" s="156" t="s">
        <v>185</v>
      </c>
      <c r="AU422" s="156" t="s">
        <v>94</v>
      </c>
      <c r="AV422" s="13" t="s">
        <v>94</v>
      </c>
      <c r="AW422" s="13" t="s">
        <v>46</v>
      </c>
      <c r="AX422" s="13" t="s">
        <v>23</v>
      </c>
      <c r="AY422" s="156" t="s">
        <v>175</v>
      </c>
    </row>
    <row r="423" spans="2:65" s="1" customFormat="1" ht="66.75" customHeight="1">
      <c r="B423" s="32"/>
      <c r="C423" s="131" t="s">
        <v>603</v>
      </c>
      <c r="D423" s="131" t="s">
        <v>177</v>
      </c>
      <c r="E423" s="132" t="s">
        <v>3126</v>
      </c>
      <c r="F423" s="133" t="s">
        <v>3127</v>
      </c>
      <c r="G423" s="134" t="s">
        <v>295</v>
      </c>
      <c r="H423" s="135">
        <v>135</v>
      </c>
      <c r="I423" s="136"/>
      <c r="J423" s="137">
        <f>ROUND(I423*H423,2)</f>
        <v>0</v>
      </c>
      <c r="K423" s="133" t="s">
        <v>181</v>
      </c>
      <c r="L423" s="32"/>
      <c r="M423" s="138" t="s">
        <v>48</v>
      </c>
      <c r="N423" s="139" t="s">
        <v>57</v>
      </c>
      <c r="P423" s="140">
        <f>O423*H423</f>
        <v>0</v>
      </c>
      <c r="Q423" s="140">
        <v>0</v>
      </c>
      <c r="R423" s="140">
        <f>Q423*H423</f>
        <v>0</v>
      </c>
      <c r="S423" s="140">
        <v>0</v>
      </c>
      <c r="T423" s="141">
        <f>S423*H423</f>
        <v>0</v>
      </c>
      <c r="AR423" s="142" t="s">
        <v>652</v>
      </c>
      <c r="AT423" s="142" t="s">
        <v>177</v>
      </c>
      <c r="AU423" s="142" t="s">
        <v>94</v>
      </c>
      <c r="AY423" s="16" t="s">
        <v>175</v>
      </c>
      <c r="BE423" s="143">
        <f>IF(N423="základní",J423,0)</f>
        <v>0</v>
      </c>
      <c r="BF423" s="143">
        <f>IF(N423="snížená",J423,0)</f>
        <v>0</v>
      </c>
      <c r="BG423" s="143">
        <f>IF(N423="zákl. přenesená",J423,0)</f>
        <v>0</v>
      </c>
      <c r="BH423" s="143">
        <f>IF(N423="sníž. přenesená",J423,0)</f>
        <v>0</v>
      </c>
      <c r="BI423" s="143">
        <f>IF(N423="nulová",J423,0)</f>
        <v>0</v>
      </c>
      <c r="BJ423" s="16" t="s">
        <v>23</v>
      </c>
      <c r="BK423" s="143">
        <f>ROUND(I423*H423,2)</f>
        <v>0</v>
      </c>
      <c r="BL423" s="16" t="s">
        <v>652</v>
      </c>
      <c r="BM423" s="142" t="s">
        <v>3128</v>
      </c>
    </row>
    <row r="424" spans="2:65" s="1" customFormat="1" ht="11.25">
      <c r="B424" s="32"/>
      <c r="D424" s="144" t="s">
        <v>183</v>
      </c>
      <c r="F424" s="145" t="s">
        <v>3129</v>
      </c>
      <c r="I424" s="146"/>
      <c r="L424" s="32"/>
      <c r="M424" s="147"/>
      <c r="T424" s="53"/>
      <c r="AT424" s="16" t="s">
        <v>183</v>
      </c>
      <c r="AU424" s="16" t="s">
        <v>94</v>
      </c>
    </row>
    <row r="425" spans="2:65" s="12" customFormat="1" ht="11.25">
      <c r="B425" s="148"/>
      <c r="D425" s="149" t="s">
        <v>185</v>
      </c>
      <c r="E425" s="150" t="s">
        <v>48</v>
      </c>
      <c r="F425" s="151" t="s">
        <v>2888</v>
      </c>
      <c r="H425" s="150" t="s">
        <v>48</v>
      </c>
      <c r="I425" s="152"/>
      <c r="L425" s="148"/>
      <c r="M425" s="153"/>
      <c r="T425" s="154"/>
      <c r="AT425" s="150" t="s">
        <v>185</v>
      </c>
      <c r="AU425" s="150" t="s">
        <v>94</v>
      </c>
      <c r="AV425" s="12" t="s">
        <v>23</v>
      </c>
      <c r="AW425" s="12" t="s">
        <v>46</v>
      </c>
      <c r="AX425" s="12" t="s">
        <v>86</v>
      </c>
      <c r="AY425" s="150" t="s">
        <v>175</v>
      </c>
    </row>
    <row r="426" spans="2:65" s="12" customFormat="1" ht="11.25">
      <c r="B426" s="148"/>
      <c r="D426" s="149" t="s">
        <v>185</v>
      </c>
      <c r="E426" s="150" t="s">
        <v>48</v>
      </c>
      <c r="F426" s="151" t="s">
        <v>3110</v>
      </c>
      <c r="H426" s="150" t="s">
        <v>48</v>
      </c>
      <c r="I426" s="152"/>
      <c r="L426" s="148"/>
      <c r="M426" s="153"/>
      <c r="T426" s="154"/>
      <c r="AT426" s="150" t="s">
        <v>185</v>
      </c>
      <c r="AU426" s="150" t="s">
        <v>94</v>
      </c>
      <c r="AV426" s="12" t="s">
        <v>23</v>
      </c>
      <c r="AW426" s="12" t="s">
        <v>46</v>
      </c>
      <c r="AX426" s="12" t="s">
        <v>86</v>
      </c>
      <c r="AY426" s="150" t="s">
        <v>175</v>
      </c>
    </row>
    <row r="427" spans="2:65" s="12" customFormat="1" ht="11.25">
      <c r="B427" s="148"/>
      <c r="D427" s="149" t="s">
        <v>185</v>
      </c>
      <c r="E427" s="150" t="s">
        <v>48</v>
      </c>
      <c r="F427" s="151" t="s">
        <v>3106</v>
      </c>
      <c r="H427" s="150" t="s">
        <v>48</v>
      </c>
      <c r="I427" s="152"/>
      <c r="L427" s="148"/>
      <c r="M427" s="153"/>
      <c r="T427" s="154"/>
      <c r="AT427" s="150" t="s">
        <v>185</v>
      </c>
      <c r="AU427" s="150" t="s">
        <v>94</v>
      </c>
      <c r="AV427" s="12" t="s">
        <v>23</v>
      </c>
      <c r="AW427" s="12" t="s">
        <v>46</v>
      </c>
      <c r="AX427" s="12" t="s">
        <v>86</v>
      </c>
      <c r="AY427" s="150" t="s">
        <v>175</v>
      </c>
    </row>
    <row r="428" spans="2:65" s="13" customFormat="1" ht="11.25">
      <c r="B428" s="155"/>
      <c r="D428" s="149" t="s">
        <v>185</v>
      </c>
      <c r="E428" s="156" t="s">
        <v>48</v>
      </c>
      <c r="F428" s="157" t="s">
        <v>1012</v>
      </c>
      <c r="H428" s="158">
        <v>135</v>
      </c>
      <c r="I428" s="159"/>
      <c r="L428" s="155"/>
      <c r="M428" s="160"/>
      <c r="T428" s="161"/>
      <c r="AT428" s="156" t="s">
        <v>185</v>
      </c>
      <c r="AU428" s="156" t="s">
        <v>94</v>
      </c>
      <c r="AV428" s="13" t="s">
        <v>94</v>
      </c>
      <c r="AW428" s="13" t="s">
        <v>46</v>
      </c>
      <c r="AX428" s="13" t="s">
        <v>23</v>
      </c>
      <c r="AY428" s="156" t="s">
        <v>175</v>
      </c>
    </row>
    <row r="429" spans="2:65" s="1" customFormat="1" ht="55.5" customHeight="1">
      <c r="B429" s="32"/>
      <c r="C429" s="131" t="s">
        <v>609</v>
      </c>
      <c r="D429" s="131" t="s">
        <v>177</v>
      </c>
      <c r="E429" s="132" t="s">
        <v>3130</v>
      </c>
      <c r="F429" s="133" t="s">
        <v>3131</v>
      </c>
      <c r="G429" s="134" t="s">
        <v>295</v>
      </c>
      <c r="H429" s="135">
        <v>135</v>
      </c>
      <c r="I429" s="136"/>
      <c r="J429" s="137">
        <f>ROUND(I429*H429,2)</f>
        <v>0</v>
      </c>
      <c r="K429" s="133" t="s">
        <v>181</v>
      </c>
      <c r="L429" s="32"/>
      <c r="M429" s="138" t="s">
        <v>48</v>
      </c>
      <c r="N429" s="139" t="s">
        <v>57</v>
      </c>
      <c r="P429" s="140">
        <f>O429*H429</f>
        <v>0</v>
      </c>
      <c r="Q429" s="140">
        <v>0</v>
      </c>
      <c r="R429" s="140">
        <f>Q429*H429</f>
        <v>0</v>
      </c>
      <c r="S429" s="140">
        <v>0</v>
      </c>
      <c r="T429" s="141">
        <f>S429*H429</f>
        <v>0</v>
      </c>
      <c r="AR429" s="142" t="s">
        <v>652</v>
      </c>
      <c r="AT429" s="142" t="s">
        <v>177</v>
      </c>
      <c r="AU429" s="142" t="s">
        <v>94</v>
      </c>
      <c r="AY429" s="16" t="s">
        <v>175</v>
      </c>
      <c r="BE429" s="143">
        <f>IF(N429="základní",J429,0)</f>
        <v>0</v>
      </c>
      <c r="BF429" s="143">
        <f>IF(N429="snížená",J429,0)</f>
        <v>0</v>
      </c>
      <c r="BG429" s="143">
        <f>IF(N429="zákl. přenesená",J429,0)</f>
        <v>0</v>
      </c>
      <c r="BH429" s="143">
        <f>IF(N429="sníž. přenesená",J429,0)</f>
        <v>0</v>
      </c>
      <c r="BI429" s="143">
        <f>IF(N429="nulová",J429,0)</f>
        <v>0</v>
      </c>
      <c r="BJ429" s="16" t="s">
        <v>23</v>
      </c>
      <c r="BK429" s="143">
        <f>ROUND(I429*H429,2)</f>
        <v>0</v>
      </c>
      <c r="BL429" s="16" t="s">
        <v>652</v>
      </c>
      <c r="BM429" s="142" t="s">
        <v>3132</v>
      </c>
    </row>
    <row r="430" spans="2:65" s="1" customFormat="1" ht="11.25">
      <c r="B430" s="32"/>
      <c r="D430" s="144" t="s">
        <v>183</v>
      </c>
      <c r="F430" s="145" t="s">
        <v>3133</v>
      </c>
      <c r="I430" s="146"/>
      <c r="L430" s="32"/>
      <c r="M430" s="147"/>
      <c r="T430" s="53"/>
      <c r="AT430" s="16" t="s">
        <v>183</v>
      </c>
      <c r="AU430" s="16" t="s">
        <v>94</v>
      </c>
    </row>
    <row r="431" spans="2:65" s="12" customFormat="1" ht="11.25">
      <c r="B431" s="148"/>
      <c r="D431" s="149" t="s">
        <v>185</v>
      </c>
      <c r="E431" s="150" t="s">
        <v>48</v>
      </c>
      <c r="F431" s="151" t="s">
        <v>2888</v>
      </c>
      <c r="H431" s="150" t="s">
        <v>48</v>
      </c>
      <c r="I431" s="152"/>
      <c r="L431" s="148"/>
      <c r="M431" s="153"/>
      <c r="T431" s="154"/>
      <c r="AT431" s="150" t="s">
        <v>185</v>
      </c>
      <c r="AU431" s="150" t="s">
        <v>94</v>
      </c>
      <c r="AV431" s="12" t="s">
        <v>23</v>
      </c>
      <c r="AW431" s="12" t="s">
        <v>46</v>
      </c>
      <c r="AX431" s="12" t="s">
        <v>86</v>
      </c>
      <c r="AY431" s="150" t="s">
        <v>175</v>
      </c>
    </row>
    <row r="432" spans="2:65" s="12" customFormat="1" ht="11.25">
      <c r="B432" s="148"/>
      <c r="D432" s="149" t="s">
        <v>185</v>
      </c>
      <c r="E432" s="150" t="s">
        <v>48</v>
      </c>
      <c r="F432" s="151" t="s">
        <v>3110</v>
      </c>
      <c r="H432" s="150" t="s">
        <v>48</v>
      </c>
      <c r="I432" s="152"/>
      <c r="L432" s="148"/>
      <c r="M432" s="153"/>
      <c r="T432" s="154"/>
      <c r="AT432" s="150" t="s">
        <v>185</v>
      </c>
      <c r="AU432" s="150" t="s">
        <v>94</v>
      </c>
      <c r="AV432" s="12" t="s">
        <v>23</v>
      </c>
      <c r="AW432" s="12" t="s">
        <v>46</v>
      </c>
      <c r="AX432" s="12" t="s">
        <v>86</v>
      </c>
      <c r="AY432" s="150" t="s">
        <v>175</v>
      </c>
    </row>
    <row r="433" spans="2:65" s="12" customFormat="1" ht="22.5">
      <c r="B433" s="148"/>
      <c r="D433" s="149" t="s">
        <v>185</v>
      </c>
      <c r="E433" s="150" t="s">
        <v>48</v>
      </c>
      <c r="F433" s="151" t="s">
        <v>3125</v>
      </c>
      <c r="H433" s="150" t="s">
        <v>48</v>
      </c>
      <c r="I433" s="152"/>
      <c r="L433" s="148"/>
      <c r="M433" s="153"/>
      <c r="T433" s="154"/>
      <c r="AT433" s="150" t="s">
        <v>185</v>
      </c>
      <c r="AU433" s="150" t="s">
        <v>94</v>
      </c>
      <c r="AV433" s="12" t="s">
        <v>23</v>
      </c>
      <c r="AW433" s="12" t="s">
        <v>46</v>
      </c>
      <c r="AX433" s="12" t="s">
        <v>86</v>
      </c>
      <c r="AY433" s="150" t="s">
        <v>175</v>
      </c>
    </row>
    <row r="434" spans="2:65" s="13" customFormat="1" ht="11.25">
      <c r="B434" s="155"/>
      <c r="D434" s="149" t="s">
        <v>185</v>
      </c>
      <c r="E434" s="156" t="s">
        <v>48</v>
      </c>
      <c r="F434" s="157" t="s">
        <v>1012</v>
      </c>
      <c r="H434" s="158">
        <v>135</v>
      </c>
      <c r="I434" s="159"/>
      <c r="L434" s="155"/>
      <c r="M434" s="160"/>
      <c r="T434" s="161"/>
      <c r="AT434" s="156" t="s">
        <v>185</v>
      </c>
      <c r="AU434" s="156" t="s">
        <v>94</v>
      </c>
      <c r="AV434" s="13" t="s">
        <v>94</v>
      </c>
      <c r="AW434" s="13" t="s">
        <v>46</v>
      </c>
      <c r="AX434" s="13" t="s">
        <v>23</v>
      </c>
      <c r="AY434" s="156" t="s">
        <v>175</v>
      </c>
    </row>
    <row r="435" spans="2:65" s="1" customFormat="1" ht="66.75" customHeight="1">
      <c r="B435" s="32"/>
      <c r="C435" s="131" t="s">
        <v>616</v>
      </c>
      <c r="D435" s="131" t="s">
        <v>177</v>
      </c>
      <c r="E435" s="132" t="s">
        <v>3134</v>
      </c>
      <c r="F435" s="133" t="s">
        <v>3135</v>
      </c>
      <c r="G435" s="134" t="s">
        <v>295</v>
      </c>
      <c r="H435" s="135">
        <v>17</v>
      </c>
      <c r="I435" s="136"/>
      <c r="J435" s="137">
        <f>ROUND(I435*H435,2)</f>
        <v>0</v>
      </c>
      <c r="K435" s="133" t="s">
        <v>181</v>
      </c>
      <c r="L435" s="32"/>
      <c r="M435" s="138" t="s">
        <v>48</v>
      </c>
      <c r="N435" s="139" t="s">
        <v>57</v>
      </c>
      <c r="P435" s="140">
        <f>O435*H435</f>
        <v>0</v>
      </c>
      <c r="Q435" s="140">
        <v>0</v>
      </c>
      <c r="R435" s="140">
        <f>Q435*H435</f>
        <v>0</v>
      </c>
      <c r="S435" s="140">
        <v>0</v>
      </c>
      <c r="T435" s="141">
        <f>S435*H435</f>
        <v>0</v>
      </c>
      <c r="AR435" s="142" t="s">
        <v>652</v>
      </c>
      <c r="AT435" s="142" t="s">
        <v>177</v>
      </c>
      <c r="AU435" s="142" t="s">
        <v>94</v>
      </c>
      <c r="AY435" s="16" t="s">
        <v>175</v>
      </c>
      <c r="BE435" s="143">
        <f>IF(N435="základní",J435,0)</f>
        <v>0</v>
      </c>
      <c r="BF435" s="143">
        <f>IF(N435="snížená",J435,0)</f>
        <v>0</v>
      </c>
      <c r="BG435" s="143">
        <f>IF(N435="zákl. přenesená",J435,0)</f>
        <v>0</v>
      </c>
      <c r="BH435" s="143">
        <f>IF(N435="sníž. přenesená",J435,0)</f>
        <v>0</v>
      </c>
      <c r="BI435" s="143">
        <f>IF(N435="nulová",J435,0)</f>
        <v>0</v>
      </c>
      <c r="BJ435" s="16" t="s">
        <v>23</v>
      </c>
      <c r="BK435" s="143">
        <f>ROUND(I435*H435,2)</f>
        <v>0</v>
      </c>
      <c r="BL435" s="16" t="s">
        <v>652</v>
      </c>
      <c r="BM435" s="142" t="s">
        <v>3136</v>
      </c>
    </row>
    <row r="436" spans="2:65" s="1" customFormat="1" ht="11.25">
      <c r="B436" s="32"/>
      <c r="D436" s="144" t="s">
        <v>183</v>
      </c>
      <c r="F436" s="145" t="s">
        <v>3137</v>
      </c>
      <c r="I436" s="146"/>
      <c r="L436" s="32"/>
      <c r="M436" s="147"/>
      <c r="T436" s="53"/>
      <c r="AT436" s="16" t="s">
        <v>183</v>
      </c>
      <c r="AU436" s="16" t="s">
        <v>94</v>
      </c>
    </row>
    <row r="437" spans="2:65" s="12" customFormat="1" ht="11.25">
      <c r="B437" s="148"/>
      <c r="D437" s="149" t="s">
        <v>185</v>
      </c>
      <c r="E437" s="150" t="s">
        <v>48</v>
      </c>
      <c r="F437" s="151" t="s">
        <v>2888</v>
      </c>
      <c r="H437" s="150" t="s">
        <v>48</v>
      </c>
      <c r="I437" s="152"/>
      <c r="L437" s="148"/>
      <c r="M437" s="153"/>
      <c r="T437" s="154"/>
      <c r="AT437" s="150" t="s">
        <v>185</v>
      </c>
      <c r="AU437" s="150" t="s">
        <v>94</v>
      </c>
      <c r="AV437" s="12" t="s">
        <v>23</v>
      </c>
      <c r="AW437" s="12" t="s">
        <v>46</v>
      </c>
      <c r="AX437" s="12" t="s">
        <v>86</v>
      </c>
      <c r="AY437" s="150" t="s">
        <v>175</v>
      </c>
    </row>
    <row r="438" spans="2:65" s="12" customFormat="1" ht="11.25">
      <c r="B438" s="148"/>
      <c r="D438" s="149" t="s">
        <v>185</v>
      </c>
      <c r="E438" s="150" t="s">
        <v>48</v>
      </c>
      <c r="F438" s="151" t="s">
        <v>3110</v>
      </c>
      <c r="H438" s="150" t="s">
        <v>48</v>
      </c>
      <c r="I438" s="152"/>
      <c r="L438" s="148"/>
      <c r="M438" s="153"/>
      <c r="T438" s="154"/>
      <c r="AT438" s="150" t="s">
        <v>185</v>
      </c>
      <c r="AU438" s="150" t="s">
        <v>94</v>
      </c>
      <c r="AV438" s="12" t="s">
        <v>23</v>
      </c>
      <c r="AW438" s="12" t="s">
        <v>46</v>
      </c>
      <c r="AX438" s="12" t="s">
        <v>86</v>
      </c>
      <c r="AY438" s="150" t="s">
        <v>175</v>
      </c>
    </row>
    <row r="439" spans="2:65" s="12" customFormat="1" ht="11.25">
      <c r="B439" s="148"/>
      <c r="D439" s="149" t="s">
        <v>185</v>
      </c>
      <c r="E439" s="150" t="s">
        <v>48</v>
      </c>
      <c r="F439" s="151" t="s">
        <v>3106</v>
      </c>
      <c r="H439" s="150" t="s">
        <v>48</v>
      </c>
      <c r="I439" s="152"/>
      <c r="L439" s="148"/>
      <c r="M439" s="153"/>
      <c r="T439" s="154"/>
      <c r="AT439" s="150" t="s">
        <v>185</v>
      </c>
      <c r="AU439" s="150" t="s">
        <v>94</v>
      </c>
      <c r="AV439" s="12" t="s">
        <v>23</v>
      </c>
      <c r="AW439" s="12" t="s">
        <v>46</v>
      </c>
      <c r="AX439" s="12" t="s">
        <v>86</v>
      </c>
      <c r="AY439" s="150" t="s">
        <v>175</v>
      </c>
    </row>
    <row r="440" spans="2:65" s="13" customFormat="1" ht="11.25">
      <c r="B440" s="155"/>
      <c r="D440" s="149" t="s">
        <v>185</v>
      </c>
      <c r="E440" s="156" t="s">
        <v>48</v>
      </c>
      <c r="F440" s="157" t="s">
        <v>312</v>
      </c>
      <c r="H440" s="158">
        <v>17</v>
      </c>
      <c r="I440" s="159"/>
      <c r="L440" s="155"/>
      <c r="M440" s="160"/>
      <c r="T440" s="161"/>
      <c r="AT440" s="156" t="s">
        <v>185</v>
      </c>
      <c r="AU440" s="156" t="s">
        <v>94</v>
      </c>
      <c r="AV440" s="13" t="s">
        <v>94</v>
      </c>
      <c r="AW440" s="13" t="s">
        <v>46</v>
      </c>
      <c r="AX440" s="13" t="s">
        <v>23</v>
      </c>
      <c r="AY440" s="156" t="s">
        <v>175</v>
      </c>
    </row>
    <row r="441" spans="2:65" s="1" customFormat="1" ht="55.5" customHeight="1">
      <c r="B441" s="32"/>
      <c r="C441" s="131" t="s">
        <v>621</v>
      </c>
      <c r="D441" s="131" t="s">
        <v>177</v>
      </c>
      <c r="E441" s="132" t="s">
        <v>3138</v>
      </c>
      <c r="F441" s="133" t="s">
        <v>3139</v>
      </c>
      <c r="G441" s="134" t="s">
        <v>295</v>
      </c>
      <c r="H441" s="135">
        <v>17</v>
      </c>
      <c r="I441" s="136"/>
      <c r="J441" s="137">
        <f>ROUND(I441*H441,2)</f>
        <v>0</v>
      </c>
      <c r="K441" s="133" t="s">
        <v>181</v>
      </c>
      <c r="L441" s="32"/>
      <c r="M441" s="138" t="s">
        <v>48</v>
      </c>
      <c r="N441" s="139" t="s">
        <v>57</v>
      </c>
      <c r="P441" s="140">
        <f>O441*H441</f>
        <v>0</v>
      </c>
      <c r="Q441" s="140">
        <v>0</v>
      </c>
      <c r="R441" s="140">
        <f>Q441*H441</f>
        <v>0</v>
      </c>
      <c r="S441" s="140">
        <v>0</v>
      </c>
      <c r="T441" s="141">
        <f>S441*H441</f>
        <v>0</v>
      </c>
      <c r="AR441" s="142" t="s">
        <v>652</v>
      </c>
      <c r="AT441" s="142" t="s">
        <v>177</v>
      </c>
      <c r="AU441" s="142" t="s">
        <v>94</v>
      </c>
      <c r="AY441" s="16" t="s">
        <v>175</v>
      </c>
      <c r="BE441" s="143">
        <f>IF(N441="základní",J441,0)</f>
        <v>0</v>
      </c>
      <c r="BF441" s="143">
        <f>IF(N441="snížená",J441,0)</f>
        <v>0</v>
      </c>
      <c r="BG441" s="143">
        <f>IF(N441="zákl. přenesená",J441,0)</f>
        <v>0</v>
      </c>
      <c r="BH441" s="143">
        <f>IF(N441="sníž. přenesená",J441,0)</f>
        <v>0</v>
      </c>
      <c r="BI441" s="143">
        <f>IF(N441="nulová",J441,0)</f>
        <v>0</v>
      </c>
      <c r="BJ441" s="16" t="s">
        <v>23</v>
      </c>
      <c r="BK441" s="143">
        <f>ROUND(I441*H441,2)</f>
        <v>0</v>
      </c>
      <c r="BL441" s="16" t="s">
        <v>652</v>
      </c>
      <c r="BM441" s="142" t="s">
        <v>3140</v>
      </c>
    </row>
    <row r="442" spans="2:65" s="1" customFormat="1" ht="11.25">
      <c r="B442" s="32"/>
      <c r="D442" s="144" t="s">
        <v>183</v>
      </c>
      <c r="F442" s="145" t="s">
        <v>3141</v>
      </c>
      <c r="I442" s="146"/>
      <c r="L442" s="32"/>
      <c r="M442" s="147"/>
      <c r="T442" s="53"/>
      <c r="AT442" s="16" t="s">
        <v>183</v>
      </c>
      <c r="AU442" s="16" t="s">
        <v>94</v>
      </c>
    </row>
    <row r="443" spans="2:65" s="12" customFormat="1" ht="11.25">
      <c r="B443" s="148"/>
      <c r="D443" s="149" t="s">
        <v>185</v>
      </c>
      <c r="E443" s="150" t="s">
        <v>48</v>
      </c>
      <c r="F443" s="151" t="s">
        <v>2888</v>
      </c>
      <c r="H443" s="150" t="s">
        <v>48</v>
      </c>
      <c r="I443" s="152"/>
      <c r="L443" s="148"/>
      <c r="M443" s="153"/>
      <c r="T443" s="154"/>
      <c r="AT443" s="150" t="s">
        <v>185</v>
      </c>
      <c r="AU443" s="150" t="s">
        <v>94</v>
      </c>
      <c r="AV443" s="12" t="s">
        <v>23</v>
      </c>
      <c r="AW443" s="12" t="s">
        <v>46</v>
      </c>
      <c r="AX443" s="12" t="s">
        <v>86</v>
      </c>
      <c r="AY443" s="150" t="s">
        <v>175</v>
      </c>
    </row>
    <row r="444" spans="2:65" s="12" customFormat="1" ht="11.25">
      <c r="B444" s="148"/>
      <c r="D444" s="149" t="s">
        <v>185</v>
      </c>
      <c r="E444" s="150" t="s">
        <v>48</v>
      </c>
      <c r="F444" s="151" t="s">
        <v>3110</v>
      </c>
      <c r="H444" s="150" t="s">
        <v>48</v>
      </c>
      <c r="I444" s="152"/>
      <c r="L444" s="148"/>
      <c r="M444" s="153"/>
      <c r="T444" s="154"/>
      <c r="AT444" s="150" t="s">
        <v>185</v>
      </c>
      <c r="AU444" s="150" t="s">
        <v>94</v>
      </c>
      <c r="AV444" s="12" t="s">
        <v>23</v>
      </c>
      <c r="AW444" s="12" t="s">
        <v>46</v>
      </c>
      <c r="AX444" s="12" t="s">
        <v>86</v>
      </c>
      <c r="AY444" s="150" t="s">
        <v>175</v>
      </c>
    </row>
    <row r="445" spans="2:65" s="12" customFormat="1" ht="22.5">
      <c r="B445" s="148"/>
      <c r="D445" s="149" t="s">
        <v>185</v>
      </c>
      <c r="E445" s="150" t="s">
        <v>48</v>
      </c>
      <c r="F445" s="151" t="s">
        <v>3125</v>
      </c>
      <c r="H445" s="150" t="s">
        <v>48</v>
      </c>
      <c r="I445" s="152"/>
      <c r="L445" s="148"/>
      <c r="M445" s="153"/>
      <c r="T445" s="154"/>
      <c r="AT445" s="150" t="s">
        <v>185</v>
      </c>
      <c r="AU445" s="150" t="s">
        <v>94</v>
      </c>
      <c r="AV445" s="12" t="s">
        <v>23</v>
      </c>
      <c r="AW445" s="12" t="s">
        <v>46</v>
      </c>
      <c r="AX445" s="12" t="s">
        <v>86</v>
      </c>
      <c r="AY445" s="150" t="s">
        <v>175</v>
      </c>
    </row>
    <row r="446" spans="2:65" s="13" customFormat="1" ht="11.25">
      <c r="B446" s="155"/>
      <c r="D446" s="149" t="s">
        <v>185</v>
      </c>
      <c r="E446" s="156" t="s">
        <v>48</v>
      </c>
      <c r="F446" s="157" t="s">
        <v>312</v>
      </c>
      <c r="H446" s="158">
        <v>17</v>
      </c>
      <c r="I446" s="159"/>
      <c r="L446" s="155"/>
      <c r="M446" s="160"/>
      <c r="T446" s="161"/>
      <c r="AT446" s="156" t="s">
        <v>185</v>
      </c>
      <c r="AU446" s="156" t="s">
        <v>94</v>
      </c>
      <c r="AV446" s="13" t="s">
        <v>94</v>
      </c>
      <c r="AW446" s="13" t="s">
        <v>46</v>
      </c>
      <c r="AX446" s="13" t="s">
        <v>23</v>
      </c>
      <c r="AY446" s="156" t="s">
        <v>175</v>
      </c>
    </row>
    <row r="447" spans="2:65" s="1" customFormat="1" ht="44.25" customHeight="1">
      <c r="B447" s="32"/>
      <c r="C447" s="131" t="s">
        <v>626</v>
      </c>
      <c r="D447" s="131" t="s">
        <v>177</v>
      </c>
      <c r="E447" s="132" t="s">
        <v>1095</v>
      </c>
      <c r="F447" s="133" t="s">
        <v>1096</v>
      </c>
      <c r="G447" s="134" t="s">
        <v>180</v>
      </c>
      <c r="H447" s="135">
        <v>22.195</v>
      </c>
      <c r="I447" s="136"/>
      <c r="J447" s="137">
        <f>ROUND(I447*H447,2)</f>
        <v>0</v>
      </c>
      <c r="K447" s="133" t="s">
        <v>181</v>
      </c>
      <c r="L447" s="32"/>
      <c r="M447" s="138" t="s">
        <v>48</v>
      </c>
      <c r="N447" s="139" t="s">
        <v>57</v>
      </c>
      <c r="P447" s="140">
        <f>O447*H447</f>
        <v>0</v>
      </c>
      <c r="Q447" s="140">
        <v>0</v>
      </c>
      <c r="R447" s="140">
        <f>Q447*H447</f>
        <v>0</v>
      </c>
      <c r="S447" s="140">
        <v>0</v>
      </c>
      <c r="T447" s="141">
        <f>S447*H447</f>
        <v>0</v>
      </c>
      <c r="AR447" s="142" t="s">
        <v>652</v>
      </c>
      <c r="AT447" s="142" t="s">
        <v>177</v>
      </c>
      <c r="AU447" s="142" t="s">
        <v>94</v>
      </c>
      <c r="AY447" s="16" t="s">
        <v>175</v>
      </c>
      <c r="BE447" s="143">
        <f>IF(N447="základní",J447,0)</f>
        <v>0</v>
      </c>
      <c r="BF447" s="143">
        <f>IF(N447="snížená",J447,0)</f>
        <v>0</v>
      </c>
      <c r="BG447" s="143">
        <f>IF(N447="zákl. přenesená",J447,0)</f>
        <v>0</v>
      </c>
      <c r="BH447" s="143">
        <f>IF(N447="sníž. přenesená",J447,0)</f>
        <v>0</v>
      </c>
      <c r="BI447" s="143">
        <f>IF(N447="nulová",J447,0)</f>
        <v>0</v>
      </c>
      <c r="BJ447" s="16" t="s">
        <v>23</v>
      </c>
      <c r="BK447" s="143">
        <f>ROUND(I447*H447,2)</f>
        <v>0</v>
      </c>
      <c r="BL447" s="16" t="s">
        <v>652</v>
      </c>
      <c r="BM447" s="142" t="s">
        <v>3142</v>
      </c>
    </row>
    <row r="448" spans="2:65" s="1" customFormat="1" ht="11.25">
      <c r="B448" s="32"/>
      <c r="D448" s="144" t="s">
        <v>183</v>
      </c>
      <c r="F448" s="145" t="s">
        <v>1098</v>
      </c>
      <c r="I448" s="146"/>
      <c r="L448" s="32"/>
      <c r="M448" s="147"/>
      <c r="T448" s="53"/>
      <c r="AT448" s="16" t="s">
        <v>183</v>
      </c>
      <c r="AU448" s="16" t="s">
        <v>94</v>
      </c>
    </row>
    <row r="449" spans="2:65" s="12" customFormat="1" ht="11.25">
      <c r="B449" s="148"/>
      <c r="D449" s="149" t="s">
        <v>185</v>
      </c>
      <c r="E449" s="150" t="s">
        <v>48</v>
      </c>
      <c r="F449" s="151" t="s">
        <v>2888</v>
      </c>
      <c r="H449" s="150" t="s">
        <v>48</v>
      </c>
      <c r="I449" s="152"/>
      <c r="L449" s="148"/>
      <c r="M449" s="153"/>
      <c r="T449" s="154"/>
      <c r="AT449" s="150" t="s">
        <v>185</v>
      </c>
      <c r="AU449" s="150" t="s">
        <v>94</v>
      </c>
      <c r="AV449" s="12" t="s">
        <v>23</v>
      </c>
      <c r="AW449" s="12" t="s">
        <v>46</v>
      </c>
      <c r="AX449" s="12" t="s">
        <v>86</v>
      </c>
      <c r="AY449" s="150" t="s">
        <v>175</v>
      </c>
    </row>
    <row r="450" spans="2:65" s="12" customFormat="1" ht="11.25">
      <c r="B450" s="148"/>
      <c r="D450" s="149" t="s">
        <v>185</v>
      </c>
      <c r="E450" s="150" t="s">
        <v>48</v>
      </c>
      <c r="F450" s="151" t="s">
        <v>2889</v>
      </c>
      <c r="H450" s="150" t="s">
        <v>48</v>
      </c>
      <c r="I450" s="152"/>
      <c r="L450" s="148"/>
      <c r="M450" s="153"/>
      <c r="T450" s="154"/>
      <c r="AT450" s="150" t="s">
        <v>185</v>
      </c>
      <c r="AU450" s="150" t="s">
        <v>94</v>
      </c>
      <c r="AV450" s="12" t="s">
        <v>23</v>
      </c>
      <c r="AW450" s="12" t="s">
        <v>46</v>
      </c>
      <c r="AX450" s="12" t="s">
        <v>86</v>
      </c>
      <c r="AY450" s="150" t="s">
        <v>175</v>
      </c>
    </row>
    <row r="451" spans="2:65" s="12" customFormat="1" ht="22.5">
      <c r="B451" s="148"/>
      <c r="D451" s="149" t="s">
        <v>185</v>
      </c>
      <c r="E451" s="150" t="s">
        <v>48</v>
      </c>
      <c r="F451" s="151" t="s">
        <v>2890</v>
      </c>
      <c r="H451" s="150" t="s">
        <v>48</v>
      </c>
      <c r="I451" s="152"/>
      <c r="L451" s="148"/>
      <c r="M451" s="153"/>
      <c r="T451" s="154"/>
      <c r="AT451" s="150" t="s">
        <v>185</v>
      </c>
      <c r="AU451" s="150" t="s">
        <v>94</v>
      </c>
      <c r="AV451" s="12" t="s">
        <v>23</v>
      </c>
      <c r="AW451" s="12" t="s">
        <v>46</v>
      </c>
      <c r="AX451" s="12" t="s">
        <v>86</v>
      </c>
      <c r="AY451" s="150" t="s">
        <v>175</v>
      </c>
    </row>
    <row r="452" spans="2:65" s="13" customFormat="1" ht="11.25">
      <c r="B452" s="155"/>
      <c r="D452" s="149" t="s">
        <v>185</v>
      </c>
      <c r="E452" s="156" t="s">
        <v>48</v>
      </c>
      <c r="F452" s="157" t="s">
        <v>2891</v>
      </c>
      <c r="H452" s="158">
        <v>11.035</v>
      </c>
      <c r="I452" s="159"/>
      <c r="L452" s="155"/>
      <c r="M452" s="160"/>
      <c r="T452" s="161"/>
      <c r="AT452" s="156" t="s">
        <v>185</v>
      </c>
      <c r="AU452" s="156" t="s">
        <v>94</v>
      </c>
      <c r="AV452" s="13" t="s">
        <v>94</v>
      </c>
      <c r="AW452" s="13" t="s">
        <v>46</v>
      </c>
      <c r="AX452" s="13" t="s">
        <v>86</v>
      </c>
      <c r="AY452" s="156" t="s">
        <v>175</v>
      </c>
    </row>
    <row r="453" spans="2:65" s="12" customFormat="1" ht="11.25">
      <c r="B453" s="148"/>
      <c r="D453" s="149" t="s">
        <v>185</v>
      </c>
      <c r="E453" s="150" t="s">
        <v>48</v>
      </c>
      <c r="F453" s="151" t="s">
        <v>2892</v>
      </c>
      <c r="H453" s="150" t="s">
        <v>48</v>
      </c>
      <c r="I453" s="152"/>
      <c r="L453" s="148"/>
      <c r="M453" s="153"/>
      <c r="T453" s="154"/>
      <c r="AT453" s="150" t="s">
        <v>185</v>
      </c>
      <c r="AU453" s="150" t="s">
        <v>94</v>
      </c>
      <c r="AV453" s="12" t="s">
        <v>23</v>
      </c>
      <c r="AW453" s="12" t="s">
        <v>46</v>
      </c>
      <c r="AX453" s="12" t="s">
        <v>86</v>
      </c>
      <c r="AY453" s="150" t="s">
        <v>175</v>
      </c>
    </row>
    <row r="454" spans="2:65" s="13" customFormat="1" ht="11.25">
      <c r="B454" s="155"/>
      <c r="D454" s="149" t="s">
        <v>185</v>
      </c>
      <c r="E454" s="156" t="s">
        <v>48</v>
      </c>
      <c r="F454" s="157" t="s">
        <v>2893</v>
      </c>
      <c r="H454" s="158">
        <v>11.16</v>
      </c>
      <c r="I454" s="159"/>
      <c r="L454" s="155"/>
      <c r="M454" s="160"/>
      <c r="T454" s="161"/>
      <c r="AT454" s="156" t="s">
        <v>185</v>
      </c>
      <c r="AU454" s="156" t="s">
        <v>94</v>
      </c>
      <c r="AV454" s="13" t="s">
        <v>94</v>
      </c>
      <c r="AW454" s="13" t="s">
        <v>46</v>
      </c>
      <c r="AX454" s="13" t="s">
        <v>86</v>
      </c>
      <c r="AY454" s="156" t="s">
        <v>175</v>
      </c>
    </row>
    <row r="455" spans="2:65" s="14" customFormat="1" ht="11.25">
      <c r="B455" s="162"/>
      <c r="D455" s="149" t="s">
        <v>185</v>
      </c>
      <c r="E455" s="163" t="s">
        <v>48</v>
      </c>
      <c r="F455" s="164" t="s">
        <v>209</v>
      </c>
      <c r="H455" s="165">
        <v>22.195</v>
      </c>
      <c r="I455" s="166"/>
      <c r="L455" s="162"/>
      <c r="M455" s="167"/>
      <c r="T455" s="168"/>
      <c r="AT455" s="163" t="s">
        <v>185</v>
      </c>
      <c r="AU455" s="163" t="s">
        <v>94</v>
      </c>
      <c r="AV455" s="14" t="s">
        <v>210</v>
      </c>
      <c r="AW455" s="14" t="s">
        <v>46</v>
      </c>
      <c r="AX455" s="14" t="s">
        <v>23</v>
      </c>
      <c r="AY455" s="163" t="s">
        <v>175</v>
      </c>
    </row>
    <row r="456" spans="2:65" s="1" customFormat="1" ht="55.5" customHeight="1">
      <c r="B456" s="32"/>
      <c r="C456" s="131" t="s">
        <v>645</v>
      </c>
      <c r="D456" s="131" t="s">
        <v>177</v>
      </c>
      <c r="E456" s="132" t="s">
        <v>1100</v>
      </c>
      <c r="F456" s="133" t="s">
        <v>1101</v>
      </c>
      <c r="G456" s="134" t="s">
        <v>180</v>
      </c>
      <c r="H456" s="135">
        <v>110.97499999999999</v>
      </c>
      <c r="I456" s="136"/>
      <c r="J456" s="137">
        <f>ROUND(I456*H456,2)</f>
        <v>0</v>
      </c>
      <c r="K456" s="133" t="s">
        <v>181</v>
      </c>
      <c r="L456" s="32"/>
      <c r="M456" s="138" t="s">
        <v>48</v>
      </c>
      <c r="N456" s="139" t="s">
        <v>57</v>
      </c>
      <c r="P456" s="140">
        <f>O456*H456</f>
        <v>0</v>
      </c>
      <c r="Q456" s="140">
        <v>0</v>
      </c>
      <c r="R456" s="140">
        <f>Q456*H456</f>
        <v>0</v>
      </c>
      <c r="S456" s="140">
        <v>0</v>
      </c>
      <c r="T456" s="141">
        <f>S456*H456</f>
        <v>0</v>
      </c>
      <c r="AR456" s="142" t="s">
        <v>652</v>
      </c>
      <c r="AT456" s="142" t="s">
        <v>177</v>
      </c>
      <c r="AU456" s="142" t="s">
        <v>94</v>
      </c>
      <c r="AY456" s="16" t="s">
        <v>175</v>
      </c>
      <c r="BE456" s="143">
        <f>IF(N456="základní",J456,0)</f>
        <v>0</v>
      </c>
      <c r="BF456" s="143">
        <f>IF(N456="snížená",J456,0)</f>
        <v>0</v>
      </c>
      <c r="BG456" s="143">
        <f>IF(N456="zákl. přenesená",J456,0)</f>
        <v>0</v>
      </c>
      <c r="BH456" s="143">
        <f>IF(N456="sníž. přenesená",J456,0)</f>
        <v>0</v>
      </c>
      <c r="BI456" s="143">
        <f>IF(N456="nulová",J456,0)</f>
        <v>0</v>
      </c>
      <c r="BJ456" s="16" t="s">
        <v>23</v>
      </c>
      <c r="BK456" s="143">
        <f>ROUND(I456*H456,2)</f>
        <v>0</v>
      </c>
      <c r="BL456" s="16" t="s">
        <v>652</v>
      </c>
      <c r="BM456" s="142" t="s">
        <v>3143</v>
      </c>
    </row>
    <row r="457" spans="2:65" s="1" customFormat="1" ht="11.25">
      <c r="B457" s="32"/>
      <c r="D457" s="144" t="s">
        <v>183</v>
      </c>
      <c r="F457" s="145" t="s">
        <v>1103</v>
      </c>
      <c r="I457" s="146"/>
      <c r="L457" s="32"/>
      <c r="M457" s="147"/>
      <c r="T457" s="53"/>
      <c r="AT457" s="16" t="s">
        <v>183</v>
      </c>
      <c r="AU457" s="16" t="s">
        <v>94</v>
      </c>
    </row>
    <row r="458" spans="2:65" s="12" customFormat="1" ht="11.25">
      <c r="B458" s="148"/>
      <c r="D458" s="149" t="s">
        <v>185</v>
      </c>
      <c r="E458" s="150" t="s">
        <v>48</v>
      </c>
      <c r="F458" s="151" t="s">
        <v>2888</v>
      </c>
      <c r="H458" s="150" t="s">
        <v>48</v>
      </c>
      <c r="I458" s="152"/>
      <c r="L458" s="148"/>
      <c r="M458" s="153"/>
      <c r="T458" s="154"/>
      <c r="AT458" s="150" t="s">
        <v>185</v>
      </c>
      <c r="AU458" s="150" t="s">
        <v>94</v>
      </c>
      <c r="AV458" s="12" t="s">
        <v>23</v>
      </c>
      <c r="AW458" s="12" t="s">
        <v>46</v>
      </c>
      <c r="AX458" s="12" t="s">
        <v>86</v>
      </c>
      <c r="AY458" s="150" t="s">
        <v>175</v>
      </c>
    </row>
    <row r="459" spans="2:65" s="12" customFormat="1" ht="11.25">
      <c r="B459" s="148"/>
      <c r="D459" s="149" t="s">
        <v>185</v>
      </c>
      <c r="E459" s="150" t="s">
        <v>48</v>
      </c>
      <c r="F459" s="151" t="s">
        <v>2889</v>
      </c>
      <c r="H459" s="150" t="s">
        <v>48</v>
      </c>
      <c r="I459" s="152"/>
      <c r="L459" s="148"/>
      <c r="M459" s="153"/>
      <c r="T459" s="154"/>
      <c r="AT459" s="150" t="s">
        <v>185</v>
      </c>
      <c r="AU459" s="150" t="s">
        <v>94</v>
      </c>
      <c r="AV459" s="12" t="s">
        <v>23</v>
      </c>
      <c r="AW459" s="12" t="s">
        <v>46</v>
      </c>
      <c r="AX459" s="12" t="s">
        <v>86</v>
      </c>
      <c r="AY459" s="150" t="s">
        <v>175</v>
      </c>
    </row>
    <row r="460" spans="2:65" s="12" customFormat="1" ht="22.5">
      <c r="B460" s="148"/>
      <c r="D460" s="149" t="s">
        <v>185</v>
      </c>
      <c r="E460" s="150" t="s">
        <v>48</v>
      </c>
      <c r="F460" s="151" t="s">
        <v>3144</v>
      </c>
      <c r="H460" s="150" t="s">
        <v>48</v>
      </c>
      <c r="I460" s="152"/>
      <c r="L460" s="148"/>
      <c r="M460" s="153"/>
      <c r="T460" s="154"/>
      <c r="AT460" s="150" t="s">
        <v>185</v>
      </c>
      <c r="AU460" s="150" t="s">
        <v>94</v>
      </c>
      <c r="AV460" s="12" t="s">
        <v>23</v>
      </c>
      <c r="AW460" s="12" t="s">
        <v>46</v>
      </c>
      <c r="AX460" s="12" t="s">
        <v>86</v>
      </c>
      <c r="AY460" s="150" t="s">
        <v>175</v>
      </c>
    </row>
    <row r="461" spans="2:65" s="13" customFormat="1" ht="11.25">
      <c r="B461" s="155"/>
      <c r="D461" s="149" t="s">
        <v>185</v>
      </c>
      <c r="E461" s="156" t="s">
        <v>48</v>
      </c>
      <c r="F461" s="157" t="s">
        <v>3145</v>
      </c>
      <c r="H461" s="158">
        <v>110.97499999999999</v>
      </c>
      <c r="I461" s="159"/>
      <c r="L461" s="155"/>
      <c r="M461" s="160"/>
      <c r="T461" s="161"/>
      <c r="AT461" s="156" t="s">
        <v>185</v>
      </c>
      <c r="AU461" s="156" t="s">
        <v>94</v>
      </c>
      <c r="AV461" s="13" t="s">
        <v>94</v>
      </c>
      <c r="AW461" s="13" t="s">
        <v>46</v>
      </c>
      <c r="AX461" s="13" t="s">
        <v>23</v>
      </c>
      <c r="AY461" s="156" t="s">
        <v>175</v>
      </c>
    </row>
    <row r="462" spans="2:65" s="1" customFormat="1" ht="24.2" customHeight="1">
      <c r="B462" s="32"/>
      <c r="C462" s="131" t="s">
        <v>652</v>
      </c>
      <c r="D462" s="131" t="s">
        <v>177</v>
      </c>
      <c r="E462" s="132" t="s">
        <v>3146</v>
      </c>
      <c r="F462" s="133" t="s">
        <v>3147</v>
      </c>
      <c r="G462" s="134" t="s">
        <v>1075</v>
      </c>
      <c r="H462" s="135">
        <v>177</v>
      </c>
      <c r="I462" s="136"/>
      <c r="J462" s="137">
        <f>ROUND(I462*H462,2)</f>
        <v>0</v>
      </c>
      <c r="K462" s="133" t="s">
        <v>181</v>
      </c>
      <c r="L462" s="32"/>
      <c r="M462" s="138" t="s">
        <v>48</v>
      </c>
      <c r="N462" s="139" t="s">
        <v>57</v>
      </c>
      <c r="P462" s="140">
        <f>O462*H462</f>
        <v>0</v>
      </c>
      <c r="Q462" s="140">
        <v>0</v>
      </c>
      <c r="R462" s="140">
        <f>Q462*H462</f>
        <v>0</v>
      </c>
      <c r="S462" s="140">
        <v>0</v>
      </c>
      <c r="T462" s="141">
        <f>S462*H462</f>
        <v>0</v>
      </c>
      <c r="AR462" s="142" t="s">
        <v>652</v>
      </c>
      <c r="AT462" s="142" t="s">
        <v>177</v>
      </c>
      <c r="AU462" s="142" t="s">
        <v>94</v>
      </c>
      <c r="AY462" s="16" t="s">
        <v>175</v>
      </c>
      <c r="BE462" s="143">
        <f>IF(N462="základní",J462,0)</f>
        <v>0</v>
      </c>
      <c r="BF462" s="143">
        <f>IF(N462="snížená",J462,0)</f>
        <v>0</v>
      </c>
      <c r="BG462" s="143">
        <f>IF(N462="zákl. přenesená",J462,0)</f>
        <v>0</v>
      </c>
      <c r="BH462" s="143">
        <f>IF(N462="sníž. přenesená",J462,0)</f>
        <v>0</v>
      </c>
      <c r="BI462" s="143">
        <f>IF(N462="nulová",J462,0)</f>
        <v>0</v>
      </c>
      <c r="BJ462" s="16" t="s">
        <v>23</v>
      </c>
      <c r="BK462" s="143">
        <f>ROUND(I462*H462,2)</f>
        <v>0</v>
      </c>
      <c r="BL462" s="16" t="s">
        <v>652</v>
      </c>
      <c r="BM462" s="142" t="s">
        <v>3148</v>
      </c>
    </row>
    <row r="463" spans="2:65" s="1" customFormat="1" ht="11.25">
      <c r="B463" s="32"/>
      <c r="D463" s="144" t="s">
        <v>183</v>
      </c>
      <c r="F463" s="145" t="s">
        <v>3149</v>
      </c>
      <c r="I463" s="146"/>
      <c r="L463" s="32"/>
      <c r="M463" s="147"/>
      <c r="T463" s="53"/>
      <c r="AT463" s="16" t="s">
        <v>183</v>
      </c>
      <c r="AU463" s="16" t="s">
        <v>94</v>
      </c>
    </row>
    <row r="464" spans="2:65" s="12" customFormat="1" ht="11.25">
      <c r="B464" s="148"/>
      <c r="D464" s="149" t="s">
        <v>185</v>
      </c>
      <c r="E464" s="150" t="s">
        <v>48</v>
      </c>
      <c r="F464" s="151" t="s">
        <v>2888</v>
      </c>
      <c r="H464" s="150" t="s">
        <v>48</v>
      </c>
      <c r="I464" s="152"/>
      <c r="L464" s="148"/>
      <c r="M464" s="153"/>
      <c r="T464" s="154"/>
      <c r="AT464" s="150" t="s">
        <v>185</v>
      </c>
      <c r="AU464" s="150" t="s">
        <v>94</v>
      </c>
      <c r="AV464" s="12" t="s">
        <v>23</v>
      </c>
      <c r="AW464" s="12" t="s">
        <v>46</v>
      </c>
      <c r="AX464" s="12" t="s">
        <v>86</v>
      </c>
      <c r="AY464" s="150" t="s">
        <v>175</v>
      </c>
    </row>
    <row r="465" spans="2:65" s="12" customFormat="1" ht="11.25">
      <c r="B465" s="148"/>
      <c r="D465" s="149" t="s">
        <v>185</v>
      </c>
      <c r="E465" s="150" t="s">
        <v>48</v>
      </c>
      <c r="F465" s="151" t="s">
        <v>3150</v>
      </c>
      <c r="H465" s="150" t="s">
        <v>48</v>
      </c>
      <c r="I465" s="152"/>
      <c r="L465" s="148"/>
      <c r="M465" s="153"/>
      <c r="T465" s="154"/>
      <c r="AT465" s="150" t="s">
        <v>185</v>
      </c>
      <c r="AU465" s="150" t="s">
        <v>94</v>
      </c>
      <c r="AV465" s="12" t="s">
        <v>23</v>
      </c>
      <c r="AW465" s="12" t="s">
        <v>46</v>
      </c>
      <c r="AX465" s="12" t="s">
        <v>86</v>
      </c>
      <c r="AY465" s="150" t="s">
        <v>175</v>
      </c>
    </row>
    <row r="466" spans="2:65" s="13" customFormat="1" ht="11.25">
      <c r="B466" s="155"/>
      <c r="D466" s="149" t="s">
        <v>185</v>
      </c>
      <c r="E466" s="156" t="s">
        <v>48</v>
      </c>
      <c r="F466" s="157" t="s">
        <v>3151</v>
      </c>
      <c r="H466" s="158">
        <v>177</v>
      </c>
      <c r="I466" s="159"/>
      <c r="L466" s="155"/>
      <c r="M466" s="160"/>
      <c r="T466" s="161"/>
      <c r="AT466" s="156" t="s">
        <v>185</v>
      </c>
      <c r="AU466" s="156" t="s">
        <v>94</v>
      </c>
      <c r="AV466" s="13" t="s">
        <v>94</v>
      </c>
      <c r="AW466" s="13" t="s">
        <v>46</v>
      </c>
      <c r="AX466" s="13" t="s">
        <v>23</v>
      </c>
      <c r="AY466" s="156" t="s">
        <v>175</v>
      </c>
    </row>
    <row r="467" spans="2:65" s="1" customFormat="1" ht="37.9" customHeight="1">
      <c r="B467" s="32"/>
      <c r="C467" s="131" t="s">
        <v>657</v>
      </c>
      <c r="D467" s="131" t="s">
        <v>177</v>
      </c>
      <c r="E467" s="132" t="s">
        <v>1228</v>
      </c>
      <c r="F467" s="133" t="s">
        <v>1229</v>
      </c>
      <c r="G467" s="134" t="s">
        <v>295</v>
      </c>
      <c r="H467" s="135">
        <v>160</v>
      </c>
      <c r="I467" s="136"/>
      <c r="J467" s="137">
        <f>ROUND(I467*H467,2)</f>
        <v>0</v>
      </c>
      <c r="K467" s="133" t="s">
        <v>181</v>
      </c>
      <c r="L467" s="32"/>
      <c r="M467" s="138" t="s">
        <v>48</v>
      </c>
      <c r="N467" s="139" t="s">
        <v>57</v>
      </c>
      <c r="P467" s="140">
        <f>O467*H467</f>
        <v>0</v>
      </c>
      <c r="Q467" s="140">
        <v>0</v>
      </c>
      <c r="R467" s="140">
        <f>Q467*H467</f>
        <v>0</v>
      </c>
      <c r="S467" s="140">
        <v>0</v>
      </c>
      <c r="T467" s="141">
        <f>S467*H467</f>
        <v>0</v>
      </c>
      <c r="AR467" s="142" t="s">
        <v>652</v>
      </c>
      <c r="AT467" s="142" t="s">
        <v>177</v>
      </c>
      <c r="AU467" s="142" t="s">
        <v>94</v>
      </c>
      <c r="AY467" s="16" t="s">
        <v>175</v>
      </c>
      <c r="BE467" s="143">
        <f>IF(N467="základní",J467,0)</f>
        <v>0</v>
      </c>
      <c r="BF467" s="143">
        <f>IF(N467="snížená",J467,0)</f>
        <v>0</v>
      </c>
      <c r="BG467" s="143">
        <f>IF(N467="zákl. přenesená",J467,0)</f>
        <v>0</v>
      </c>
      <c r="BH467" s="143">
        <f>IF(N467="sníž. přenesená",J467,0)</f>
        <v>0</v>
      </c>
      <c r="BI467" s="143">
        <f>IF(N467="nulová",J467,0)</f>
        <v>0</v>
      </c>
      <c r="BJ467" s="16" t="s">
        <v>23</v>
      </c>
      <c r="BK467" s="143">
        <f>ROUND(I467*H467,2)</f>
        <v>0</v>
      </c>
      <c r="BL467" s="16" t="s">
        <v>652</v>
      </c>
      <c r="BM467" s="142" t="s">
        <v>3152</v>
      </c>
    </row>
    <row r="468" spans="2:65" s="1" customFormat="1" ht="11.25">
      <c r="B468" s="32"/>
      <c r="D468" s="144" t="s">
        <v>183</v>
      </c>
      <c r="F468" s="145" t="s">
        <v>1231</v>
      </c>
      <c r="I468" s="146"/>
      <c r="L468" s="32"/>
      <c r="M468" s="147"/>
      <c r="T468" s="53"/>
      <c r="AT468" s="16" t="s">
        <v>183</v>
      </c>
      <c r="AU468" s="16" t="s">
        <v>94</v>
      </c>
    </row>
    <row r="469" spans="2:65" s="12" customFormat="1" ht="11.25">
      <c r="B469" s="148"/>
      <c r="D469" s="149" t="s">
        <v>185</v>
      </c>
      <c r="E469" s="150" t="s">
        <v>48</v>
      </c>
      <c r="F469" s="151" t="s">
        <v>2888</v>
      </c>
      <c r="H469" s="150" t="s">
        <v>48</v>
      </c>
      <c r="I469" s="152"/>
      <c r="L469" s="148"/>
      <c r="M469" s="153"/>
      <c r="T469" s="154"/>
      <c r="AT469" s="150" t="s">
        <v>185</v>
      </c>
      <c r="AU469" s="150" t="s">
        <v>94</v>
      </c>
      <c r="AV469" s="12" t="s">
        <v>23</v>
      </c>
      <c r="AW469" s="12" t="s">
        <v>46</v>
      </c>
      <c r="AX469" s="12" t="s">
        <v>86</v>
      </c>
      <c r="AY469" s="150" t="s">
        <v>175</v>
      </c>
    </row>
    <row r="470" spans="2:65" s="12" customFormat="1" ht="11.25">
      <c r="B470" s="148"/>
      <c r="D470" s="149" t="s">
        <v>185</v>
      </c>
      <c r="E470" s="150" t="s">
        <v>48</v>
      </c>
      <c r="F470" s="151" t="s">
        <v>3110</v>
      </c>
      <c r="H470" s="150" t="s">
        <v>48</v>
      </c>
      <c r="I470" s="152"/>
      <c r="L470" s="148"/>
      <c r="M470" s="153"/>
      <c r="T470" s="154"/>
      <c r="AT470" s="150" t="s">
        <v>185</v>
      </c>
      <c r="AU470" s="150" t="s">
        <v>94</v>
      </c>
      <c r="AV470" s="12" t="s">
        <v>23</v>
      </c>
      <c r="AW470" s="12" t="s">
        <v>46</v>
      </c>
      <c r="AX470" s="12" t="s">
        <v>86</v>
      </c>
      <c r="AY470" s="150" t="s">
        <v>175</v>
      </c>
    </row>
    <row r="471" spans="2:65" s="12" customFormat="1" ht="11.25">
      <c r="B471" s="148"/>
      <c r="D471" s="149" t="s">
        <v>185</v>
      </c>
      <c r="E471" s="150" t="s">
        <v>48</v>
      </c>
      <c r="F471" s="151" t="s">
        <v>3153</v>
      </c>
      <c r="H471" s="150" t="s">
        <v>48</v>
      </c>
      <c r="I471" s="152"/>
      <c r="L471" s="148"/>
      <c r="M471" s="153"/>
      <c r="T471" s="154"/>
      <c r="AT471" s="150" t="s">
        <v>185</v>
      </c>
      <c r="AU471" s="150" t="s">
        <v>94</v>
      </c>
      <c r="AV471" s="12" t="s">
        <v>23</v>
      </c>
      <c r="AW471" s="12" t="s">
        <v>46</v>
      </c>
      <c r="AX471" s="12" t="s">
        <v>86</v>
      </c>
      <c r="AY471" s="150" t="s">
        <v>175</v>
      </c>
    </row>
    <row r="472" spans="2:65" s="13" customFormat="1" ht="11.25">
      <c r="B472" s="155"/>
      <c r="D472" s="149" t="s">
        <v>185</v>
      </c>
      <c r="E472" s="156" t="s">
        <v>48</v>
      </c>
      <c r="F472" s="157" t="s">
        <v>362</v>
      </c>
      <c r="H472" s="158">
        <v>25</v>
      </c>
      <c r="I472" s="159"/>
      <c r="L472" s="155"/>
      <c r="M472" s="160"/>
      <c r="T472" s="161"/>
      <c r="AT472" s="156" t="s">
        <v>185</v>
      </c>
      <c r="AU472" s="156" t="s">
        <v>94</v>
      </c>
      <c r="AV472" s="13" t="s">
        <v>94</v>
      </c>
      <c r="AW472" s="13" t="s">
        <v>46</v>
      </c>
      <c r="AX472" s="13" t="s">
        <v>86</v>
      </c>
      <c r="AY472" s="156" t="s">
        <v>175</v>
      </c>
    </row>
    <row r="473" spans="2:65" s="12" customFormat="1" ht="11.25">
      <c r="B473" s="148"/>
      <c r="D473" s="149" t="s">
        <v>185</v>
      </c>
      <c r="E473" s="150" t="s">
        <v>48</v>
      </c>
      <c r="F473" s="151" t="s">
        <v>3154</v>
      </c>
      <c r="H473" s="150" t="s">
        <v>48</v>
      </c>
      <c r="I473" s="152"/>
      <c r="L473" s="148"/>
      <c r="M473" s="153"/>
      <c r="T473" s="154"/>
      <c r="AT473" s="150" t="s">
        <v>185</v>
      </c>
      <c r="AU473" s="150" t="s">
        <v>94</v>
      </c>
      <c r="AV473" s="12" t="s">
        <v>23</v>
      </c>
      <c r="AW473" s="12" t="s">
        <v>46</v>
      </c>
      <c r="AX473" s="12" t="s">
        <v>86</v>
      </c>
      <c r="AY473" s="150" t="s">
        <v>175</v>
      </c>
    </row>
    <row r="474" spans="2:65" s="13" customFormat="1" ht="11.25">
      <c r="B474" s="155"/>
      <c r="D474" s="149" t="s">
        <v>185</v>
      </c>
      <c r="E474" s="156" t="s">
        <v>48</v>
      </c>
      <c r="F474" s="157" t="s">
        <v>1012</v>
      </c>
      <c r="H474" s="158">
        <v>135</v>
      </c>
      <c r="I474" s="159"/>
      <c r="L474" s="155"/>
      <c r="M474" s="160"/>
      <c r="T474" s="161"/>
      <c r="AT474" s="156" t="s">
        <v>185</v>
      </c>
      <c r="AU474" s="156" t="s">
        <v>94</v>
      </c>
      <c r="AV474" s="13" t="s">
        <v>94</v>
      </c>
      <c r="AW474" s="13" t="s">
        <v>46</v>
      </c>
      <c r="AX474" s="13" t="s">
        <v>86</v>
      </c>
      <c r="AY474" s="156" t="s">
        <v>175</v>
      </c>
    </row>
    <row r="475" spans="2:65" s="14" customFormat="1" ht="11.25">
      <c r="B475" s="162"/>
      <c r="D475" s="149" t="s">
        <v>185</v>
      </c>
      <c r="E475" s="163" t="s">
        <v>48</v>
      </c>
      <c r="F475" s="164" t="s">
        <v>209</v>
      </c>
      <c r="H475" s="165">
        <v>160</v>
      </c>
      <c r="I475" s="166"/>
      <c r="L475" s="162"/>
      <c r="M475" s="167"/>
      <c r="T475" s="168"/>
      <c r="AT475" s="163" t="s">
        <v>185</v>
      </c>
      <c r="AU475" s="163" t="s">
        <v>94</v>
      </c>
      <c r="AV475" s="14" t="s">
        <v>210</v>
      </c>
      <c r="AW475" s="14" t="s">
        <v>46</v>
      </c>
      <c r="AX475" s="14" t="s">
        <v>23</v>
      </c>
      <c r="AY475" s="163" t="s">
        <v>175</v>
      </c>
    </row>
    <row r="476" spans="2:65" s="1" customFormat="1" ht="33" customHeight="1">
      <c r="B476" s="32"/>
      <c r="C476" s="131" t="s">
        <v>664</v>
      </c>
      <c r="D476" s="131" t="s">
        <v>177</v>
      </c>
      <c r="E476" s="132" t="s">
        <v>3155</v>
      </c>
      <c r="F476" s="133" t="s">
        <v>3156</v>
      </c>
      <c r="G476" s="134" t="s">
        <v>295</v>
      </c>
      <c r="H476" s="135">
        <v>160</v>
      </c>
      <c r="I476" s="136"/>
      <c r="J476" s="137">
        <f>ROUND(I476*H476,2)</f>
        <v>0</v>
      </c>
      <c r="K476" s="133" t="s">
        <v>181</v>
      </c>
      <c r="L476" s="32"/>
      <c r="M476" s="138" t="s">
        <v>48</v>
      </c>
      <c r="N476" s="139" t="s">
        <v>57</v>
      </c>
      <c r="P476" s="140">
        <f>O476*H476</f>
        <v>0</v>
      </c>
      <c r="Q476" s="140">
        <v>9.0000000000000006E-5</v>
      </c>
      <c r="R476" s="140">
        <f>Q476*H476</f>
        <v>1.4400000000000001E-2</v>
      </c>
      <c r="S476" s="140">
        <v>0</v>
      </c>
      <c r="T476" s="141">
        <f>S476*H476</f>
        <v>0</v>
      </c>
      <c r="AR476" s="142" t="s">
        <v>652</v>
      </c>
      <c r="AT476" s="142" t="s">
        <v>177</v>
      </c>
      <c r="AU476" s="142" t="s">
        <v>94</v>
      </c>
      <c r="AY476" s="16" t="s">
        <v>175</v>
      </c>
      <c r="BE476" s="143">
        <f>IF(N476="základní",J476,0)</f>
        <v>0</v>
      </c>
      <c r="BF476" s="143">
        <f>IF(N476="snížená",J476,0)</f>
        <v>0</v>
      </c>
      <c r="BG476" s="143">
        <f>IF(N476="zákl. přenesená",J476,0)</f>
        <v>0</v>
      </c>
      <c r="BH476" s="143">
        <f>IF(N476="sníž. přenesená",J476,0)</f>
        <v>0</v>
      </c>
      <c r="BI476" s="143">
        <f>IF(N476="nulová",J476,0)</f>
        <v>0</v>
      </c>
      <c r="BJ476" s="16" t="s">
        <v>23</v>
      </c>
      <c r="BK476" s="143">
        <f>ROUND(I476*H476,2)</f>
        <v>0</v>
      </c>
      <c r="BL476" s="16" t="s">
        <v>652</v>
      </c>
      <c r="BM476" s="142" t="s">
        <v>3157</v>
      </c>
    </row>
    <row r="477" spans="2:65" s="1" customFormat="1" ht="11.25">
      <c r="B477" s="32"/>
      <c r="D477" s="144" t="s">
        <v>183</v>
      </c>
      <c r="F477" s="145" t="s">
        <v>3158</v>
      </c>
      <c r="I477" s="146"/>
      <c r="L477" s="32"/>
      <c r="M477" s="147"/>
      <c r="T477" s="53"/>
      <c r="AT477" s="16" t="s">
        <v>183</v>
      </c>
      <c r="AU477" s="16" t="s">
        <v>94</v>
      </c>
    </row>
    <row r="478" spans="2:65" s="12" customFormat="1" ht="11.25">
      <c r="B478" s="148"/>
      <c r="D478" s="149" t="s">
        <v>185</v>
      </c>
      <c r="E478" s="150" t="s">
        <v>48</v>
      </c>
      <c r="F478" s="151" t="s">
        <v>2888</v>
      </c>
      <c r="H478" s="150" t="s">
        <v>48</v>
      </c>
      <c r="I478" s="152"/>
      <c r="L478" s="148"/>
      <c r="M478" s="153"/>
      <c r="T478" s="154"/>
      <c r="AT478" s="150" t="s">
        <v>185</v>
      </c>
      <c r="AU478" s="150" t="s">
        <v>94</v>
      </c>
      <c r="AV478" s="12" t="s">
        <v>23</v>
      </c>
      <c r="AW478" s="12" t="s">
        <v>46</v>
      </c>
      <c r="AX478" s="12" t="s">
        <v>86</v>
      </c>
      <c r="AY478" s="150" t="s">
        <v>175</v>
      </c>
    </row>
    <row r="479" spans="2:65" s="12" customFormat="1" ht="11.25">
      <c r="B479" s="148"/>
      <c r="D479" s="149" t="s">
        <v>185</v>
      </c>
      <c r="E479" s="150" t="s">
        <v>48</v>
      </c>
      <c r="F479" s="151" t="s">
        <v>3110</v>
      </c>
      <c r="H479" s="150" t="s">
        <v>48</v>
      </c>
      <c r="I479" s="152"/>
      <c r="L479" s="148"/>
      <c r="M479" s="153"/>
      <c r="T479" s="154"/>
      <c r="AT479" s="150" t="s">
        <v>185</v>
      </c>
      <c r="AU479" s="150" t="s">
        <v>94</v>
      </c>
      <c r="AV479" s="12" t="s">
        <v>23</v>
      </c>
      <c r="AW479" s="12" t="s">
        <v>46</v>
      </c>
      <c r="AX479" s="12" t="s">
        <v>86</v>
      </c>
      <c r="AY479" s="150" t="s">
        <v>175</v>
      </c>
    </row>
    <row r="480" spans="2:65" s="12" customFormat="1" ht="11.25">
      <c r="B480" s="148"/>
      <c r="D480" s="149" t="s">
        <v>185</v>
      </c>
      <c r="E480" s="150" t="s">
        <v>48</v>
      </c>
      <c r="F480" s="151" t="s">
        <v>3153</v>
      </c>
      <c r="H480" s="150" t="s">
        <v>48</v>
      </c>
      <c r="I480" s="152"/>
      <c r="L480" s="148"/>
      <c r="M480" s="153"/>
      <c r="T480" s="154"/>
      <c r="AT480" s="150" t="s">
        <v>185</v>
      </c>
      <c r="AU480" s="150" t="s">
        <v>94</v>
      </c>
      <c r="AV480" s="12" t="s">
        <v>23</v>
      </c>
      <c r="AW480" s="12" t="s">
        <v>46</v>
      </c>
      <c r="AX480" s="12" t="s">
        <v>86</v>
      </c>
      <c r="AY480" s="150" t="s">
        <v>175</v>
      </c>
    </row>
    <row r="481" spans="2:65" s="13" customFormat="1" ht="11.25">
      <c r="B481" s="155"/>
      <c r="D481" s="149" t="s">
        <v>185</v>
      </c>
      <c r="E481" s="156" t="s">
        <v>48</v>
      </c>
      <c r="F481" s="157" t="s">
        <v>362</v>
      </c>
      <c r="H481" s="158">
        <v>25</v>
      </c>
      <c r="I481" s="159"/>
      <c r="L481" s="155"/>
      <c r="M481" s="160"/>
      <c r="T481" s="161"/>
      <c r="AT481" s="156" t="s">
        <v>185</v>
      </c>
      <c r="AU481" s="156" t="s">
        <v>94</v>
      </c>
      <c r="AV481" s="13" t="s">
        <v>94</v>
      </c>
      <c r="AW481" s="13" t="s">
        <v>46</v>
      </c>
      <c r="AX481" s="13" t="s">
        <v>86</v>
      </c>
      <c r="AY481" s="156" t="s">
        <v>175</v>
      </c>
    </row>
    <row r="482" spans="2:65" s="12" customFormat="1" ht="11.25">
      <c r="B482" s="148"/>
      <c r="D482" s="149" t="s">
        <v>185</v>
      </c>
      <c r="E482" s="150" t="s">
        <v>48</v>
      </c>
      <c r="F482" s="151" t="s">
        <v>3154</v>
      </c>
      <c r="H482" s="150" t="s">
        <v>48</v>
      </c>
      <c r="I482" s="152"/>
      <c r="L482" s="148"/>
      <c r="M482" s="153"/>
      <c r="T482" s="154"/>
      <c r="AT482" s="150" t="s">
        <v>185</v>
      </c>
      <c r="AU482" s="150" t="s">
        <v>94</v>
      </c>
      <c r="AV482" s="12" t="s">
        <v>23</v>
      </c>
      <c r="AW482" s="12" t="s">
        <v>46</v>
      </c>
      <c r="AX482" s="12" t="s">
        <v>86</v>
      </c>
      <c r="AY482" s="150" t="s">
        <v>175</v>
      </c>
    </row>
    <row r="483" spans="2:65" s="13" customFormat="1" ht="11.25">
      <c r="B483" s="155"/>
      <c r="D483" s="149" t="s">
        <v>185</v>
      </c>
      <c r="E483" s="156" t="s">
        <v>48</v>
      </c>
      <c r="F483" s="157" t="s">
        <v>1012</v>
      </c>
      <c r="H483" s="158">
        <v>135</v>
      </c>
      <c r="I483" s="159"/>
      <c r="L483" s="155"/>
      <c r="M483" s="160"/>
      <c r="T483" s="161"/>
      <c r="AT483" s="156" t="s">
        <v>185</v>
      </c>
      <c r="AU483" s="156" t="s">
        <v>94</v>
      </c>
      <c r="AV483" s="13" t="s">
        <v>94</v>
      </c>
      <c r="AW483" s="13" t="s">
        <v>46</v>
      </c>
      <c r="AX483" s="13" t="s">
        <v>86</v>
      </c>
      <c r="AY483" s="156" t="s">
        <v>175</v>
      </c>
    </row>
    <row r="484" spans="2:65" s="14" customFormat="1" ht="11.25">
      <c r="B484" s="162"/>
      <c r="D484" s="149" t="s">
        <v>185</v>
      </c>
      <c r="E484" s="163" t="s">
        <v>48</v>
      </c>
      <c r="F484" s="164" t="s">
        <v>209</v>
      </c>
      <c r="H484" s="165">
        <v>160</v>
      </c>
      <c r="I484" s="166"/>
      <c r="L484" s="162"/>
      <c r="M484" s="167"/>
      <c r="T484" s="168"/>
      <c r="AT484" s="163" t="s">
        <v>185</v>
      </c>
      <c r="AU484" s="163" t="s">
        <v>94</v>
      </c>
      <c r="AV484" s="14" t="s">
        <v>210</v>
      </c>
      <c r="AW484" s="14" t="s">
        <v>46</v>
      </c>
      <c r="AX484" s="14" t="s">
        <v>23</v>
      </c>
      <c r="AY484" s="163" t="s">
        <v>175</v>
      </c>
    </row>
    <row r="485" spans="2:65" s="1" customFormat="1" ht="21.75" customHeight="1">
      <c r="B485" s="32"/>
      <c r="C485" s="169" t="s">
        <v>670</v>
      </c>
      <c r="D485" s="169" t="s">
        <v>238</v>
      </c>
      <c r="E485" s="170" t="s">
        <v>1233</v>
      </c>
      <c r="F485" s="171" t="s">
        <v>1234</v>
      </c>
      <c r="G485" s="172" t="s">
        <v>295</v>
      </c>
      <c r="H485" s="173">
        <v>160</v>
      </c>
      <c r="I485" s="174"/>
      <c r="J485" s="175">
        <f>ROUND(I485*H485,2)</f>
        <v>0</v>
      </c>
      <c r="K485" s="171" t="s">
        <v>181</v>
      </c>
      <c r="L485" s="176"/>
      <c r="M485" s="177" t="s">
        <v>48</v>
      </c>
      <c r="N485" s="178" t="s">
        <v>57</v>
      </c>
      <c r="P485" s="140">
        <f>O485*H485</f>
        <v>0</v>
      </c>
      <c r="Q485" s="140">
        <v>2.0000000000000002E-5</v>
      </c>
      <c r="R485" s="140">
        <f>Q485*H485</f>
        <v>3.2000000000000002E-3</v>
      </c>
      <c r="S485" s="140">
        <v>0</v>
      </c>
      <c r="T485" s="141">
        <f>S485*H485</f>
        <v>0</v>
      </c>
      <c r="AR485" s="142" t="s">
        <v>2922</v>
      </c>
      <c r="AT485" s="142" t="s">
        <v>238</v>
      </c>
      <c r="AU485" s="142" t="s">
        <v>94</v>
      </c>
      <c r="AY485" s="16" t="s">
        <v>175</v>
      </c>
      <c r="BE485" s="143">
        <f>IF(N485="základní",J485,0)</f>
        <v>0</v>
      </c>
      <c r="BF485" s="143">
        <f>IF(N485="snížená",J485,0)</f>
        <v>0</v>
      </c>
      <c r="BG485" s="143">
        <f>IF(N485="zákl. přenesená",J485,0)</f>
        <v>0</v>
      </c>
      <c r="BH485" s="143">
        <f>IF(N485="sníž. přenesená",J485,0)</f>
        <v>0</v>
      </c>
      <c r="BI485" s="143">
        <f>IF(N485="nulová",J485,0)</f>
        <v>0</v>
      </c>
      <c r="BJ485" s="16" t="s">
        <v>23</v>
      </c>
      <c r="BK485" s="143">
        <f>ROUND(I485*H485,2)</f>
        <v>0</v>
      </c>
      <c r="BL485" s="16" t="s">
        <v>652</v>
      </c>
      <c r="BM485" s="142" t="s">
        <v>3159</v>
      </c>
    </row>
    <row r="486" spans="2:65" s="12" customFormat="1" ht="11.25">
      <c r="B486" s="148"/>
      <c r="D486" s="149" t="s">
        <v>185</v>
      </c>
      <c r="E486" s="150" t="s">
        <v>48</v>
      </c>
      <c r="F486" s="151" t="s">
        <v>2888</v>
      </c>
      <c r="H486" s="150" t="s">
        <v>48</v>
      </c>
      <c r="I486" s="152"/>
      <c r="L486" s="148"/>
      <c r="M486" s="153"/>
      <c r="T486" s="154"/>
      <c r="AT486" s="150" t="s">
        <v>185</v>
      </c>
      <c r="AU486" s="150" t="s">
        <v>94</v>
      </c>
      <c r="AV486" s="12" t="s">
        <v>23</v>
      </c>
      <c r="AW486" s="12" t="s">
        <v>46</v>
      </c>
      <c r="AX486" s="12" t="s">
        <v>86</v>
      </c>
      <c r="AY486" s="150" t="s">
        <v>175</v>
      </c>
    </row>
    <row r="487" spans="2:65" s="12" customFormat="1" ht="11.25">
      <c r="B487" s="148"/>
      <c r="D487" s="149" t="s">
        <v>185</v>
      </c>
      <c r="E487" s="150" t="s">
        <v>48</v>
      </c>
      <c r="F487" s="151" t="s">
        <v>3110</v>
      </c>
      <c r="H487" s="150" t="s">
        <v>48</v>
      </c>
      <c r="I487" s="152"/>
      <c r="L487" s="148"/>
      <c r="M487" s="153"/>
      <c r="T487" s="154"/>
      <c r="AT487" s="150" t="s">
        <v>185</v>
      </c>
      <c r="AU487" s="150" t="s">
        <v>94</v>
      </c>
      <c r="AV487" s="12" t="s">
        <v>23</v>
      </c>
      <c r="AW487" s="12" t="s">
        <v>46</v>
      </c>
      <c r="AX487" s="12" t="s">
        <v>86</v>
      </c>
      <c r="AY487" s="150" t="s">
        <v>175</v>
      </c>
    </row>
    <row r="488" spans="2:65" s="12" customFormat="1" ht="11.25">
      <c r="B488" s="148"/>
      <c r="D488" s="149" t="s">
        <v>185</v>
      </c>
      <c r="E488" s="150" t="s">
        <v>48</v>
      </c>
      <c r="F488" s="151" t="s">
        <v>3153</v>
      </c>
      <c r="H488" s="150" t="s">
        <v>48</v>
      </c>
      <c r="I488" s="152"/>
      <c r="L488" s="148"/>
      <c r="M488" s="153"/>
      <c r="T488" s="154"/>
      <c r="AT488" s="150" t="s">
        <v>185</v>
      </c>
      <c r="AU488" s="150" t="s">
        <v>94</v>
      </c>
      <c r="AV488" s="12" t="s">
        <v>23</v>
      </c>
      <c r="AW488" s="12" t="s">
        <v>46</v>
      </c>
      <c r="AX488" s="12" t="s">
        <v>86</v>
      </c>
      <c r="AY488" s="150" t="s">
        <v>175</v>
      </c>
    </row>
    <row r="489" spans="2:65" s="13" customFormat="1" ht="11.25">
      <c r="B489" s="155"/>
      <c r="D489" s="149" t="s">
        <v>185</v>
      </c>
      <c r="E489" s="156" t="s">
        <v>48</v>
      </c>
      <c r="F489" s="157" t="s">
        <v>362</v>
      </c>
      <c r="H489" s="158">
        <v>25</v>
      </c>
      <c r="I489" s="159"/>
      <c r="L489" s="155"/>
      <c r="M489" s="160"/>
      <c r="T489" s="161"/>
      <c r="AT489" s="156" t="s">
        <v>185</v>
      </c>
      <c r="AU489" s="156" t="s">
        <v>94</v>
      </c>
      <c r="AV489" s="13" t="s">
        <v>94</v>
      </c>
      <c r="AW489" s="13" t="s">
        <v>46</v>
      </c>
      <c r="AX489" s="13" t="s">
        <v>86</v>
      </c>
      <c r="AY489" s="156" t="s">
        <v>175</v>
      </c>
    </row>
    <row r="490" spans="2:65" s="12" customFormat="1" ht="11.25">
      <c r="B490" s="148"/>
      <c r="D490" s="149" t="s">
        <v>185</v>
      </c>
      <c r="E490" s="150" t="s">
        <v>48</v>
      </c>
      <c r="F490" s="151" t="s">
        <v>3154</v>
      </c>
      <c r="H490" s="150" t="s">
        <v>48</v>
      </c>
      <c r="I490" s="152"/>
      <c r="L490" s="148"/>
      <c r="M490" s="153"/>
      <c r="T490" s="154"/>
      <c r="AT490" s="150" t="s">
        <v>185</v>
      </c>
      <c r="AU490" s="150" t="s">
        <v>94</v>
      </c>
      <c r="AV490" s="12" t="s">
        <v>23</v>
      </c>
      <c r="AW490" s="12" t="s">
        <v>46</v>
      </c>
      <c r="AX490" s="12" t="s">
        <v>86</v>
      </c>
      <c r="AY490" s="150" t="s">
        <v>175</v>
      </c>
    </row>
    <row r="491" spans="2:65" s="13" customFormat="1" ht="11.25">
      <c r="B491" s="155"/>
      <c r="D491" s="149" t="s">
        <v>185</v>
      </c>
      <c r="E491" s="156" t="s">
        <v>48</v>
      </c>
      <c r="F491" s="157" t="s">
        <v>1012</v>
      </c>
      <c r="H491" s="158">
        <v>135</v>
      </c>
      <c r="I491" s="159"/>
      <c r="L491" s="155"/>
      <c r="M491" s="160"/>
      <c r="T491" s="161"/>
      <c r="AT491" s="156" t="s">
        <v>185</v>
      </c>
      <c r="AU491" s="156" t="s">
        <v>94</v>
      </c>
      <c r="AV491" s="13" t="s">
        <v>94</v>
      </c>
      <c r="AW491" s="13" t="s">
        <v>46</v>
      </c>
      <c r="AX491" s="13" t="s">
        <v>86</v>
      </c>
      <c r="AY491" s="156" t="s">
        <v>175</v>
      </c>
    </row>
    <row r="492" spans="2:65" s="14" customFormat="1" ht="11.25">
      <c r="B492" s="162"/>
      <c r="D492" s="149" t="s">
        <v>185</v>
      </c>
      <c r="E492" s="163" t="s">
        <v>48</v>
      </c>
      <c r="F492" s="164" t="s">
        <v>209</v>
      </c>
      <c r="H492" s="165">
        <v>160</v>
      </c>
      <c r="I492" s="166"/>
      <c r="L492" s="162"/>
      <c r="M492" s="167"/>
      <c r="T492" s="168"/>
      <c r="AT492" s="163" t="s">
        <v>185</v>
      </c>
      <c r="AU492" s="163" t="s">
        <v>94</v>
      </c>
      <c r="AV492" s="14" t="s">
        <v>210</v>
      </c>
      <c r="AW492" s="14" t="s">
        <v>46</v>
      </c>
      <c r="AX492" s="14" t="s">
        <v>23</v>
      </c>
      <c r="AY492" s="163" t="s">
        <v>175</v>
      </c>
    </row>
    <row r="493" spans="2:65" s="1" customFormat="1" ht="37.9" customHeight="1">
      <c r="B493" s="32"/>
      <c r="C493" s="169" t="s">
        <v>676</v>
      </c>
      <c r="D493" s="169" t="s">
        <v>238</v>
      </c>
      <c r="E493" s="170" t="s">
        <v>3160</v>
      </c>
      <c r="F493" s="171" t="s">
        <v>3161</v>
      </c>
      <c r="G493" s="172" t="s">
        <v>295</v>
      </c>
      <c r="H493" s="173">
        <v>220</v>
      </c>
      <c r="I493" s="174"/>
      <c r="J493" s="175">
        <f>ROUND(I493*H493,2)</f>
        <v>0</v>
      </c>
      <c r="K493" s="171" t="s">
        <v>274</v>
      </c>
      <c r="L493" s="176"/>
      <c r="M493" s="177" t="s">
        <v>48</v>
      </c>
      <c r="N493" s="178" t="s">
        <v>57</v>
      </c>
      <c r="P493" s="140">
        <f>O493*H493</f>
        <v>0</v>
      </c>
      <c r="Q493" s="140">
        <v>3.5E-4</v>
      </c>
      <c r="R493" s="140">
        <f>Q493*H493</f>
        <v>7.6999999999999999E-2</v>
      </c>
      <c r="S493" s="140">
        <v>0</v>
      </c>
      <c r="T493" s="141">
        <f>S493*H493</f>
        <v>0</v>
      </c>
      <c r="AR493" s="142" t="s">
        <v>2922</v>
      </c>
      <c r="AT493" s="142" t="s">
        <v>238</v>
      </c>
      <c r="AU493" s="142" t="s">
        <v>94</v>
      </c>
      <c r="AY493" s="16" t="s">
        <v>175</v>
      </c>
      <c r="BE493" s="143">
        <f>IF(N493="základní",J493,0)</f>
        <v>0</v>
      </c>
      <c r="BF493" s="143">
        <f>IF(N493="snížená",J493,0)</f>
        <v>0</v>
      </c>
      <c r="BG493" s="143">
        <f>IF(N493="zákl. přenesená",J493,0)</f>
        <v>0</v>
      </c>
      <c r="BH493" s="143">
        <f>IF(N493="sníž. přenesená",J493,0)</f>
        <v>0</v>
      </c>
      <c r="BI493" s="143">
        <f>IF(N493="nulová",J493,0)</f>
        <v>0</v>
      </c>
      <c r="BJ493" s="16" t="s">
        <v>23</v>
      </c>
      <c r="BK493" s="143">
        <f>ROUND(I493*H493,2)</f>
        <v>0</v>
      </c>
      <c r="BL493" s="16" t="s">
        <v>652</v>
      </c>
      <c r="BM493" s="142" t="s">
        <v>3162</v>
      </c>
    </row>
    <row r="494" spans="2:65" s="12" customFormat="1" ht="11.25">
      <c r="B494" s="148"/>
      <c r="D494" s="149" t="s">
        <v>185</v>
      </c>
      <c r="E494" s="150" t="s">
        <v>48</v>
      </c>
      <c r="F494" s="151" t="s">
        <v>2888</v>
      </c>
      <c r="H494" s="150" t="s">
        <v>48</v>
      </c>
      <c r="I494" s="152"/>
      <c r="L494" s="148"/>
      <c r="M494" s="153"/>
      <c r="T494" s="154"/>
      <c r="AT494" s="150" t="s">
        <v>185</v>
      </c>
      <c r="AU494" s="150" t="s">
        <v>94</v>
      </c>
      <c r="AV494" s="12" t="s">
        <v>23</v>
      </c>
      <c r="AW494" s="12" t="s">
        <v>46</v>
      </c>
      <c r="AX494" s="12" t="s">
        <v>86</v>
      </c>
      <c r="AY494" s="150" t="s">
        <v>175</v>
      </c>
    </row>
    <row r="495" spans="2:65" s="12" customFormat="1" ht="11.25">
      <c r="B495" s="148"/>
      <c r="D495" s="149" t="s">
        <v>185</v>
      </c>
      <c r="E495" s="150" t="s">
        <v>48</v>
      </c>
      <c r="F495" s="151" t="s">
        <v>2889</v>
      </c>
      <c r="H495" s="150" t="s">
        <v>48</v>
      </c>
      <c r="I495" s="152"/>
      <c r="L495" s="148"/>
      <c r="M495" s="153"/>
      <c r="T495" s="154"/>
      <c r="AT495" s="150" t="s">
        <v>185</v>
      </c>
      <c r="AU495" s="150" t="s">
        <v>94</v>
      </c>
      <c r="AV495" s="12" t="s">
        <v>23</v>
      </c>
      <c r="AW495" s="12" t="s">
        <v>46</v>
      </c>
      <c r="AX495" s="12" t="s">
        <v>86</v>
      </c>
      <c r="AY495" s="150" t="s">
        <v>175</v>
      </c>
    </row>
    <row r="496" spans="2:65" s="12" customFormat="1" ht="11.25">
      <c r="B496" s="148"/>
      <c r="D496" s="149" t="s">
        <v>185</v>
      </c>
      <c r="E496" s="150" t="s">
        <v>48</v>
      </c>
      <c r="F496" s="151" t="s">
        <v>3163</v>
      </c>
      <c r="H496" s="150" t="s">
        <v>48</v>
      </c>
      <c r="I496" s="152"/>
      <c r="L496" s="148"/>
      <c r="M496" s="153"/>
      <c r="T496" s="154"/>
      <c r="AT496" s="150" t="s">
        <v>185</v>
      </c>
      <c r="AU496" s="150" t="s">
        <v>94</v>
      </c>
      <c r="AV496" s="12" t="s">
        <v>23</v>
      </c>
      <c r="AW496" s="12" t="s">
        <v>46</v>
      </c>
      <c r="AX496" s="12" t="s">
        <v>86</v>
      </c>
      <c r="AY496" s="150" t="s">
        <v>175</v>
      </c>
    </row>
    <row r="497" spans="2:65" s="13" customFormat="1" ht="11.25">
      <c r="B497" s="155"/>
      <c r="D497" s="149" t="s">
        <v>185</v>
      </c>
      <c r="E497" s="156" t="s">
        <v>48</v>
      </c>
      <c r="F497" s="157" t="s">
        <v>3164</v>
      </c>
      <c r="H497" s="158">
        <v>210</v>
      </c>
      <c r="I497" s="159"/>
      <c r="L497" s="155"/>
      <c r="M497" s="160"/>
      <c r="T497" s="161"/>
      <c r="AT497" s="156" t="s">
        <v>185</v>
      </c>
      <c r="AU497" s="156" t="s">
        <v>94</v>
      </c>
      <c r="AV497" s="13" t="s">
        <v>94</v>
      </c>
      <c r="AW497" s="13" t="s">
        <v>46</v>
      </c>
      <c r="AX497" s="13" t="s">
        <v>86</v>
      </c>
      <c r="AY497" s="156" t="s">
        <v>175</v>
      </c>
    </row>
    <row r="498" spans="2:65" s="12" customFormat="1" ht="22.5">
      <c r="B498" s="148"/>
      <c r="D498" s="149" t="s">
        <v>185</v>
      </c>
      <c r="E498" s="150" t="s">
        <v>48</v>
      </c>
      <c r="F498" s="151" t="s">
        <v>3165</v>
      </c>
      <c r="H498" s="150" t="s">
        <v>48</v>
      </c>
      <c r="I498" s="152"/>
      <c r="L498" s="148"/>
      <c r="M498" s="153"/>
      <c r="T498" s="154"/>
      <c r="AT498" s="150" t="s">
        <v>185</v>
      </c>
      <c r="AU498" s="150" t="s">
        <v>94</v>
      </c>
      <c r="AV498" s="12" t="s">
        <v>23</v>
      </c>
      <c r="AW498" s="12" t="s">
        <v>46</v>
      </c>
      <c r="AX498" s="12" t="s">
        <v>86</v>
      </c>
      <c r="AY498" s="150" t="s">
        <v>175</v>
      </c>
    </row>
    <row r="499" spans="2:65" s="13" customFormat="1" ht="11.25">
      <c r="B499" s="155"/>
      <c r="D499" s="149" t="s">
        <v>185</v>
      </c>
      <c r="E499" s="156" t="s">
        <v>48</v>
      </c>
      <c r="F499" s="157" t="s">
        <v>28</v>
      </c>
      <c r="H499" s="158">
        <v>10</v>
      </c>
      <c r="I499" s="159"/>
      <c r="L499" s="155"/>
      <c r="M499" s="160"/>
      <c r="T499" s="161"/>
      <c r="AT499" s="156" t="s">
        <v>185</v>
      </c>
      <c r="AU499" s="156" t="s">
        <v>94</v>
      </c>
      <c r="AV499" s="13" t="s">
        <v>94</v>
      </c>
      <c r="AW499" s="13" t="s">
        <v>46</v>
      </c>
      <c r="AX499" s="13" t="s">
        <v>86</v>
      </c>
      <c r="AY499" s="156" t="s">
        <v>175</v>
      </c>
    </row>
    <row r="500" spans="2:65" s="14" customFormat="1" ht="11.25">
      <c r="B500" s="162"/>
      <c r="D500" s="149" t="s">
        <v>185</v>
      </c>
      <c r="E500" s="163" t="s">
        <v>48</v>
      </c>
      <c r="F500" s="164" t="s">
        <v>209</v>
      </c>
      <c r="H500" s="165">
        <v>220</v>
      </c>
      <c r="I500" s="166"/>
      <c r="L500" s="162"/>
      <c r="M500" s="167"/>
      <c r="T500" s="168"/>
      <c r="AT500" s="163" t="s">
        <v>185</v>
      </c>
      <c r="AU500" s="163" t="s">
        <v>94</v>
      </c>
      <c r="AV500" s="14" t="s">
        <v>210</v>
      </c>
      <c r="AW500" s="14" t="s">
        <v>46</v>
      </c>
      <c r="AX500" s="14" t="s">
        <v>23</v>
      </c>
      <c r="AY500" s="163" t="s">
        <v>175</v>
      </c>
    </row>
    <row r="501" spans="2:65" s="1" customFormat="1" ht="49.15" customHeight="1">
      <c r="B501" s="32"/>
      <c r="C501" s="131" t="s">
        <v>680</v>
      </c>
      <c r="D501" s="131" t="s">
        <v>177</v>
      </c>
      <c r="E501" s="132" t="s">
        <v>1160</v>
      </c>
      <c r="F501" s="133" t="s">
        <v>1161</v>
      </c>
      <c r="G501" s="134" t="s">
        <v>295</v>
      </c>
      <c r="H501" s="135">
        <v>28</v>
      </c>
      <c r="I501" s="136"/>
      <c r="J501" s="137">
        <f>ROUND(I501*H501,2)</f>
        <v>0</v>
      </c>
      <c r="K501" s="133" t="s">
        <v>181</v>
      </c>
      <c r="L501" s="32"/>
      <c r="M501" s="138" t="s">
        <v>48</v>
      </c>
      <c r="N501" s="139" t="s">
        <v>57</v>
      </c>
      <c r="P501" s="140">
        <f>O501*H501</f>
        <v>0</v>
      </c>
      <c r="Q501" s="140">
        <v>2.7299999999999998E-3</v>
      </c>
      <c r="R501" s="140">
        <f>Q501*H501</f>
        <v>7.6439999999999994E-2</v>
      </c>
      <c r="S501" s="140">
        <v>0</v>
      </c>
      <c r="T501" s="141">
        <f>S501*H501</f>
        <v>0</v>
      </c>
      <c r="AR501" s="142" t="s">
        <v>23</v>
      </c>
      <c r="AT501" s="142" t="s">
        <v>177</v>
      </c>
      <c r="AU501" s="142" t="s">
        <v>94</v>
      </c>
      <c r="AY501" s="16" t="s">
        <v>175</v>
      </c>
      <c r="BE501" s="143">
        <f>IF(N501="základní",J501,0)</f>
        <v>0</v>
      </c>
      <c r="BF501" s="143">
        <f>IF(N501="snížená",J501,0)</f>
        <v>0</v>
      </c>
      <c r="BG501" s="143">
        <f>IF(N501="zákl. přenesená",J501,0)</f>
        <v>0</v>
      </c>
      <c r="BH501" s="143">
        <f>IF(N501="sníž. přenesená",J501,0)</f>
        <v>0</v>
      </c>
      <c r="BI501" s="143">
        <f>IF(N501="nulová",J501,0)</f>
        <v>0</v>
      </c>
      <c r="BJ501" s="16" t="s">
        <v>23</v>
      </c>
      <c r="BK501" s="143">
        <f>ROUND(I501*H501,2)</f>
        <v>0</v>
      </c>
      <c r="BL501" s="16" t="s">
        <v>23</v>
      </c>
      <c r="BM501" s="142" t="s">
        <v>3166</v>
      </c>
    </row>
    <row r="502" spans="2:65" s="1" customFormat="1" ht="11.25">
      <c r="B502" s="32"/>
      <c r="D502" s="144" t="s">
        <v>183</v>
      </c>
      <c r="F502" s="145" t="s">
        <v>1163</v>
      </c>
      <c r="I502" s="146"/>
      <c r="L502" s="32"/>
      <c r="M502" s="147"/>
      <c r="T502" s="53"/>
      <c r="AT502" s="16" t="s">
        <v>183</v>
      </c>
      <c r="AU502" s="16" t="s">
        <v>94</v>
      </c>
    </row>
    <row r="503" spans="2:65" s="12" customFormat="1" ht="11.25">
      <c r="B503" s="148"/>
      <c r="D503" s="149" t="s">
        <v>185</v>
      </c>
      <c r="E503" s="150" t="s">
        <v>48</v>
      </c>
      <c r="F503" s="151" t="s">
        <v>2888</v>
      </c>
      <c r="H503" s="150" t="s">
        <v>48</v>
      </c>
      <c r="I503" s="152"/>
      <c r="L503" s="148"/>
      <c r="M503" s="153"/>
      <c r="T503" s="154"/>
      <c r="AT503" s="150" t="s">
        <v>185</v>
      </c>
      <c r="AU503" s="150" t="s">
        <v>94</v>
      </c>
      <c r="AV503" s="12" t="s">
        <v>23</v>
      </c>
      <c r="AW503" s="12" t="s">
        <v>46</v>
      </c>
      <c r="AX503" s="12" t="s">
        <v>86</v>
      </c>
      <c r="AY503" s="150" t="s">
        <v>175</v>
      </c>
    </row>
    <row r="504" spans="2:65" s="12" customFormat="1" ht="11.25">
      <c r="B504" s="148"/>
      <c r="D504" s="149" t="s">
        <v>185</v>
      </c>
      <c r="E504" s="150" t="s">
        <v>48</v>
      </c>
      <c r="F504" s="151" t="s">
        <v>3167</v>
      </c>
      <c r="H504" s="150" t="s">
        <v>48</v>
      </c>
      <c r="I504" s="152"/>
      <c r="L504" s="148"/>
      <c r="M504" s="153"/>
      <c r="T504" s="154"/>
      <c r="AT504" s="150" t="s">
        <v>185</v>
      </c>
      <c r="AU504" s="150" t="s">
        <v>94</v>
      </c>
      <c r="AV504" s="12" t="s">
        <v>23</v>
      </c>
      <c r="AW504" s="12" t="s">
        <v>46</v>
      </c>
      <c r="AX504" s="12" t="s">
        <v>86</v>
      </c>
      <c r="AY504" s="150" t="s">
        <v>175</v>
      </c>
    </row>
    <row r="505" spans="2:65" s="13" customFormat="1" ht="11.25">
      <c r="B505" s="155"/>
      <c r="D505" s="149" t="s">
        <v>185</v>
      </c>
      <c r="E505" s="156" t="s">
        <v>48</v>
      </c>
      <c r="F505" s="157" t="s">
        <v>395</v>
      </c>
      <c r="H505" s="158">
        <v>28</v>
      </c>
      <c r="I505" s="159"/>
      <c r="L505" s="155"/>
      <c r="M505" s="160"/>
      <c r="T505" s="161"/>
      <c r="AT505" s="156" t="s">
        <v>185</v>
      </c>
      <c r="AU505" s="156" t="s">
        <v>94</v>
      </c>
      <c r="AV505" s="13" t="s">
        <v>94</v>
      </c>
      <c r="AW505" s="13" t="s">
        <v>46</v>
      </c>
      <c r="AX505" s="13" t="s">
        <v>23</v>
      </c>
      <c r="AY505" s="156" t="s">
        <v>175</v>
      </c>
    </row>
    <row r="506" spans="2:65" s="1" customFormat="1" ht="24.2" customHeight="1">
      <c r="B506" s="32"/>
      <c r="C506" s="169" t="s">
        <v>687</v>
      </c>
      <c r="D506" s="169" t="s">
        <v>238</v>
      </c>
      <c r="E506" s="170" t="s">
        <v>1165</v>
      </c>
      <c r="F506" s="171" t="s">
        <v>1166</v>
      </c>
      <c r="G506" s="172" t="s">
        <v>295</v>
      </c>
      <c r="H506" s="173">
        <v>28</v>
      </c>
      <c r="I506" s="174"/>
      <c r="J506" s="175">
        <f>ROUND(I506*H506,2)</f>
        <v>0</v>
      </c>
      <c r="K506" s="171" t="s">
        <v>181</v>
      </c>
      <c r="L506" s="176"/>
      <c r="M506" s="177" t="s">
        <v>48</v>
      </c>
      <c r="N506" s="178" t="s">
        <v>57</v>
      </c>
      <c r="P506" s="140">
        <f>O506*H506</f>
        <v>0</v>
      </c>
      <c r="Q506" s="140">
        <v>3.1800000000000001E-3</v>
      </c>
      <c r="R506" s="140">
        <f>Q506*H506</f>
        <v>8.9040000000000008E-2</v>
      </c>
      <c r="S506" s="140">
        <v>0</v>
      </c>
      <c r="T506" s="141">
        <f>S506*H506</f>
        <v>0</v>
      </c>
      <c r="AR506" s="142" t="s">
        <v>94</v>
      </c>
      <c r="AT506" s="142" t="s">
        <v>238</v>
      </c>
      <c r="AU506" s="142" t="s">
        <v>94</v>
      </c>
      <c r="AY506" s="16" t="s">
        <v>175</v>
      </c>
      <c r="BE506" s="143">
        <f>IF(N506="základní",J506,0)</f>
        <v>0</v>
      </c>
      <c r="BF506" s="143">
        <f>IF(N506="snížená",J506,0)</f>
        <v>0</v>
      </c>
      <c r="BG506" s="143">
        <f>IF(N506="zákl. přenesená",J506,0)</f>
        <v>0</v>
      </c>
      <c r="BH506" s="143">
        <f>IF(N506="sníž. přenesená",J506,0)</f>
        <v>0</v>
      </c>
      <c r="BI506" s="143">
        <f>IF(N506="nulová",J506,0)</f>
        <v>0</v>
      </c>
      <c r="BJ506" s="16" t="s">
        <v>23</v>
      </c>
      <c r="BK506" s="143">
        <f>ROUND(I506*H506,2)</f>
        <v>0</v>
      </c>
      <c r="BL506" s="16" t="s">
        <v>23</v>
      </c>
      <c r="BM506" s="142" t="s">
        <v>3168</v>
      </c>
    </row>
    <row r="507" spans="2:65" s="12" customFormat="1" ht="11.25">
      <c r="B507" s="148"/>
      <c r="D507" s="149" t="s">
        <v>185</v>
      </c>
      <c r="E507" s="150" t="s">
        <v>48</v>
      </c>
      <c r="F507" s="151" t="s">
        <v>2888</v>
      </c>
      <c r="H507" s="150" t="s">
        <v>48</v>
      </c>
      <c r="I507" s="152"/>
      <c r="L507" s="148"/>
      <c r="M507" s="153"/>
      <c r="T507" s="154"/>
      <c r="AT507" s="150" t="s">
        <v>185</v>
      </c>
      <c r="AU507" s="150" t="s">
        <v>94</v>
      </c>
      <c r="AV507" s="12" t="s">
        <v>23</v>
      </c>
      <c r="AW507" s="12" t="s">
        <v>46</v>
      </c>
      <c r="AX507" s="12" t="s">
        <v>86</v>
      </c>
      <c r="AY507" s="150" t="s">
        <v>175</v>
      </c>
    </row>
    <row r="508" spans="2:65" s="12" customFormat="1" ht="11.25">
      <c r="B508" s="148"/>
      <c r="D508" s="149" t="s">
        <v>185</v>
      </c>
      <c r="E508" s="150" t="s">
        <v>48</v>
      </c>
      <c r="F508" s="151" t="s">
        <v>3167</v>
      </c>
      <c r="H508" s="150" t="s">
        <v>48</v>
      </c>
      <c r="I508" s="152"/>
      <c r="L508" s="148"/>
      <c r="M508" s="153"/>
      <c r="T508" s="154"/>
      <c r="AT508" s="150" t="s">
        <v>185</v>
      </c>
      <c r="AU508" s="150" t="s">
        <v>94</v>
      </c>
      <c r="AV508" s="12" t="s">
        <v>23</v>
      </c>
      <c r="AW508" s="12" t="s">
        <v>46</v>
      </c>
      <c r="AX508" s="12" t="s">
        <v>86</v>
      </c>
      <c r="AY508" s="150" t="s">
        <v>175</v>
      </c>
    </row>
    <row r="509" spans="2:65" s="13" customFormat="1" ht="11.25">
      <c r="B509" s="155"/>
      <c r="D509" s="149" t="s">
        <v>185</v>
      </c>
      <c r="E509" s="156" t="s">
        <v>48</v>
      </c>
      <c r="F509" s="157" t="s">
        <v>395</v>
      </c>
      <c r="H509" s="158">
        <v>28</v>
      </c>
      <c r="I509" s="159"/>
      <c r="L509" s="155"/>
      <c r="M509" s="160"/>
      <c r="T509" s="161"/>
      <c r="AT509" s="156" t="s">
        <v>185</v>
      </c>
      <c r="AU509" s="156" t="s">
        <v>94</v>
      </c>
      <c r="AV509" s="13" t="s">
        <v>94</v>
      </c>
      <c r="AW509" s="13" t="s">
        <v>46</v>
      </c>
      <c r="AX509" s="13" t="s">
        <v>23</v>
      </c>
      <c r="AY509" s="156" t="s">
        <v>175</v>
      </c>
    </row>
    <row r="510" spans="2:65" s="1" customFormat="1" ht="37.9" customHeight="1">
      <c r="B510" s="32"/>
      <c r="C510" s="131" t="s">
        <v>690</v>
      </c>
      <c r="D510" s="131" t="s">
        <v>177</v>
      </c>
      <c r="E510" s="132" t="s">
        <v>1169</v>
      </c>
      <c r="F510" s="133" t="s">
        <v>1170</v>
      </c>
      <c r="G510" s="134" t="s">
        <v>233</v>
      </c>
      <c r="H510" s="135">
        <v>1</v>
      </c>
      <c r="I510" s="136"/>
      <c r="J510" s="137">
        <f>ROUND(I510*H510,2)</f>
        <v>0</v>
      </c>
      <c r="K510" s="133" t="s">
        <v>181</v>
      </c>
      <c r="L510" s="32"/>
      <c r="M510" s="138" t="s">
        <v>48</v>
      </c>
      <c r="N510" s="139" t="s">
        <v>57</v>
      </c>
      <c r="P510" s="140">
        <f>O510*H510</f>
        <v>0</v>
      </c>
      <c r="Q510" s="140">
        <v>0</v>
      </c>
      <c r="R510" s="140">
        <f>Q510*H510</f>
        <v>0</v>
      </c>
      <c r="S510" s="140">
        <v>0</v>
      </c>
      <c r="T510" s="141">
        <f>S510*H510</f>
        <v>0</v>
      </c>
      <c r="AR510" s="142" t="s">
        <v>23</v>
      </c>
      <c r="AT510" s="142" t="s">
        <v>177</v>
      </c>
      <c r="AU510" s="142" t="s">
        <v>94</v>
      </c>
      <c r="AY510" s="16" t="s">
        <v>175</v>
      </c>
      <c r="BE510" s="143">
        <f>IF(N510="základní",J510,0)</f>
        <v>0</v>
      </c>
      <c r="BF510" s="143">
        <f>IF(N510="snížená",J510,0)</f>
        <v>0</v>
      </c>
      <c r="BG510" s="143">
        <f>IF(N510="zákl. přenesená",J510,0)</f>
        <v>0</v>
      </c>
      <c r="BH510" s="143">
        <f>IF(N510="sníž. přenesená",J510,0)</f>
        <v>0</v>
      </c>
      <c r="BI510" s="143">
        <f>IF(N510="nulová",J510,0)</f>
        <v>0</v>
      </c>
      <c r="BJ510" s="16" t="s">
        <v>23</v>
      </c>
      <c r="BK510" s="143">
        <f>ROUND(I510*H510,2)</f>
        <v>0</v>
      </c>
      <c r="BL510" s="16" t="s">
        <v>23</v>
      </c>
      <c r="BM510" s="142" t="s">
        <v>3169</v>
      </c>
    </row>
    <row r="511" spans="2:65" s="1" customFormat="1" ht="11.25">
      <c r="B511" s="32"/>
      <c r="D511" s="144" t="s">
        <v>183</v>
      </c>
      <c r="F511" s="145" t="s">
        <v>1172</v>
      </c>
      <c r="I511" s="146"/>
      <c r="L511" s="32"/>
      <c r="M511" s="147"/>
      <c r="T511" s="53"/>
      <c r="AT511" s="16" t="s">
        <v>183</v>
      </c>
      <c r="AU511" s="16" t="s">
        <v>94</v>
      </c>
    </row>
    <row r="512" spans="2:65" s="12" customFormat="1" ht="11.25">
      <c r="B512" s="148"/>
      <c r="D512" s="149" t="s">
        <v>185</v>
      </c>
      <c r="E512" s="150" t="s">
        <v>48</v>
      </c>
      <c r="F512" s="151" t="s">
        <v>2888</v>
      </c>
      <c r="H512" s="150" t="s">
        <v>48</v>
      </c>
      <c r="I512" s="152"/>
      <c r="L512" s="148"/>
      <c r="M512" s="153"/>
      <c r="T512" s="154"/>
      <c r="AT512" s="150" t="s">
        <v>185</v>
      </c>
      <c r="AU512" s="150" t="s">
        <v>94</v>
      </c>
      <c r="AV512" s="12" t="s">
        <v>23</v>
      </c>
      <c r="AW512" s="12" t="s">
        <v>46</v>
      </c>
      <c r="AX512" s="12" t="s">
        <v>86</v>
      </c>
      <c r="AY512" s="150" t="s">
        <v>175</v>
      </c>
    </row>
    <row r="513" spans="2:65" s="12" customFormat="1" ht="11.25">
      <c r="B513" s="148"/>
      <c r="D513" s="149" t="s">
        <v>185</v>
      </c>
      <c r="E513" s="150" t="s">
        <v>48</v>
      </c>
      <c r="F513" s="151" t="s">
        <v>3170</v>
      </c>
      <c r="H513" s="150" t="s">
        <v>48</v>
      </c>
      <c r="I513" s="152"/>
      <c r="L513" s="148"/>
      <c r="M513" s="153"/>
      <c r="T513" s="154"/>
      <c r="AT513" s="150" t="s">
        <v>185</v>
      </c>
      <c r="AU513" s="150" t="s">
        <v>94</v>
      </c>
      <c r="AV513" s="12" t="s">
        <v>23</v>
      </c>
      <c r="AW513" s="12" t="s">
        <v>46</v>
      </c>
      <c r="AX513" s="12" t="s">
        <v>86</v>
      </c>
      <c r="AY513" s="150" t="s">
        <v>175</v>
      </c>
    </row>
    <row r="514" spans="2:65" s="13" customFormat="1" ht="11.25">
      <c r="B514" s="155"/>
      <c r="D514" s="149" t="s">
        <v>185</v>
      </c>
      <c r="E514" s="156" t="s">
        <v>48</v>
      </c>
      <c r="F514" s="157" t="s">
        <v>23</v>
      </c>
      <c r="H514" s="158">
        <v>1</v>
      </c>
      <c r="I514" s="159"/>
      <c r="L514" s="155"/>
      <c r="M514" s="160"/>
      <c r="T514" s="161"/>
      <c r="AT514" s="156" t="s">
        <v>185</v>
      </c>
      <c r="AU514" s="156" t="s">
        <v>94</v>
      </c>
      <c r="AV514" s="13" t="s">
        <v>94</v>
      </c>
      <c r="AW514" s="13" t="s">
        <v>46</v>
      </c>
      <c r="AX514" s="13" t="s">
        <v>23</v>
      </c>
      <c r="AY514" s="156" t="s">
        <v>175</v>
      </c>
    </row>
    <row r="515" spans="2:65" s="1" customFormat="1" ht="37.9" customHeight="1">
      <c r="B515" s="32"/>
      <c r="C515" s="131" t="s">
        <v>696</v>
      </c>
      <c r="D515" s="131" t="s">
        <v>177</v>
      </c>
      <c r="E515" s="132" t="s">
        <v>1175</v>
      </c>
      <c r="F515" s="133" t="s">
        <v>1176</v>
      </c>
      <c r="G515" s="134" t="s">
        <v>233</v>
      </c>
      <c r="H515" s="135">
        <v>1</v>
      </c>
      <c r="I515" s="136"/>
      <c r="J515" s="137">
        <f>ROUND(I515*H515,2)</f>
        <v>0</v>
      </c>
      <c r="K515" s="133" t="s">
        <v>181</v>
      </c>
      <c r="L515" s="32"/>
      <c r="M515" s="138" t="s">
        <v>48</v>
      </c>
      <c r="N515" s="139" t="s">
        <v>57</v>
      </c>
      <c r="P515" s="140">
        <f>O515*H515</f>
        <v>0</v>
      </c>
      <c r="Q515" s="140">
        <v>0</v>
      </c>
      <c r="R515" s="140">
        <f>Q515*H515</f>
        <v>0</v>
      </c>
      <c r="S515" s="140">
        <v>0</v>
      </c>
      <c r="T515" s="141">
        <f>S515*H515</f>
        <v>0</v>
      </c>
      <c r="AR515" s="142" t="s">
        <v>23</v>
      </c>
      <c r="AT515" s="142" t="s">
        <v>177</v>
      </c>
      <c r="AU515" s="142" t="s">
        <v>94</v>
      </c>
      <c r="AY515" s="16" t="s">
        <v>175</v>
      </c>
      <c r="BE515" s="143">
        <f>IF(N515="základní",J515,0)</f>
        <v>0</v>
      </c>
      <c r="BF515" s="143">
        <f>IF(N515="snížená",J515,0)</f>
        <v>0</v>
      </c>
      <c r="BG515" s="143">
        <f>IF(N515="zákl. přenesená",J515,0)</f>
        <v>0</v>
      </c>
      <c r="BH515" s="143">
        <f>IF(N515="sníž. přenesená",J515,0)</f>
        <v>0</v>
      </c>
      <c r="BI515" s="143">
        <f>IF(N515="nulová",J515,0)</f>
        <v>0</v>
      </c>
      <c r="BJ515" s="16" t="s">
        <v>23</v>
      </c>
      <c r="BK515" s="143">
        <f>ROUND(I515*H515,2)</f>
        <v>0</v>
      </c>
      <c r="BL515" s="16" t="s">
        <v>23</v>
      </c>
      <c r="BM515" s="142" t="s">
        <v>3171</v>
      </c>
    </row>
    <row r="516" spans="2:65" s="1" customFormat="1" ht="11.25">
      <c r="B516" s="32"/>
      <c r="D516" s="144" t="s">
        <v>183</v>
      </c>
      <c r="F516" s="145" t="s">
        <v>1178</v>
      </c>
      <c r="I516" s="146"/>
      <c r="L516" s="32"/>
      <c r="M516" s="147"/>
      <c r="T516" s="53"/>
      <c r="AT516" s="16" t="s">
        <v>183</v>
      </c>
      <c r="AU516" s="16" t="s">
        <v>94</v>
      </c>
    </row>
    <row r="517" spans="2:65" s="12" customFormat="1" ht="11.25">
      <c r="B517" s="148"/>
      <c r="D517" s="149" t="s">
        <v>185</v>
      </c>
      <c r="E517" s="150" t="s">
        <v>48</v>
      </c>
      <c r="F517" s="151" t="s">
        <v>2888</v>
      </c>
      <c r="H517" s="150" t="s">
        <v>48</v>
      </c>
      <c r="I517" s="152"/>
      <c r="L517" s="148"/>
      <c r="M517" s="153"/>
      <c r="T517" s="154"/>
      <c r="AT517" s="150" t="s">
        <v>185</v>
      </c>
      <c r="AU517" s="150" t="s">
        <v>94</v>
      </c>
      <c r="AV517" s="12" t="s">
        <v>23</v>
      </c>
      <c r="AW517" s="12" t="s">
        <v>46</v>
      </c>
      <c r="AX517" s="12" t="s">
        <v>86</v>
      </c>
      <c r="AY517" s="150" t="s">
        <v>175</v>
      </c>
    </row>
    <row r="518" spans="2:65" s="12" customFormat="1" ht="11.25">
      <c r="B518" s="148"/>
      <c r="D518" s="149" t="s">
        <v>185</v>
      </c>
      <c r="E518" s="150" t="s">
        <v>48</v>
      </c>
      <c r="F518" s="151" t="s">
        <v>3172</v>
      </c>
      <c r="H518" s="150" t="s">
        <v>48</v>
      </c>
      <c r="I518" s="152"/>
      <c r="L518" s="148"/>
      <c r="M518" s="153"/>
      <c r="T518" s="154"/>
      <c r="AT518" s="150" t="s">
        <v>185</v>
      </c>
      <c r="AU518" s="150" t="s">
        <v>94</v>
      </c>
      <c r="AV518" s="12" t="s">
        <v>23</v>
      </c>
      <c r="AW518" s="12" t="s">
        <v>46</v>
      </c>
      <c r="AX518" s="12" t="s">
        <v>86</v>
      </c>
      <c r="AY518" s="150" t="s">
        <v>175</v>
      </c>
    </row>
    <row r="519" spans="2:65" s="13" customFormat="1" ht="11.25">
      <c r="B519" s="155"/>
      <c r="D519" s="149" t="s">
        <v>185</v>
      </c>
      <c r="E519" s="156" t="s">
        <v>48</v>
      </c>
      <c r="F519" s="157" t="s">
        <v>23</v>
      </c>
      <c r="H519" s="158">
        <v>1</v>
      </c>
      <c r="I519" s="159"/>
      <c r="L519" s="155"/>
      <c r="M519" s="160"/>
      <c r="T519" s="161"/>
      <c r="AT519" s="156" t="s">
        <v>185</v>
      </c>
      <c r="AU519" s="156" t="s">
        <v>94</v>
      </c>
      <c r="AV519" s="13" t="s">
        <v>94</v>
      </c>
      <c r="AW519" s="13" t="s">
        <v>46</v>
      </c>
      <c r="AX519" s="13" t="s">
        <v>23</v>
      </c>
      <c r="AY519" s="156" t="s">
        <v>175</v>
      </c>
    </row>
    <row r="520" spans="2:65" s="1" customFormat="1" ht="37.9" customHeight="1">
      <c r="B520" s="32"/>
      <c r="C520" s="131" t="s">
        <v>700</v>
      </c>
      <c r="D520" s="131" t="s">
        <v>177</v>
      </c>
      <c r="E520" s="132" t="s">
        <v>3173</v>
      </c>
      <c r="F520" s="133" t="s">
        <v>3174</v>
      </c>
      <c r="G520" s="134" t="s">
        <v>233</v>
      </c>
      <c r="H520" s="135">
        <v>4</v>
      </c>
      <c r="I520" s="136"/>
      <c r="J520" s="137">
        <f>ROUND(I520*H520,2)</f>
        <v>0</v>
      </c>
      <c r="K520" s="133" t="s">
        <v>181</v>
      </c>
      <c r="L520" s="32"/>
      <c r="M520" s="138" t="s">
        <v>48</v>
      </c>
      <c r="N520" s="139" t="s">
        <v>57</v>
      </c>
      <c r="P520" s="140">
        <f>O520*H520</f>
        <v>0</v>
      </c>
      <c r="Q520" s="140">
        <v>2.8150000000000001E-2</v>
      </c>
      <c r="R520" s="140">
        <f>Q520*H520</f>
        <v>0.11260000000000001</v>
      </c>
      <c r="S520" s="140">
        <v>0</v>
      </c>
      <c r="T520" s="141">
        <f>S520*H520</f>
        <v>0</v>
      </c>
      <c r="AR520" s="142" t="s">
        <v>652</v>
      </c>
      <c r="AT520" s="142" t="s">
        <v>177</v>
      </c>
      <c r="AU520" s="142" t="s">
        <v>94</v>
      </c>
      <c r="AY520" s="16" t="s">
        <v>175</v>
      </c>
      <c r="BE520" s="143">
        <f>IF(N520="základní",J520,0)</f>
        <v>0</v>
      </c>
      <c r="BF520" s="143">
        <f>IF(N520="snížená",J520,0)</f>
        <v>0</v>
      </c>
      <c r="BG520" s="143">
        <f>IF(N520="zákl. přenesená",J520,0)</f>
        <v>0</v>
      </c>
      <c r="BH520" s="143">
        <f>IF(N520="sníž. přenesená",J520,0)</f>
        <v>0</v>
      </c>
      <c r="BI520" s="143">
        <f>IF(N520="nulová",J520,0)</f>
        <v>0</v>
      </c>
      <c r="BJ520" s="16" t="s">
        <v>23</v>
      </c>
      <c r="BK520" s="143">
        <f>ROUND(I520*H520,2)</f>
        <v>0</v>
      </c>
      <c r="BL520" s="16" t="s">
        <v>652</v>
      </c>
      <c r="BM520" s="142" t="s">
        <v>3175</v>
      </c>
    </row>
    <row r="521" spans="2:65" s="1" customFormat="1" ht="11.25">
      <c r="B521" s="32"/>
      <c r="D521" s="144" t="s">
        <v>183</v>
      </c>
      <c r="F521" s="145" t="s">
        <v>3176</v>
      </c>
      <c r="I521" s="146"/>
      <c r="L521" s="32"/>
      <c r="M521" s="147"/>
      <c r="T521" s="53"/>
      <c r="AT521" s="16" t="s">
        <v>183</v>
      </c>
      <c r="AU521" s="16" t="s">
        <v>94</v>
      </c>
    </row>
    <row r="522" spans="2:65" s="12" customFormat="1" ht="11.25">
      <c r="B522" s="148"/>
      <c r="D522" s="149" t="s">
        <v>185</v>
      </c>
      <c r="E522" s="150" t="s">
        <v>48</v>
      </c>
      <c r="F522" s="151" t="s">
        <v>2888</v>
      </c>
      <c r="H522" s="150" t="s">
        <v>48</v>
      </c>
      <c r="I522" s="152"/>
      <c r="L522" s="148"/>
      <c r="M522" s="153"/>
      <c r="T522" s="154"/>
      <c r="AT522" s="150" t="s">
        <v>185</v>
      </c>
      <c r="AU522" s="150" t="s">
        <v>94</v>
      </c>
      <c r="AV522" s="12" t="s">
        <v>23</v>
      </c>
      <c r="AW522" s="12" t="s">
        <v>46</v>
      </c>
      <c r="AX522" s="12" t="s">
        <v>86</v>
      </c>
      <c r="AY522" s="150" t="s">
        <v>175</v>
      </c>
    </row>
    <row r="523" spans="2:65" s="12" customFormat="1" ht="11.25">
      <c r="B523" s="148"/>
      <c r="D523" s="149" t="s">
        <v>185</v>
      </c>
      <c r="E523" s="150" t="s">
        <v>48</v>
      </c>
      <c r="F523" s="151" t="s">
        <v>3177</v>
      </c>
      <c r="H523" s="150" t="s">
        <v>48</v>
      </c>
      <c r="I523" s="152"/>
      <c r="L523" s="148"/>
      <c r="M523" s="153"/>
      <c r="T523" s="154"/>
      <c r="AT523" s="150" t="s">
        <v>185</v>
      </c>
      <c r="AU523" s="150" t="s">
        <v>94</v>
      </c>
      <c r="AV523" s="12" t="s">
        <v>23</v>
      </c>
      <c r="AW523" s="12" t="s">
        <v>46</v>
      </c>
      <c r="AX523" s="12" t="s">
        <v>86</v>
      </c>
      <c r="AY523" s="150" t="s">
        <v>175</v>
      </c>
    </row>
    <row r="524" spans="2:65" s="13" customFormat="1" ht="11.25">
      <c r="B524" s="155"/>
      <c r="D524" s="149" t="s">
        <v>185</v>
      </c>
      <c r="E524" s="156" t="s">
        <v>48</v>
      </c>
      <c r="F524" s="157" t="s">
        <v>3178</v>
      </c>
      <c r="H524" s="158">
        <v>4</v>
      </c>
      <c r="I524" s="159"/>
      <c r="L524" s="155"/>
      <c r="M524" s="160"/>
      <c r="T524" s="161"/>
      <c r="AT524" s="156" t="s">
        <v>185</v>
      </c>
      <c r="AU524" s="156" t="s">
        <v>94</v>
      </c>
      <c r="AV524" s="13" t="s">
        <v>94</v>
      </c>
      <c r="AW524" s="13" t="s">
        <v>46</v>
      </c>
      <c r="AX524" s="13" t="s">
        <v>23</v>
      </c>
      <c r="AY524" s="156" t="s">
        <v>175</v>
      </c>
    </row>
    <row r="525" spans="2:65" s="1" customFormat="1" ht="24.2" customHeight="1">
      <c r="B525" s="32"/>
      <c r="C525" s="169" t="s">
        <v>712</v>
      </c>
      <c r="D525" s="169" t="s">
        <v>238</v>
      </c>
      <c r="E525" s="170" t="s">
        <v>3179</v>
      </c>
      <c r="F525" s="171" t="s">
        <v>3180</v>
      </c>
      <c r="G525" s="172" t="s">
        <v>3001</v>
      </c>
      <c r="H525" s="173">
        <v>4</v>
      </c>
      <c r="I525" s="174"/>
      <c r="J525" s="175">
        <f>ROUND(I525*H525,2)</f>
        <v>0</v>
      </c>
      <c r="K525" s="171" t="s">
        <v>274</v>
      </c>
      <c r="L525" s="176"/>
      <c r="M525" s="177" t="s">
        <v>48</v>
      </c>
      <c r="N525" s="178" t="s">
        <v>57</v>
      </c>
      <c r="P525" s="140">
        <f>O525*H525</f>
        <v>0</v>
      </c>
      <c r="Q525" s="140">
        <v>0</v>
      </c>
      <c r="R525" s="140">
        <f>Q525*H525</f>
        <v>0</v>
      </c>
      <c r="S525" s="140">
        <v>0</v>
      </c>
      <c r="T525" s="141">
        <f>S525*H525</f>
        <v>0</v>
      </c>
      <c r="AR525" s="142" t="s">
        <v>2922</v>
      </c>
      <c r="AT525" s="142" t="s">
        <v>238</v>
      </c>
      <c r="AU525" s="142" t="s">
        <v>94</v>
      </c>
      <c r="AY525" s="16" t="s">
        <v>175</v>
      </c>
      <c r="BE525" s="143">
        <f>IF(N525="základní",J525,0)</f>
        <v>0</v>
      </c>
      <c r="BF525" s="143">
        <f>IF(N525="snížená",J525,0)</f>
        <v>0</v>
      </c>
      <c r="BG525" s="143">
        <f>IF(N525="zákl. přenesená",J525,0)</f>
        <v>0</v>
      </c>
      <c r="BH525" s="143">
        <f>IF(N525="sníž. přenesená",J525,0)</f>
        <v>0</v>
      </c>
      <c r="BI525" s="143">
        <f>IF(N525="nulová",J525,0)</f>
        <v>0</v>
      </c>
      <c r="BJ525" s="16" t="s">
        <v>23</v>
      </c>
      <c r="BK525" s="143">
        <f>ROUND(I525*H525,2)</f>
        <v>0</v>
      </c>
      <c r="BL525" s="16" t="s">
        <v>652</v>
      </c>
      <c r="BM525" s="142" t="s">
        <v>3181</v>
      </c>
    </row>
    <row r="526" spans="2:65" s="12" customFormat="1" ht="11.25">
      <c r="B526" s="148"/>
      <c r="D526" s="149" t="s">
        <v>185</v>
      </c>
      <c r="E526" s="150" t="s">
        <v>48</v>
      </c>
      <c r="F526" s="151" t="s">
        <v>2888</v>
      </c>
      <c r="H526" s="150" t="s">
        <v>48</v>
      </c>
      <c r="I526" s="152"/>
      <c r="L526" s="148"/>
      <c r="M526" s="153"/>
      <c r="T526" s="154"/>
      <c r="AT526" s="150" t="s">
        <v>185</v>
      </c>
      <c r="AU526" s="150" t="s">
        <v>94</v>
      </c>
      <c r="AV526" s="12" t="s">
        <v>23</v>
      </c>
      <c r="AW526" s="12" t="s">
        <v>46</v>
      </c>
      <c r="AX526" s="12" t="s">
        <v>86</v>
      </c>
      <c r="AY526" s="150" t="s">
        <v>175</v>
      </c>
    </row>
    <row r="527" spans="2:65" s="12" customFormat="1" ht="11.25">
      <c r="B527" s="148"/>
      <c r="D527" s="149" t="s">
        <v>185</v>
      </c>
      <c r="E527" s="150" t="s">
        <v>48</v>
      </c>
      <c r="F527" s="151" t="s">
        <v>3177</v>
      </c>
      <c r="H527" s="150" t="s">
        <v>48</v>
      </c>
      <c r="I527" s="152"/>
      <c r="L527" s="148"/>
      <c r="M527" s="153"/>
      <c r="T527" s="154"/>
      <c r="AT527" s="150" t="s">
        <v>185</v>
      </c>
      <c r="AU527" s="150" t="s">
        <v>94</v>
      </c>
      <c r="AV527" s="12" t="s">
        <v>23</v>
      </c>
      <c r="AW527" s="12" t="s">
        <v>46</v>
      </c>
      <c r="AX527" s="12" t="s">
        <v>86</v>
      </c>
      <c r="AY527" s="150" t="s">
        <v>175</v>
      </c>
    </row>
    <row r="528" spans="2:65" s="13" customFormat="1" ht="11.25">
      <c r="B528" s="155"/>
      <c r="D528" s="149" t="s">
        <v>185</v>
      </c>
      <c r="E528" s="156" t="s">
        <v>48</v>
      </c>
      <c r="F528" s="157" t="s">
        <v>3178</v>
      </c>
      <c r="H528" s="158">
        <v>4</v>
      </c>
      <c r="I528" s="159"/>
      <c r="L528" s="155"/>
      <c r="M528" s="160"/>
      <c r="T528" s="161"/>
      <c r="AT528" s="156" t="s">
        <v>185</v>
      </c>
      <c r="AU528" s="156" t="s">
        <v>94</v>
      </c>
      <c r="AV528" s="13" t="s">
        <v>94</v>
      </c>
      <c r="AW528" s="13" t="s">
        <v>46</v>
      </c>
      <c r="AX528" s="13" t="s">
        <v>23</v>
      </c>
      <c r="AY528" s="156" t="s">
        <v>175</v>
      </c>
    </row>
    <row r="529" spans="2:65" s="11" customFormat="1" ht="22.9" customHeight="1">
      <c r="B529" s="119"/>
      <c r="D529" s="120" t="s">
        <v>85</v>
      </c>
      <c r="E529" s="129" t="s">
        <v>3182</v>
      </c>
      <c r="F529" s="129" t="s">
        <v>3183</v>
      </c>
      <c r="I529" s="122"/>
      <c r="J529" s="130">
        <f>BK529</f>
        <v>0</v>
      </c>
      <c r="L529" s="119"/>
      <c r="M529" s="124"/>
      <c r="P529" s="125">
        <f>SUM(P530:P539)</f>
        <v>0</v>
      </c>
      <c r="R529" s="125">
        <f>SUM(R530:R539)</f>
        <v>0</v>
      </c>
      <c r="T529" s="126">
        <f>SUM(T530:T539)</f>
        <v>0</v>
      </c>
      <c r="AR529" s="120" t="s">
        <v>230</v>
      </c>
      <c r="AT529" s="127" t="s">
        <v>85</v>
      </c>
      <c r="AU529" s="127" t="s">
        <v>23</v>
      </c>
      <c r="AY529" s="120" t="s">
        <v>175</v>
      </c>
      <c r="BK529" s="128">
        <f>SUM(BK530:BK539)</f>
        <v>0</v>
      </c>
    </row>
    <row r="530" spans="2:65" s="1" customFormat="1" ht="49.15" customHeight="1">
      <c r="B530" s="32"/>
      <c r="C530" s="131" t="s">
        <v>562</v>
      </c>
      <c r="D530" s="131" t="s">
        <v>177</v>
      </c>
      <c r="E530" s="132" t="s">
        <v>3184</v>
      </c>
      <c r="F530" s="133" t="s">
        <v>3185</v>
      </c>
      <c r="G530" s="134" t="s">
        <v>3186</v>
      </c>
      <c r="H530" s="135">
        <v>5</v>
      </c>
      <c r="I530" s="136"/>
      <c r="J530" s="137">
        <f>ROUND(I530*H530,2)</f>
        <v>0</v>
      </c>
      <c r="K530" s="133" t="s">
        <v>181</v>
      </c>
      <c r="L530" s="32"/>
      <c r="M530" s="138" t="s">
        <v>48</v>
      </c>
      <c r="N530" s="139" t="s">
        <v>57</v>
      </c>
      <c r="P530" s="140">
        <f>O530*H530</f>
        <v>0</v>
      </c>
      <c r="Q530" s="140">
        <v>0</v>
      </c>
      <c r="R530" s="140">
        <f>Q530*H530</f>
        <v>0</v>
      </c>
      <c r="S530" s="140">
        <v>0</v>
      </c>
      <c r="T530" s="141">
        <f>S530*H530</f>
        <v>0</v>
      </c>
      <c r="AR530" s="142" t="s">
        <v>652</v>
      </c>
      <c r="AT530" s="142" t="s">
        <v>177</v>
      </c>
      <c r="AU530" s="142" t="s">
        <v>94</v>
      </c>
      <c r="AY530" s="16" t="s">
        <v>175</v>
      </c>
      <c r="BE530" s="143">
        <f>IF(N530="základní",J530,0)</f>
        <v>0</v>
      </c>
      <c r="BF530" s="143">
        <f>IF(N530="snížená",J530,0)</f>
        <v>0</v>
      </c>
      <c r="BG530" s="143">
        <f>IF(N530="zákl. přenesená",J530,0)</f>
        <v>0</v>
      </c>
      <c r="BH530" s="143">
        <f>IF(N530="sníž. přenesená",J530,0)</f>
        <v>0</v>
      </c>
      <c r="BI530" s="143">
        <f>IF(N530="nulová",J530,0)</f>
        <v>0</v>
      </c>
      <c r="BJ530" s="16" t="s">
        <v>23</v>
      </c>
      <c r="BK530" s="143">
        <f>ROUND(I530*H530,2)</f>
        <v>0</v>
      </c>
      <c r="BL530" s="16" t="s">
        <v>652</v>
      </c>
      <c r="BM530" s="142" t="s">
        <v>3187</v>
      </c>
    </row>
    <row r="531" spans="2:65" s="1" customFormat="1" ht="11.25">
      <c r="B531" s="32"/>
      <c r="D531" s="144" t="s">
        <v>183</v>
      </c>
      <c r="F531" s="145" t="s">
        <v>3188</v>
      </c>
      <c r="I531" s="146"/>
      <c r="L531" s="32"/>
      <c r="M531" s="147"/>
      <c r="T531" s="53"/>
      <c r="AT531" s="16" t="s">
        <v>183</v>
      </c>
      <c r="AU531" s="16" t="s">
        <v>94</v>
      </c>
    </row>
    <row r="532" spans="2:65" s="12" customFormat="1" ht="11.25">
      <c r="B532" s="148"/>
      <c r="D532" s="149" t="s">
        <v>185</v>
      </c>
      <c r="E532" s="150" t="s">
        <v>48</v>
      </c>
      <c r="F532" s="151" t="s">
        <v>2906</v>
      </c>
      <c r="H532" s="150" t="s">
        <v>48</v>
      </c>
      <c r="I532" s="152"/>
      <c r="L532" s="148"/>
      <c r="M532" s="153"/>
      <c r="T532" s="154"/>
      <c r="AT532" s="150" t="s">
        <v>185</v>
      </c>
      <c r="AU532" s="150" t="s">
        <v>94</v>
      </c>
      <c r="AV532" s="12" t="s">
        <v>23</v>
      </c>
      <c r="AW532" s="12" t="s">
        <v>46</v>
      </c>
      <c r="AX532" s="12" t="s">
        <v>86</v>
      </c>
      <c r="AY532" s="150" t="s">
        <v>175</v>
      </c>
    </row>
    <row r="533" spans="2:65" s="12" customFormat="1" ht="11.25">
      <c r="B533" s="148"/>
      <c r="D533" s="149" t="s">
        <v>185</v>
      </c>
      <c r="E533" s="150" t="s">
        <v>48</v>
      </c>
      <c r="F533" s="151" t="s">
        <v>2907</v>
      </c>
      <c r="H533" s="150" t="s">
        <v>48</v>
      </c>
      <c r="I533" s="152"/>
      <c r="L533" s="148"/>
      <c r="M533" s="153"/>
      <c r="T533" s="154"/>
      <c r="AT533" s="150" t="s">
        <v>185</v>
      </c>
      <c r="AU533" s="150" t="s">
        <v>94</v>
      </c>
      <c r="AV533" s="12" t="s">
        <v>23</v>
      </c>
      <c r="AW533" s="12" t="s">
        <v>46</v>
      </c>
      <c r="AX533" s="12" t="s">
        <v>86</v>
      </c>
      <c r="AY533" s="150" t="s">
        <v>175</v>
      </c>
    </row>
    <row r="534" spans="2:65" s="13" customFormat="1" ht="11.25">
      <c r="B534" s="155"/>
      <c r="D534" s="149" t="s">
        <v>185</v>
      </c>
      <c r="E534" s="156" t="s">
        <v>48</v>
      </c>
      <c r="F534" s="157" t="s">
        <v>245</v>
      </c>
      <c r="H534" s="158">
        <v>5</v>
      </c>
      <c r="I534" s="159"/>
      <c r="L534" s="155"/>
      <c r="M534" s="160"/>
      <c r="T534" s="161"/>
      <c r="AT534" s="156" t="s">
        <v>185</v>
      </c>
      <c r="AU534" s="156" t="s">
        <v>94</v>
      </c>
      <c r="AV534" s="13" t="s">
        <v>94</v>
      </c>
      <c r="AW534" s="13" t="s">
        <v>46</v>
      </c>
      <c r="AX534" s="13" t="s">
        <v>23</v>
      </c>
      <c r="AY534" s="156" t="s">
        <v>175</v>
      </c>
    </row>
    <row r="535" spans="2:65" s="1" customFormat="1" ht="24.2" customHeight="1">
      <c r="B535" s="32"/>
      <c r="C535" s="131" t="s">
        <v>722</v>
      </c>
      <c r="D535" s="131" t="s">
        <v>177</v>
      </c>
      <c r="E535" s="132" t="s">
        <v>3189</v>
      </c>
      <c r="F535" s="133" t="s">
        <v>3190</v>
      </c>
      <c r="G535" s="134" t="s">
        <v>233</v>
      </c>
      <c r="H535" s="135">
        <v>1</v>
      </c>
      <c r="I535" s="136"/>
      <c r="J535" s="137">
        <f>ROUND(I535*H535,2)</f>
        <v>0</v>
      </c>
      <c r="K535" s="133" t="s">
        <v>181</v>
      </c>
      <c r="L535" s="32"/>
      <c r="M535" s="138" t="s">
        <v>48</v>
      </c>
      <c r="N535" s="139" t="s">
        <v>57</v>
      </c>
      <c r="P535" s="140">
        <f>O535*H535</f>
        <v>0</v>
      </c>
      <c r="Q535" s="140">
        <v>0</v>
      </c>
      <c r="R535" s="140">
        <f>Q535*H535</f>
        <v>0</v>
      </c>
      <c r="S535" s="140">
        <v>0</v>
      </c>
      <c r="T535" s="141">
        <f>S535*H535</f>
        <v>0</v>
      </c>
      <c r="AR535" s="142" t="s">
        <v>652</v>
      </c>
      <c r="AT535" s="142" t="s">
        <v>177</v>
      </c>
      <c r="AU535" s="142" t="s">
        <v>94</v>
      </c>
      <c r="AY535" s="16" t="s">
        <v>175</v>
      </c>
      <c r="BE535" s="143">
        <f>IF(N535="základní",J535,0)</f>
        <v>0</v>
      </c>
      <c r="BF535" s="143">
        <f>IF(N535="snížená",J535,0)</f>
        <v>0</v>
      </c>
      <c r="BG535" s="143">
        <f>IF(N535="zákl. přenesená",J535,0)</f>
        <v>0</v>
      </c>
      <c r="BH535" s="143">
        <f>IF(N535="sníž. přenesená",J535,0)</f>
        <v>0</v>
      </c>
      <c r="BI535" s="143">
        <f>IF(N535="nulová",J535,0)</f>
        <v>0</v>
      </c>
      <c r="BJ535" s="16" t="s">
        <v>23</v>
      </c>
      <c r="BK535" s="143">
        <f>ROUND(I535*H535,2)</f>
        <v>0</v>
      </c>
      <c r="BL535" s="16" t="s">
        <v>652</v>
      </c>
      <c r="BM535" s="142" t="s">
        <v>3191</v>
      </c>
    </row>
    <row r="536" spans="2:65" s="1" customFormat="1" ht="11.25">
      <c r="B536" s="32"/>
      <c r="D536" s="144" t="s">
        <v>183</v>
      </c>
      <c r="F536" s="145" t="s">
        <v>3192</v>
      </c>
      <c r="I536" s="146"/>
      <c r="L536" s="32"/>
      <c r="M536" s="147"/>
      <c r="T536" s="53"/>
      <c r="AT536" s="16" t="s">
        <v>183</v>
      </c>
      <c r="AU536" s="16" t="s">
        <v>94</v>
      </c>
    </row>
    <row r="537" spans="2:65" s="12" customFormat="1" ht="11.25">
      <c r="B537" s="148"/>
      <c r="D537" s="149" t="s">
        <v>185</v>
      </c>
      <c r="E537" s="150" t="s">
        <v>48</v>
      </c>
      <c r="F537" s="151" t="s">
        <v>2906</v>
      </c>
      <c r="H537" s="150" t="s">
        <v>48</v>
      </c>
      <c r="I537" s="152"/>
      <c r="L537" s="148"/>
      <c r="M537" s="153"/>
      <c r="T537" s="154"/>
      <c r="AT537" s="150" t="s">
        <v>185</v>
      </c>
      <c r="AU537" s="150" t="s">
        <v>94</v>
      </c>
      <c r="AV537" s="12" t="s">
        <v>23</v>
      </c>
      <c r="AW537" s="12" t="s">
        <v>46</v>
      </c>
      <c r="AX537" s="12" t="s">
        <v>86</v>
      </c>
      <c r="AY537" s="150" t="s">
        <v>175</v>
      </c>
    </row>
    <row r="538" spans="2:65" s="12" customFormat="1" ht="11.25">
      <c r="B538" s="148"/>
      <c r="D538" s="149" t="s">
        <v>185</v>
      </c>
      <c r="E538" s="150" t="s">
        <v>48</v>
      </c>
      <c r="F538" s="151" t="s">
        <v>2907</v>
      </c>
      <c r="H538" s="150" t="s">
        <v>48</v>
      </c>
      <c r="I538" s="152"/>
      <c r="L538" s="148"/>
      <c r="M538" s="153"/>
      <c r="T538" s="154"/>
      <c r="AT538" s="150" t="s">
        <v>185</v>
      </c>
      <c r="AU538" s="150" t="s">
        <v>94</v>
      </c>
      <c r="AV538" s="12" t="s">
        <v>23</v>
      </c>
      <c r="AW538" s="12" t="s">
        <v>46</v>
      </c>
      <c r="AX538" s="12" t="s">
        <v>86</v>
      </c>
      <c r="AY538" s="150" t="s">
        <v>175</v>
      </c>
    </row>
    <row r="539" spans="2:65" s="13" customFormat="1" ht="11.25">
      <c r="B539" s="155"/>
      <c r="D539" s="149" t="s">
        <v>185</v>
      </c>
      <c r="E539" s="156" t="s">
        <v>48</v>
      </c>
      <c r="F539" s="157" t="s">
        <v>23</v>
      </c>
      <c r="H539" s="158">
        <v>1</v>
      </c>
      <c r="I539" s="159"/>
      <c r="L539" s="155"/>
      <c r="M539" s="160"/>
      <c r="T539" s="161"/>
      <c r="AT539" s="156" t="s">
        <v>185</v>
      </c>
      <c r="AU539" s="156" t="s">
        <v>94</v>
      </c>
      <c r="AV539" s="13" t="s">
        <v>94</v>
      </c>
      <c r="AW539" s="13" t="s">
        <v>46</v>
      </c>
      <c r="AX539" s="13" t="s">
        <v>23</v>
      </c>
      <c r="AY539" s="156" t="s">
        <v>175</v>
      </c>
    </row>
    <row r="540" spans="2:65" s="11" customFormat="1" ht="25.9" customHeight="1">
      <c r="B540" s="119"/>
      <c r="D540" s="120" t="s">
        <v>85</v>
      </c>
      <c r="E540" s="121" t="s">
        <v>1262</v>
      </c>
      <c r="F540" s="121" t="s">
        <v>1263</v>
      </c>
      <c r="I540" s="122"/>
      <c r="J540" s="123">
        <f>BK540</f>
        <v>0</v>
      </c>
      <c r="L540" s="119"/>
      <c r="M540" s="124"/>
      <c r="P540" s="125">
        <f>P541+P552+P558</f>
        <v>0</v>
      </c>
      <c r="R540" s="125">
        <f>R541+R552+R558</f>
        <v>0</v>
      </c>
      <c r="T540" s="126">
        <f>T541+T552+T558</f>
        <v>0</v>
      </c>
      <c r="AR540" s="120" t="s">
        <v>230</v>
      </c>
      <c r="AT540" s="127" t="s">
        <v>85</v>
      </c>
      <c r="AU540" s="127" t="s">
        <v>86</v>
      </c>
      <c r="AY540" s="120" t="s">
        <v>175</v>
      </c>
      <c r="BK540" s="128">
        <f>BK541+BK552+BK558</f>
        <v>0</v>
      </c>
    </row>
    <row r="541" spans="2:65" s="11" customFormat="1" ht="22.9" customHeight="1">
      <c r="B541" s="119"/>
      <c r="D541" s="120" t="s">
        <v>85</v>
      </c>
      <c r="E541" s="129" t="s">
        <v>1264</v>
      </c>
      <c r="F541" s="129" t="s">
        <v>1265</v>
      </c>
      <c r="I541" s="122"/>
      <c r="J541" s="130">
        <f>BK541</f>
        <v>0</v>
      </c>
      <c r="L541" s="119"/>
      <c r="M541" s="124"/>
      <c r="P541" s="125">
        <f>SUM(P542:P551)</f>
        <v>0</v>
      </c>
      <c r="R541" s="125">
        <f>SUM(R542:R551)</f>
        <v>0</v>
      </c>
      <c r="T541" s="126">
        <f>SUM(T542:T551)</f>
        <v>0</v>
      </c>
      <c r="AR541" s="120" t="s">
        <v>245</v>
      </c>
      <c r="AT541" s="127" t="s">
        <v>85</v>
      </c>
      <c r="AU541" s="127" t="s">
        <v>23</v>
      </c>
      <c r="AY541" s="120" t="s">
        <v>175</v>
      </c>
      <c r="BK541" s="128">
        <f>SUM(BK542:BK551)</f>
        <v>0</v>
      </c>
    </row>
    <row r="542" spans="2:65" s="1" customFormat="1" ht="16.5" customHeight="1">
      <c r="B542" s="32"/>
      <c r="C542" s="131" t="s">
        <v>728</v>
      </c>
      <c r="D542" s="131" t="s">
        <v>177</v>
      </c>
      <c r="E542" s="132" t="s">
        <v>1286</v>
      </c>
      <c r="F542" s="133" t="s">
        <v>1287</v>
      </c>
      <c r="G542" s="134" t="s">
        <v>3193</v>
      </c>
      <c r="H542" s="135">
        <v>1</v>
      </c>
      <c r="I542" s="136"/>
      <c r="J542" s="137">
        <f>ROUND(I542*H542,2)</f>
        <v>0</v>
      </c>
      <c r="K542" s="133" t="s">
        <v>181</v>
      </c>
      <c r="L542" s="32"/>
      <c r="M542" s="138" t="s">
        <v>48</v>
      </c>
      <c r="N542" s="139" t="s">
        <v>57</v>
      </c>
      <c r="P542" s="140">
        <f>O542*H542</f>
        <v>0</v>
      </c>
      <c r="Q542" s="140">
        <v>0</v>
      </c>
      <c r="R542" s="140">
        <f>Q542*H542</f>
        <v>0</v>
      </c>
      <c r="S542" s="140">
        <v>0</v>
      </c>
      <c r="T542" s="141">
        <f>S542*H542</f>
        <v>0</v>
      </c>
      <c r="AR542" s="142" t="s">
        <v>1269</v>
      </c>
      <c r="AT542" s="142" t="s">
        <v>177</v>
      </c>
      <c r="AU542" s="142" t="s">
        <v>94</v>
      </c>
      <c r="AY542" s="16" t="s">
        <v>175</v>
      </c>
      <c r="BE542" s="143">
        <f>IF(N542="základní",J542,0)</f>
        <v>0</v>
      </c>
      <c r="BF542" s="143">
        <f>IF(N542="snížená",J542,0)</f>
        <v>0</v>
      </c>
      <c r="BG542" s="143">
        <f>IF(N542="zákl. přenesená",J542,0)</f>
        <v>0</v>
      </c>
      <c r="BH542" s="143">
        <f>IF(N542="sníž. přenesená",J542,0)</f>
        <v>0</v>
      </c>
      <c r="BI542" s="143">
        <f>IF(N542="nulová",J542,0)</f>
        <v>0</v>
      </c>
      <c r="BJ542" s="16" t="s">
        <v>23</v>
      </c>
      <c r="BK542" s="143">
        <f>ROUND(I542*H542,2)</f>
        <v>0</v>
      </c>
      <c r="BL542" s="16" t="s">
        <v>1269</v>
      </c>
      <c r="BM542" s="142" t="s">
        <v>3194</v>
      </c>
    </row>
    <row r="543" spans="2:65" s="1" customFormat="1" ht="11.25">
      <c r="B543" s="32"/>
      <c r="D543" s="144" t="s">
        <v>183</v>
      </c>
      <c r="F543" s="145" t="s">
        <v>1289</v>
      </c>
      <c r="I543" s="146"/>
      <c r="L543" s="32"/>
      <c r="M543" s="147"/>
      <c r="T543" s="53"/>
      <c r="AT543" s="16" t="s">
        <v>183</v>
      </c>
      <c r="AU543" s="16" t="s">
        <v>94</v>
      </c>
    </row>
    <row r="544" spans="2:65" s="12" customFormat="1" ht="11.25">
      <c r="B544" s="148"/>
      <c r="D544" s="149" t="s">
        <v>185</v>
      </c>
      <c r="E544" s="150" t="s">
        <v>48</v>
      </c>
      <c r="F544" s="151" t="s">
        <v>2906</v>
      </c>
      <c r="H544" s="150" t="s">
        <v>48</v>
      </c>
      <c r="I544" s="152"/>
      <c r="L544" s="148"/>
      <c r="M544" s="153"/>
      <c r="T544" s="154"/>
      <c r="AT544" s="150" t="s">
        <v>185</v>
      </c>
      <c r="AU544" s="150" t="s">
        <v>94</v>
      </c>
      <c r="AV544" s="12" t="s">
        <v>23</v>
      </c>
      <c r="AW544" s="12" t="s">
        <v>46</v>
      </c>
      <c r="AX544" s="12" t="s">
        <v>86</v>
      </c>
      <c r="AY544" s="150" t="s">
        <v>175</v>
      </c>
    </row>
    <row r="545" spans="2:65" s="12" customFormat="1" ht="22.5">
      <c r="B545" s="148"/>
      <c r="D545" s="149" t="s">
        <v>185</v>
      </c>
      <c r="E545" s="150" t="s">
        <v>48</v>
      </c>
      <c r="F545" s="151" t="s">
        <v>3195</v>
      </c>
      <c r="H545" s="150" t="s">
        <v>48</v>
      </c>
      <c r="I545" s="152"/>
      <c r="L545" s="148"/>
      <c r="M545" s="153"/>
      <c r="T545" s="154"/>
      <c r="AT545" s="150" t="s">
        <v>185</v>
      </c>
      <c r="AU545" s="150" t="s">
        <v>94</v>
      </c>
      <c r="AV545" s="12" t="s">
        <v>23</v>
      </c>
      <c r="AW545" s="12" t="s">
        <v>46</v>
      </c>
      <c r="AX545" s="12" t="s">
        <v>86</v>
      </c>
      <c r="AY545" s="150" t="s">
        <v>175</v>
      </c>
    </row>
    <row r="546" spans="2:65" s="13" customFormat="1" ht="11.25">
      <c r="B546" s="155"/>
      <c r="D546" s="149" t="s">
        <v>185</v>
      </c>
      <c r="E546" s="156" t="s">
        <v>48</v>
      </c>
      <c r="F546" s="157" t="s">
        <v>23</v>
      </c>
      <c r="H546" s="158">
        <v>1</v>
      </c>
      <c r="I546" s="159"/>
      <c r="L546" s="155"/>
      <c r="M546" s="160"/>
      <c r="T546" s="161"/>
      <c r="AT546" s="156" t="s">
        <v>185</v>
      </c>
      <c r="AU546" s="156" t="s">
        <v>94</v>
      </c>
      <c r="AV546" s="13" t="s">
        <v>94</v>
      </c>
      <c r="AW546" s="13" t="s">
        <v>46</v>
      </c>
      <c r="AX546" s="13" t="s">
        <v>23</v>
      </c>
      <c r="AY546" s="156" t="s">
        <v>175</v>
      </c>
    </row>
    <row r="547" spans="2:65" s="1" customFormat="1" ht="16.5" customHeight="1">
      <c r="B547" s="32"/>
      <c r="C547" s="131" t="s">
        <v>733</v>
      </c>
      <c r="D547" s="131" t="s">
        <v>177</v>
      </c>
      <c r="E547" s="132" t="s">
        <v>3196</v>
      </c>
      <c r="F547" s="133" t="s">
        <v>3197</v>
      </c>
      <c r="G547" s="134" t="s">
        <v>3193</v>
      </c>
      <c r="H547" s="135">
        <v>1</v>
      </c>
      <c r="I547" s="136"/>
      <c r="J547" s="137">
        <f>ROUND(I547*H547,2)</f>
        <v>0</v>
      </c>
      <c r="K547" s="133" t="s">
        <v>181</v>
      </c>
      <c r="L547" s="32"/>
      <c r="M547" s="138" t="s">
        <v>48</v>
      </c>
      <c r="N547" s="139" t="s">
        <v>57</v>
      </c>
      <c r="P547" s="140">
        <f>O547*H547</f>
        <v>0</v>
      </c>
      <c r="Q547" s="140">
        <v>0</v>
      </c>
      <c r="R547" s="140">
        <f>Q547*H547</f>
        <v>0</v>
      </c>
      <c r="S547" s="140">
        <v>0</v>
      </c>
      <c r="T547" s="141">
        <f>S547*H547</f>
        <v>0</v>
      </c>
      <c r="AR547" s="142" t="s">
        <v>1269</v>
      </c>
      <c r="AT547" s="142" t="s">
        <v>177</v>
      </c>
      <c r="AU547" s="142" t="s">
        <v>94</v>
      </c>
      <c r="AY547" s="16" t="s">
        <v>175</v>
      </c>
      <c r="BE547" s="143">
        <f>IF(N547="základní",J547,0)</f>
        <v>0</v>
      </c>
      <c r="BF547" s="143">
        <f>IF(N547="snížená",J547,0)</f>
        <v>0</v>
      </c>
      <c r="BG547" s="143">
        <f>IF(N547="zákl. přenesená",J547,0)</f>
        <v>0</v>
      </c>
      <c r="BH547" s="143">
        <f>IF(N547="sníž. přenesená",J547,0)</f>
        <v>0</v>
      </c>
      <c r="BI547" s="143">
        <f>IF(N547="nulová",J547,0)</f>
        <v>0</v>
      </c>
      <c r="BJ547" s="16" t="s">
        <v>23</v>
      </c>
      <c r="BK547" s="143">
        <f>ROUND(I547*H547,2)</f>
        <v>0</v>
      </c>
      <c r="BL547" s="16" t="s">
        <v>1269</v>
      </c>
      <c r="BM547" s="142" t="s">
        <v>3198</v>
      </c>
    </row>
    <row r="548" spans="2:65" s="1" customFormat="1" ht="11.25">
      <c r="B548" s="32"/>
      <c r="D548" s="144" t="s">
        <v>183</v>
      </c>
      <c r="F548" s="145" t="s">
        <v>3199</v>
      </c>
      <c r="I548" s="146"/>
      <c r="L548" s="32"/>
      <c r="M548" s="147"/>
      <c r="T548" s="53"/>
      <c r="AT548" s="16" t="s">
        <v>183</v>
      </c>
      <c r="AU548" s="16" t="s">
        <v>94</v>
      </c>
    </row>
    <row r="549" spans="2:65" s="12" customFormat="1" ht="11.25">
      <c r="B549" s="148"/>
      <c r="D549" s="149" t="s">
        <v>185</v>
      </c>
      <c r="E549" s="150" t="s">
        <v>48</v>
      </c>
      <c r="F549" s="151" t="s">
        <v>2906</v>
      </c>
      <c r="H549" s="150" t="s">
        <v>48</v>
      </c>
      <c r="I549" s="152"/>
      <c r="L549" s="148"/>
      <c r="M549" s="153"/>
      <c r="T549" s="154"/>
      <c r="AT549" s="150" t="s">
        <v>185</v>
      </c>
      <c r="AU549" s="150" t="s">
        <v>94</v>
      </c>
      <c r="AV549" s="12" t="s">
        <v>23</v>
      </c>
      <c r="AW549" s="12" t="s">
        <v>46</v>
      </c>
      <c r="AX549" s="12" t="s">
        <v>86</v>
      </c>
      <c r="AY549" s="150" t="s">
        <v>175</v>
      </c>
    </row>
    <row r="550" spans="2:65" s="12" customFormat="1" ht="33.75">
      <c r="B550" s="148"/>
      <c r="D550" s="149" t="s">
        <v>185</v>
      </c>
      <c r="E550" s="150" t="s">
        <v>48</v>
      </c>
      <c r="F550" s="151" t="s">
        <v>3200</v>
      </c>
      <c r="H550" s="150" t="s">
        <v>48</v>
      </c>
      <c r="I550" s="152"/>
      <c r="L550" s="148"/>
      <c r="M550" s="153"/>
      <c r="T550" s="154"/>
      <c r="AT550" s="150" t="s">
        <v>185</v>
      </c>
      <c r="AU550" s="150" t="s">
        <v>94</v>
      </c>
      <c r="AV550" s="12" t="s">
        <v>23</v>
      </c>
      <c r="AW550" s="12" t="s">
        <v>46</v>
      </c>
      <c r="AX550" s="12" t="s">
        <v>86</v>
      </c>
      <c r="AY550" s="150" t="s">
        <v>175</v>
      </c>
    </row>
    <row r="551" spans="2:65" s="13" customFormat="1" ht="11.25">
      <c r="B551" s="155"/>
      <c r="D551" s="149" t="s">
        <v>185</v>
      </c>
      <c r="E551" s="156" t="s">
        <v>48</v>
      </c>
      <c r="F551" s="157" t="s">
        <v>23</v>
      </c>
      <c r="H551" s="158">
        <v>1</v>
      </c>
      <c r="I551" s="159"/>
      <c r="L551" s="155"/>
      <c r="M551" s="160"/>
      <c r="T551" s="161"/>
      <c r="AT551" s="156" t="s">
        <v>185</v>
      </c>
      <c r="AU551" s="156" t="s">
        <v>94</v>
      </c>
      <c r="AV551" s="13" t="s">
        <v>94</v>
      </c>
      <c r="AW551" s="13" t="s">
        <v>46</v>
      </c>
      <c r="AX551" s="13" t="s">
        <v>23</v>
      </c>
      <c r="AY551" s="156" t="s">
        <v>175</v>
      </c>
    </row>
    <row r="552" spans="2:65" s="11" customFormat="1" ht="22.9" customHeight="1">
      <c r="B552" s="119"/>
      <c r="D552" s="120" t="s">
        <v>85</v>
      </c>
      <c r="E552" s="129" t="s">
        <v>1290</v>
      </c>
      <c r="F552" s="129" t="s">
        <v>1291</v>
      </c>
      <c r="I552" s="122"/>
      <c r="J552" s="130">
        <f>BK552</f>
        <v>0</v>
      </c>
      <c r="L552" s="119"/>
      <c r="M552" s="124"/>
      <c r="P552" s="125">
        <f>SUM(P553:P557)</f>
        <v>0</v>
      </c>
      <c r="R552" s="125">
        <f>SUM(R553:R557)</f>
        <v>0</v>
      </c>
      <c r="T552" s="126">
        <f>SUM(T553:T557)</f>
        <v>0</v>
      </c>
      <c r="AR552" s="120" t="s">
        <v>245</v>
      </c>
      <c r="AT552" s="127" t="s">
        <v>85</v>
      </c>
      <c r="AU552" s="127" t="s">
        <v>23</v>
      </c>
      <c r="AY552" s="120" t="s">
        <v>175</v>
      </c>
      <c r="BK552" s="128">
        <f>SUM(BK553:BK557)</f>
        <v>0</v>
      </c>
    </row>
    <row r="553" spans="2:65" s="1" customFormat="1" ht="16.5" customHeight="1">
      <c r="B553" s="32"/>
      <c r="C553" s="131" t="s">
        <v>737</v>
      </c>
      <c r="D553" s="131" t="s">
        <v>177</v>
      </c>
      <c r="E553" s="132" t="s">
        <v>3201</v>
      </c>
      <c r="F553" s="133" t="s">
        <v>3202</v>
      </c>
      <c r="G553" s="134" t="s">
        <v>1910</v>
      </c>
      <c r="H553" s="135">
        <v>1</v>
      </c>
      <c r="I553" s="136"/>
      <c r="J553" s="137">
        <f>ROUND(I553*H553,2)</f>
        <v>0</v>
      </c>
      <c r="K553" s="133" t="s">
        <v>181</v>
      </c>
      <c r="L553" s="32"/>
      <c r="M553" s="138" t="s">
        <v>48</v>
      </c>
      <c r="N553" s="139" t="s">
        <v>57</v>
      </c>
      <c r="P553" s="140">
        <f>O553*H553</f>
        <v>0</v>
      </c>
      <c r="Q553" s="140">
        <v>0</v>
      </c>
      <c r="R553" s="140">
        <f>Q553*H553</f>
        <v>0</v>
      </c>
      <c r="S553" s="140">
        <v>0</v>
      </c>
      <c r="T553" s="141">
        <f>S553*H553</f>
        <v>0</v>
      </c>
      <c r="AR553" s="142" t="s">
        <v>1269</v>
      </c>
      <c r="AT553" s="142" t="s">
        <v>177</v>
      </c>
      <c r="AU553" s="142" t="s">
        <v>94</v>
      </c>
      <c r="AY553" s="16" t="s">
        <v>175</v>
      </c>
      <c r="BE553" s="143">
        <f>IF(N553="základní",J553,0)</f>
        <v>0</v>
      </c>
      <c r="BF553" s="143">
        <f>IF(N553="snížená",J553,0)</f>
        <v>0</v>
      </c>
      <c r="BG553" s="143">
        <f>IF(N553="zákl. přenesená",J553,0)</f>
        <v>0</v>
      </c>
      <c r="BH553" s="143">
        <f>IF(N553="sníž. přenesená",J553,0)</f>
        <v>0</v>
      </c>
      <c r="BI553" s="143">
        <f>IF(N553="nulová",J553,0)</f>
        <v>0</v>
      </c>
      <c r="BJ553" s="16" t="s">
        <v>23</v>
      </c>
      <c r="BK553" s="143">
        <f>ROUND(I553*H553,2)</f>
        <v>0</v>
      </c>
      <c r="BL553" s="16" t="s">
        <v>1269</v>
      </c>
      <c r="BM553" s="142" t="s">
        <v>3203</v>
      </c>
    </row>
    <row r="554" spans="2:65" s="1" customFormat="1" ht="11.25">
      <c r="B554" s="32"/>
      <c r="D554" s="144" t="s">
        <v>183</v>
      </c>
      <c r="F554" s="145" t="s">
        <v>3204</v>
      </c>
      <c r="I554" s="146"/>
      <c r="L554" s="32"/>
      <c r="M554" s="147"/>
      <c r="T554" s="53"/>
      <c r="AT554" s="16" t="s">
        <v>183</v>
      </c>
      <c r="AU554" s="16" t="s">
        <v>94</v>
      </c>
    </row>
    <row r="555" spans="2:65" s="12" customFormat="1" ht="11.25">
      <c r="B555" s="148"/>
      <c r="D555" s="149" t="s">
        <v>185</v>
      </c>
      <c r="E555" s="150" t="s">
        <v>48</v>
      </c>
      <c r="F555" s="151" t="s">
        <v>2906</v>
      </c>
      <c r="H555" s="150" t="s">
        <v>48</v>
      </c>
      <c r="I555" s="152"/>
      <c r="L555" s="148"/>
      <c r="M555" s="153"/>
      <c r="T555" s="154"/>
      <c r="AT555" s="150" t="s">
        <v>185</v>
      </c>
      <c r="AU555" s="150" t="s">
        <v>94</v>
      </c>
      <c r="AV555" s="12" t="s">
        <v>23</v>
      </c>
      <c r="AW555" s="12" t="s">
        <v>46</v>
      </c>
      <c r="AX555" s="12" t="s">
        <v>86</v>
      </c>
      <c r="AY555" s="150" t="s">
        <v>175</v>
      </c>
    </row>
    <row r="556" spans="2:65" s="12" customFormat="1" ht="22.5">
      <c r="B556" s="148"/>
      <c r="D556" s="149" t="s">
        <v>185</v>
      </c>
      <c r="E556" s="150" t="s">
        <v>48</v>
      </c>
      <c r="F556" s="151" t="s">
        <v>3205</v>
      </c>
      <c r="H556" s="150" t="s">
        <v>48</v>
      </c>
      <c r="I556" s="152"/>
      <c r="L556" s="148"/>
      <c r="M556" s="153"/>
      <c r="T556" s="154"/>
      <c r="AT556" s="150" t="s">
        <v>185</v>
      </c>
      <c r="AU556" s="150" t="s">
        <v>94</v>
      </c>
      <c r="AV556" s="12" t="s">
        <v>23</v>
      </c>
      <c r="AW556" s="12" t="s">
        <v>46</v>
      </c>
      <c r="AX556" s="12" t="s">
        <v>86</v>
      </c>
      <c r="AY556" s="150" t="s">
        <v>175</v>
      </c>
    </row>
    <row r="557" spans="2:65" s="13" customFormat="1" ht="11.25">
      <c r="B557" s="155"/>
      <c r="D557" s="149" t="s">
        <v>185</v>
      </c>
      <c r="E557" s="156" t="s">
        <v>48</v>
      </c>
      <c r="F557" s="157" t="s">
        <v>23</v>
      </c>
      <c r="H557" s="158">
        <v>1</v>
      </c>
      <c r="I557" s="159"/>
      <c r="L557" s="155"/>
      <c r="M557" s="160"/>
      <c r="T557" s="161"/>
      <c r="AT557" s="156" t="s">
        <v>185</v>
      </c>
      <c r="AU557" s="156" t="s">
        <v>94</v>
      </c>
      <c r="AV557" s="13" t="s">
        <v>94</v>
      </c>
      <c r="AW557" s="13" t="s">
        <v>46</v>
      </c>
      <c r="AX557" s="13" t="s">
        <v>23</v>
      </c>
      <c r="AY557" s="156" t="s">
        <v>175</v>
      </c>
    </row>
    <row r="558" spans="2:65" s="11" customFormat="1" ht="22.9" customHeight="1">
      <c r="B558" s="119"/>
      <c r="D558" s="120" t="s">
        <v>85</v>
      </c>
      <c r="E558" s="129" t="s">
        <v>1303</v>
      </c>
      <c r="F558" s="129" t="s">
        <v>1304</v>
      </c>
      <c r="I558" s="122"/>
      <c r="J558" s="130">
        <f>BK558</f>
        <v>0</v>
      </c>
      <c r="L558" s="119"/>
      <c r="M558" s="124"/>
      <c r="P558" s="125">
        <f>SUM(P559:P573)</f>
        <v>0</v>
      </c>
      <c r="R558" s="125">
        <f>SUM(R559:R573)</f>
        <v>0</v>
      </c>
      <c r="T558" s="126">
        <f>SUM(T559:T573)</f>
        <v>0</v>
      </c>
      <c r="AR558" s="120" t="s">
        <v>245</v>
      </c>
      <c r="AT558" s="127" t="s">
        <v>85</v>
      </c>
      <c r="AU558" s="127" t="s">
        <v>23</v>
      </c>
      <c r="AY558" s="120" t="s">
        <v>175</v>
      </c>
      <c r="BK558" s="128">
        <f>SUM(BK559:BK573)</f>
        <v>0</v>
      </c>
    </row>
    <row r="559" spans="2:65" s="1" customFormat="1" ht="24.2" customHeight="1">
      <c r="B559" s="32"/>
      <c r="C559" s="131" t="s">
        <v>741</v>
      </c>
      <c r="D559" s="131" t="s">
        <v>177</v>
      </c>
      <c r="E559" s="132" t="s">
        <v>1311</v>
      </c>
      <c r="F559" s="133" t="s">
        <v>3206</v>
      </c>
      <c r="G559" s="134" t="s">
        <v>3193</v>
      </c>
      <c r="H559" s="135">
        <v>1</v>
      </c>
      <c r="I559" s="136"/>
      <c r="J559" s="137">
        <f>ROUND(I559*H559,2)</f>
        <v>0</v>
      </c>
      <c r="K559" s="133" t="s">
        <v>181</v>
      </c>
      <c r="L559" s="32"/>
      <c r="M559" s="138" t="s">
        <v>48</v>
      </c>
      <c r="N559" s="139" t="s">
        <v>57</v>
      </c>
      <c r="P559" s="140">
        <f>O559*H559</f>
        <v>0</v>
      </c>
      <c r="Q559" s="140">
        <v>0</v>
      </c>
      <c r="R559" s="140">
        <f>Q559*H559</f>
        <v>0</v>
      </c>
      <c r="S559" s="140">
        <v>0</v>
      </c>
      <c r="T559" s="141">
        <f>S559*H559</f>
        <v>0</v>
      </c>
      <c r="AR559" s="142" t="s">
        <v>1269</v>
      </c>
      <c r="AT559" s="142" t="s">
        <v>177</v>
      </c>
      <c r="AU559" s="142" t="s">
        <v>94</v>
      </c>
      <c r="AY559" s="16" t="s">
        <v>175</v>
      </c>
      <c r="BE559" s="143">
        <f>IF(N559="základní",J559,0)</f>
        <v>0</v>
      </c>
      <c r="BF559" s="143">
        <f>IF(N559="snížená",J559,0)</f>
        <v>0</v>
      </c>
      <c r="BG559" s="143">
        <f>IF(N559="zákl. přenesená",J559,0)</f>
        <v>0</v>
      </c>
      <c r="BH559" s="143">
        <f>IF(N559="sníž. přenesená",J559,0)</f>
        <v>0</v>
      </c>
      <c r="BI559" s="143">
        <f>IF(N559="nulová",J559,0)</f>
        <v>0</v>
      </c>
      <c r="BJ559" s="16" t="s">
        <v>23</v>
      </c>
      <c r="BK559" s="143">
        <f>ROUND(I559*H559,2)</f>
        <v>0</v>
      </c>
      <c r="BL559" s="16" t="s">
        <v>1269</v>
      </c>
      <c r="BM559" s="142" t="s">
        <v>3207</v>
      </c>
    </row>
    <row r="560" spans="2:65" s="1" customFormat="1" ht="11.25">
      <c r="B560" s="32"/>
      <c r="D560" s="144" t="s">
        <v>183</v>
      </c>
      <c r="F560" s="145" t="s">
        <v>1314</v>
      </c>
      <c r="I560" s="146"/>
      <c r="L560" s="32"/>
      <c r="M560" s="147"/>
      <c r="T560" s="53"/>
      <c r="AT560" s="16" t="s">
        <v>183</v>
      </c>
      <c r="AU560" s="16" t="s">
        <v>94</v>
      </c>
    </row>
    <row r="561" spans="2:65" s="12" customFormat="1" ht="11.25">
      <c r="B561" s="148"/>
      <c r="D561" s="149" t="s">
        <v>185</v>
      </c>
      <c r="E561" s="150" t="s">
        <v>48</v>
      </c>
      <c r="F561" s="151" t="s">
        <v>2906</v>
      </c>
      <c r="H561" s="150" t="s">
        <v>48</v>
      </c>
      <c r="I561" s="152"/>
      <c r="L561" s="148"/>
      <c r="M561" s="153"/>
      <c r="T561" s="154"/>
      <c r="AT561" s="150" t="s">
        <v>185</v>
      </c>
      <c r="AU561" s="150" t="s">
        <v>94</v>
      </c>
      <c r="AV561" s="12" t="s">
        <v>23</v>
      </c>
      <c r="AW561" s="12" t="s">
        <v>46</v>
      </c>
      <c r="AX561" s="12" t="s">
        <v>86</v>
      </c>
      <c r="AY561" s="150" t="s">
        <v>175</v>
      </c>
    </row>
    <row r="562" spans="2:65" s="12" customFormat="1" ht="11.25">
      <c r="B562" s="148"/>
      <c r="D562" s="149" t="s">
        <v>185</v>
      </c>
      <c r="E562" s="150" t="s">
        <v>48</v>
      </c>
      <c r="F562" s="151" t="s">
        <v>2907</v>
      </c>
      <c r="H562" s="150" t="s">
        <v>48</v>
      </c>
      <c r="I562" s="152"/>
      <c r="L562" s="148"/>
      <c r="M562" s="153"/>
      <c r="T562" s="154"/>
      <c r="AT562" s="150" t="s">
        <v>185</v>
      </c>
      <c r="AU562" s="150" t="s">
        <v>94</v>
      </c>
      <c r="AV562" s="12" t="s">
        <v>23</v>
      </c>
      <c r="AW562" s="12" t="s">
        <v>46</v>
      </c>
      <c r="AX562" s="12" t="s">
        <v>86</v>
      </c>
      <c r="AY562" s="150" t="s">
        <v>175</v>
      </c>
    </row>
    <row r="563" spans="2:65" s="13" customFormat="1" ht="11.25">
      <c r="B563" s="155"/>
      <c r="D563" s="149" t="s">
        <v>185</v>
      </c>
      <c r="E563" s="156" t="s">
        <v>48</v>
      </c>
      <c r="F563" s="157" t="s">
        <v>23</v>
      </c>
      <c r="H563" s="158">
        <v>1</v>
      </c>
      <c r="I563" s="159"/>
      <c r="L563" s="155"/>
      <c r="M563" s="160"/>
      <c r="T563" s="161"/>
      <c r="AT563" s="156" t="s">
        <v>185</v>
      </c>
      <c r="AU563" s="156" t="s">
        <v>94</v>
      </c>
      <c r="AV563" s="13" t="s">
        <v>94</v>
      </c>
      <c r="AW563" s="13" t="s">
        <v>46</v>
      </c>
      <c r="AX563" s="13" t="s">
        <v>23</v>
      </c>
      <c r="AY563" s="156" t="s">
        <v>175</v>
      </c>
    </row>
    <row r="564" spans="2:65" s="1" customFormat="1" ht="16.5" customHeight="1">
      <c r="B564" s="32"/>
      <c r="C564" s="131" t="s">
        <v>747</v>
      </c>
      <c r="D564" s="131" t="s">
        <v>177</v>
      </c>
      <c r="E564" s="132" t="s">
        <v>3208</v>
      </c>
      <c r="F564" s="133" t="s">
        <v>3209</v>
      </c>
      <c r="G564" s="134" t="s">
        <v>3193</v>
      </c>
      <c r="H564" s="135">
        <v>1</v>
      </c>
      <c r="I564" s="136"/>
      <c r="J564" s="137">
        <f>ROUND(I564*H564,2)</f>
        <v>0</v>
      </c>
      <c r="K564" s="133" t="s">
        <v>181</v>
      </c>
      <c r="L564" s="32"/>
      <c r="M564" s="138" t="s">
        <v>48</v>
      </c>
      <c r="N564" s="139" t="s">
        <v>57</v>
      </c>
      <c r="P564" s="140">
        <f>O564*H564</f>
        <v>0</v>
      </c>
      <c r="Q564" s="140">
        <v>0</v>
      </c>
      <c r="R564" s="140">
        <f>Q564*H564</f>
        <v>0</v>
      </c>
      <c r="S564" s="140">
        <v>0</v>
      </c>
      <c r="T564" s="141">
        <f>S564*H564</f>
        <v>0</v>
      </c>
      <c r="AR564" s="142" t="s">
        <v>1269</v>
      </c>
      <c r="AT564" s="142" t="s">
        <v>177</v>
      </c>
      <c r="AU564" s="142" t="s">
        <v>94</v>
      </c>
      <c r="AY564" s="16" t="s">
        <v>175</v>
      </c>
      <c r="BE564" s="143">
        <f>IF(N564="základní",J564,0)</f>
        <v>0</v>
      </c>
      <c r="BF564" s="143">
        <f>IF(N564="snížená",J564,0)</f>
        <v>0</v>
      </c>
      <c r="BG564" s="143">
        <f>IF(N564="zákl. přenesená",J564,0)</f>
        <v>0</v>
      </c>
      <c r="BH564" s="143">
        <f>IF(N564="sníž. přenesená",J564,0)</f>
        <v>0</v>
      </c>
      <c r="BI564" s="143">
        <f>IF(N564="nulová",J564,0)</f>
        <v>0</v>
      </c>
      <c r="BJ564" s="16" t="s">
        <v>23</v>
      </c>
      <c r="BK564" s="143">
        <f>ROUND(I564*H564,2)</f>
        <v>0</v>
      </c>
      <c r="BL564" s="16" t="s">
        <v>1269</v>
      </c>
      <c r="BM564" s="142" t="s">
        <v>3210</v>
      </c>
    </row>
    <row r="565" spans="2:65" s="1" customFormat="1" ht="11.25">
      <c r="B565" s="32"/>
      <c r="D565" s="144" t="s">
        <v>183</v>
      </c>
      <c r="F565" s="145" t="s">
        <v>3211</v>
      </c>
      <c r="I565" s="146"/>
      <c r="L565" s="32"/>
      <c r="M565" s="147"/>
      <c r="T565" s="53"/>
      <c r="AT565" s="16" t="s">
        <v>183</v>
      </c>
      <c r="AU565" s="16" t="s">
        <v>94</v>
      </c>
    </row>
    <row r="566" spans="2:65" s="12" customFormat="1" ht="11.25">
      <c r="B566" s="148"/>
      <c r="D566" s="149" t="s">
        <v>185</v>
      </c>
      <c r="E566" s="150" t="s">
        <v>48</v>
      </c>
      <c r="F566" s="151" t="s">
        <v>2906</v>
      </c>
      <c r="H566" s="150" t="s">
        <v>48</v>
      </c>
      <c r="I566" s="152"/>
      <c r="L566" s="148"/>
      <c r="M566" s="153"/>
      <c r="T566" s="154"/>
      <c r="AT566" s="150" t="s">
        <v>185</v>
      </c>
      <c r="AU566" s="150" t="s">
        <v>94</v>
      </c>
      <c r="AV566" s="12" t="s">
        <v>23</v>
      </c>
      <c r="AW566" s="12" t="s">
        <v>46</v>
      </c>
      <c r="AX566" s="12" t="s">
        <v>86</v>
      </c>
      <c r="AY566" s="150" t="s">
        <v>175</v>
      </c>
    </row>
    <row r="567" spans="2:65" s="12" customFormat="1" ht="22.5">
      <c r="B567" s="148"/>
      <c r="D567" s="149" t="s">
        <v>185</v>
      </c>
      <c r="E567" s="150" t="s">
        <v>48</v>
      </c>
      <c r="F567" s="151" t="s">
        <v>3212</v>
      </c>
      <c r="H567" s="150" t="s">
        <v>48</v>
      </c>
      <c r="I567" s="152"/>
      <c r="L567" s="148"/>
      <c r="M567" s="153"/>
      <c r="T567" s="154"/>
      <c r="AT567" s="150" t="s">
        <v>185</v>
      </c>
      <c r="AU567" s="150" t="s">
        <v>94</v>
      </c>
      <c r="AV567" s="12" t="s">
        <v>23</v>
      </c>
      <c r="AW567" s="12" t="s">
        <v>46</v>
      </c>
      <c r="AX567" s="12" t="s">
        <v>86</v>
      </c>
      <c r="AY567" s="150" t="s">
        <v>175</v>
      </c>
    </row>
    <row r="568" spans="2:65" s="13" customFormat="1" ht="11.25">
      <c r="B568" s="155"/>
      <c r="D568" s="149" t="s">
        <v>185</v>
      </c>
      <c r="E568" s="156" t="s">
        <v>48</v>
      </c>
      <c r="F568" s="157" t="s">
        <v>23</v>
      </c>
      <c r="H568" s="158">
        <v>1</v>
      </c>
      <c r="I568" s="159"/>
      <c r="L568" s="155"/>
      <c r="M568" s="160"/>
      <c r="T568" s="161"/>
      <c r="AT568" s="156" t="s">
        <v>185</v>
      </c>
      <c r="AU568" s="156" t="s">
        <v>94</v>
      </c>
      <c r="AV568" s="13" t="s">
        <v>94</v>
      </c>
      <c r="AW568" s="13" t="s">
        <v>46</v>
      </c>
      <c r="AX568" s="13" t="s">
        <v>23</v>
      </c>
      <c r="AY568" s="156" t="s">
        <v>175</v>
      </c>
    </row>
    <row r="569" spans="2:65" s="1" customFormat="1" ht="16.5" customHeight="1">
      <c r="B569" s="32"/>
      <c r="C569" s="131" t="s">
        <v>752</v>
      </c>
      <c r="D569" s="131" t="s">
        <v>177</v>
      </c>
      <c r="E569" s="132" t="s">
        <v>3213</v>
      </c>
      <c r="F569" s="133" t="s">
        <v>3214</v>
      </c>
      <c r="G569" s="134" t="s">
        <v>3193</v>
      </c>
      <c r="H569" s="135">
        <v>1</v>
      </c>
      <c r="I569" s="136"/>
      <c r="J569" s="137">
        <f>ROUND(I569*H569,2)</f>
        <v>0</v>
      </c>
      <c r="K569" s="133" t="s">
        <v>181</v>
      </c>
      <c r="L569" s="32"/>
      <c r="M569" s="138" t="s">
        <v>48</v>
      </c>
      <c r="N569" s="139" t="s">
        <v>57</v>
      </c>
      <c r="P569" s="140">
        <f>O569*H569</f>
        <v>0</v>
      </c>
      <c r="Q569" s="140">
        <v>0</v>
      </c>
      <c r="R569" s="140">
        <f>Q569*H569</f>
        <v>0</v>
      </c>
      <c r="S569" s="140">
        <v>0</v>
      </c>
      <c r="T569" s="141">
        <f>S569*H569</f>
        <v>0</v>
      </c>
      <c r="AR569" s="142" t="s">
        <v>1269</v>
      </c>
      <c r="AT569" s="142" t="s">
        <v>177</v>
      </c>
      <c r="AU569" s="142" t="s">
        <v>94</v>
      </c>
      <c r="AY569" s="16" t="s">
        <v>175</v>
      </c>
      <c r="BE569" s="143">
        <f>IF(N569="základní",J569,0)</f>
        <v>0</v>
      </c>
      <c r="BF569" s="143">
        <f>IF(N569="snížená",J569,0)</f>
        <v>0</v>
      </c>
      <c r="BG569" s="143">
        <f>IF(N569="zákl. přenesená",J569,0)</f>
        <v>0</v>
      </c>
      <c r="BH569" s="143">
        <f>IF(N569="sníž. přenesená",J569,0)</f>
        <v>0</v>
      </c>
      <c r="BI569" s="143">
        <f>IF(N569="nulová",J569,0)</f>
        <v>0</v>
      </c>
      <c r="BJ569" s="16" t="s">
        <v>23</v>
      </c>
      <c r="BK569" s="143">
        <f>ROUND(I569*H569,2)</f>
        <v>0</v>
      </c>
      <c r="BL569" s="16" t="s">
        <v>1269</v>
      </c>
      <c r="BM569" s="142" t="s">
        <v>3215</v>
      </c>
    </row>
    <row r="570" spans="2:65" s="1" customFormat="1" ht="11.25">
      <c r="B570" s="32"/>
      <c r="D570" s="144" t="s">
        <v>183</v>
      </c>
      <c r="F570" s="145" t="s">
        <v>3216</v>
      </c>
      <c r="I570" s="146"/>
      <c r="L570" s="32"/>
      <c r="M570" s="147"/>
      <c r="T570" s="53"/>
      <c r="AT570" s="16" t="s">
        <v>183</v>
      </c>
      <c r="AU570" s="16" t="s">
        <v>94</v>
      </c>
    </row>
    <row r="571" spans="2:65" s="12" customFormat="1" ht="11.25">
      <c r="B571" s="148"/>
      <c r="D571" s="149" t="s">
        <v>185</v>
      </c>
      <c r="E571" s="150" t="s">
        <v>48</v>
      </c>
      <c r="F571" s="151" t="s">
        <v>2906</v>
      </c>
      <c r="H571" s="150" t="s">
        <v>48</v>
      </c>
      <c r="I571" s="152"/>
      <c r="L571" s="148"/>
      <c r="M571" s="153"/>
      <c r="T571" s="154"/>
      <c r="AT571" s="150" t="s">
        <v>185</v>
      </c>
      <c r="AU571" s="150" t="s">
        <v>94</v>
      </c>
      <c r="AV571" s="12" t="s">
        <v>23</v>
      </c>
      <c r="AW571" s="12" t="s">
        <v>46</v>
      </c>
      <c r="AX571" s="12" t="s">
        <v>86</v>
      </c>
      <c r="AY571" s="150" t="s">
        <v>175</v>
      </c>
    </row>
    <row r="572" spans="2:65" s="12" customFormat="1" ht="11.25">
      <c r="B572" s="148"/>
      <c r="D572" s="149" t="s">
        <v>185</v>
      </c>
      <c r="E572" s="150" t="s">
        <v>48</v>
      </c>
      <c r="F572" s="151" t="s">
        <v>2907</v>
      </c>
      <c r="H572" s="150" t="s">
        <v>48</v>
      </c>
      <c r="I572" s="152"/>
      <c r="L572" s="148"/>
      <c r="M572" s="153"/>
      <c r="T572" s="154"/>
      <c r="AT572" s="150" t="s">
        <v>185</v>
      </c>
      <c r="AU572" s="150" t="s">
        <v>94</v>
      </c>
      <c r="AV572" s="12" t="s">
        <v>23</v>
      </c>
      <c r="AW572" s="12" t="s">
        <v>46</v>
      </c>
      <c r="AX572" s="12" t="s">
        <v>86</v>
      </c>
      <c r="AY572" s="150" t="s">
        <v>175</v>
      </c>
    </row>
    <row r="573" spans="2:65" s="13" customFormat="1" ht="11.25">
      <c r="B573" s="155"/>
      <c r="D573" s="149" t="s">
        <v>185</v>
      </c>
      <c r="E573" s="156" t="s">
        <v>48</v>
      </c>
      <c r="F573" s="157" t="s">
        <v>23</v>
      </c>
      <c r="H573" s="158">
        <v>1</v>
      </c>
      <c r="I573" s="159"/>
      <c r="L573" s="155"/>
      <c r="M573" s="160"/>
      <c r="T573" s="161"/>
      <c r="AT573" s="156" t="s">
        <v>185</v>
      </c>
      <c r="AU573" s="156" t="s">
        <v>94</v>
      </c>
      <c r="AV573" s="13" t="s">
        <v>94</v>
      </c>
      <c r="AW573" s="13" t="s">
        <v>46</v>
      </c>
      <c r="AX573" s="13" t="s">
        <v>23</v>
      </c>
      <c r="AY573" s="156" t="s">
        <v>175</v>
      </c>
    </row>
    <row r="574" spans="2:65" s="11" customFormat="1" ht="25.9" customHeight="1">
      <c r="B574" s="119"/>
      <c r="D574" s="120" t="s">
        <v>85</v>
      </c>
      <c r="E574" s="121" t="s">
        <v>3217</v>
      </c>
      <c r="F574" s="121" t="s">
        <v>3218</v>
      </c>
      <c r="I574" s="122"/>
      <c r="J574" s="123">
        <f>BK574</f>
        <v>0</v>
      </c>
      <c r="L574" s="119"/>
      <c r="M574" s="124"/>
      <c r="P574" s="125">
        <f>SUM(P575:P586)</f>
        <v>0</v>
      </c>
      <c r="R574" s="125">
        <f>SUM(R575:R586)</f>
        <v>0</v>
      </c>
      <c r="T574" s="126">
        <f>SUM(T575:T586)</f>
        <v>0</v>
      </c>
      <c r="AR574" s="120" t="s">
        <v>210</v>
      </c>
      <c r="AT574" s="127" t="s">
        <v>85</v>
      </c>
      <c r="AU574" s="127" t="s">
        <v>86</v>
      </c>
      <c r="AY574" s="120" t="s">
        <v>175</v>
      </c>
      <c r="BK574" s="128">
        <f>SUM(BK575:BK586)</f>
        <v>0</v>
      </c>
    </row>
    <row r="575" spans="2:65" s="1" customFormat="1" ht="33" customHeight="1">
      <c r="B575" s="32"/>
      <c r="C575" s="131" t="s">
        <v>757</v>
      </c>
      <c r="D575" s="131" t="s">
        <v>177</v>
      </c>
      <c r="E575" s="132" t="s">
        <v>3219</v>
      </c>
      <c r="F575" s="133" t="s">
        <v>3220</v>
      </c>
      <c r="G575" s="134" t="s">
        <v>2912</v>
      </c>
      <c r="H575" s="135">
        <v>25</v>
      </c>
      <c r="I575" s="136"/>
      <c r="J575" s="137">
        <f>ROUND(I575*H575,2)</f>
        <v>0</v>
      </c>
      <c r="K575" s="133" t="s">
        <v>181</v>
      </c>
      <c r="L575" s="32"/>
      <c r="M575" s="138" t="s">
        <v>48</v>
      </c>
      <c r="N575" s="139" t="s">
        <v>57</v>
      </c>
      <c r="P575" s="140">
        <f>O575*H575</f>
        <v>0</v>
      </c>
      <c r="Q575" s="140">
        <v>0</v>
      </c>
      <c r="R575" s="140">
        <f>Q575*H575</f>
        <v>0</v>
      </c>
      <c r="S575" s="140">
        <v>0</v>
      </c>
      <c r="T575" s="141">
        <f>S575*H575</f>
        <v>0</v>
      </c>
      <c r="AR575" s="142" t="s">
        <v>3221</v>
      </c>
      <c r="AT575" s="142" t="s">
        <v>177</v>
      </c>
      <c r="AU575" s="142" t="s">
        <v>23</v>
      </c>
      <c r="AY575" s="16" t="s">
        <v>175</v>
      </c>
      <c r="BE575" s="143">
        <f>IF(N575="základní",J575,0)</f>
        <v>0</v>
      </c>
      <c r="BF575" s="143">
        <f>IF(N575="snížená",J575,0)</f>
        <v>0</v>
      </c>
      <c r="BG575" s="143">
        <f>IF(N575="zákl. přenesená",J575,0)</f>
        <v>0</v>
      </c>
      <c r="BH575" s="143">
        <f>IF(N575="sníž. přenesená",J575,0)</f>
        <v>0</v>
      </c>
      <c r="BI575" s="143">
        <f>IF(N575="nulová",J575,0)</f>
        <v>0</v>
      </c>
      <c r="BJ575" s="16" t="s">
        <v>23</v>
      </c>
      <c r="BK575" s="143">
        <f>ROUND(I575*H575,2)</f>
        <v>0</v>
      </c>
      <c r="BL575" s="16" t="s">
        <v>3221</v>
      </c>
      <c r="BM575" s="142" t="s">
        <v>3222</v>
      </c>
    </row>
    <row r="576" spans="2:65" s="1" customFormat="1" ht="11.25">
      <c r="B576" s="32"/>
      <c r="D576" s="144" t="s">
        <v>183</v>
      </c>
      <c r="F576" s="145" t="s">
        <v>3223</v>
      </c>
      <c r="I576" s="146"/>
      <c r="L576" s="32"/>
      <c r="M576" s="147"/>
      <c r="T576" s="53"/>
      <c r="AT576" s="16" t="s">
        <v>183</v>
      </c>
      <c r="AU576" s="16" t="s">
        <v>23</v>
      </c>
    </row>
    <row r="577" spans="2:65" s="12" customFormat="1" ht="11.25">
      <c r="B577" s="148"/>
      <c r="D577" s="149" t="s">
        <v>185</v>
      </c>
      <c r="E577" s="150" t="s">
        <v>48</v>
      </c>
      <c r="F577" s="151" t="s">
        <v>2906</v>
      </c>
      <c r="H577" s="150" t="s">
        <v>48</v>
      </c>
      <c r="I577" s="152"/>
      <c r="L577" s="148"/>
      <c r="M577" s="153"/>
      <c r="T577" s="154"/>
      <c r="AT577" s="150" t="s">
        <v>185</v>
      </c>
      <c r="AU577" s="150" t="s">
        <v>23</v>
      </c>
      <c r="AV577" s="12" t="s">
        <v>23</v>
      </c>
      <c r="AW577" s="12" t="s">
        <v>46</v>
      </c>
      <c r="AX577" s="12" t="s">
        <v>86</v>
      </c>
      <c r="AY577" s="150" t="s">
        <v>175</v>
      </c>
    </row>
    <row r="578" spans="2:65" s="12" customFormat="1" ht="11.25">
      <c r="B578" s="148"/>
      <c r="D578" s="149" t="s">
        <v>185</v>
      </c>
      <c r="E578" s="150" t="s">
        <v>48</v>
      </c>
      <c r="F578" s="151" t="s">
        <v>2888</v>
      </c>
      <c r="H578" s="150" t="s">
        <v>48</v>
      </c>
      <c r="I578" s="152"/>
      <c r="L578" s="148"/>
      <c r="M578" s="153"/>
      <c r="T578" s="154"/>
      <c r="AT578" s="150" t="s">
        <v>185</v>
      </c>
      <c r="AU578" s="150" t="s">
        <v>23</v>
      </c>
      <c r="AV578" s="12" t="s">
        <v>23</v>
      </c>
      <c r="AW578" s="12" t="s">
        <v>46</v>
      </c>
      <c r="AX578" s="12" t="s">
        <v>86</v>
      </c>
      <c r="AY578" s="150" t="s">
        <v>175</v>
      </c>
    </row>
    <row r="579" spans="2:65" s="12" customFormat="1" ht="11.25">
      <c r="B579" s="148"/>
      <c r="D579" s="149" t="s">
        <v>185</v>
      </c>
      <c r="E579" s="150" t="s">
        <v>48</v>
      </c>
      <c r="F579" s="151" t="s">
        <v>2907</v>
      </c>
      <c r="H579" s="150" t="s">
        <v>48</v>
      </c>
      <c r="I579" s="152"/>
      <c r="L579" s="148"/>
      <c r="M579" s="153"/>
      <c r="T579" s="154"/>
      <c r="AT579" s="150" t="s">
        <v>185</v>
      </c>
      <c r="AU579" s="150" t="s">
        <v>23</v>
      </c>
      <c r="AV579" s="12" t="s">
        <v>23</v>
      </c>
      <c r="AW579" s="12" t="s">
        <v>46</v>
      </c>
      <c r="AX579" s="12" t="s">
        <v>86</v>
      </c>
      <c r="AY579" s="150" t="s">
        <v>175</v>
      </c>
    </row>
    <row r="580" spans="2:65" s="13" customFormat="1" ht="11.25">
      <c r="B580" s="155"/>
      <c r="D580" s="149" t="s">
        <v>185</v>
      </c>
      <c r="E580" s="156" t="s">
        <v>48</v>
      </c>
      <c r="F580" s="157" t="s">
        <v>362</v>
      </c>
      <c r="H580" s="158">
        <v>25</v>
      </c>
      <c r="I580" s="159"/>
      <c r="L580" s="155"/>
      <c r="M580" s="160"/>
      <c r="T580" s="161"/>
      <c r="AT580" s="156" t="s">
        <v>185</v>
      </c>
      <c r="AU580" s="156" t="s">
        <v>23</v>
      </c>
      <c r="AV580" s="13" t="s">
        <v>94</v>
      </c>
      <c r="AW580" s="13" t="s">
        <v>46</v>
      </c>
      <c r="AX580" s="13" t="s">
        <v>23</v>
      </c>
      <c r="AY580" s="156" t="s">
        <v>175</v>
      </c>
    </row>
    <row r="581" spans="2:65" s="1" customFormat="1" ht="33" customHeight="1">
      <c r="B581" s="32"/>
      <c r="C581" s="131" t="s">
        <v>761</v>
      </c>
      <c r="D581" s="131" t="s">
        <v>177</v>
      </c>
      <c r="E581" s="132" t="s">
        <v>3224</v>
      </c>
      <c r="F581" s="133" t="s">
        <v>3225</v>
      </c>
      <c r="G581" s="134" t="s">
        <v>2912</v>
      </c>
      <c r="H581" s="135">
        <v>25</v>
      </c>
      <c r="I581" s="136"/>
      <c r="J581" s="137">
        <f>ROUND(I581*H581,2)</f>
        <v>0</v>
      </c>
      <c r="K581" s="133" t="s">
        <v>181</v>
      </c>
      <c r="L581" s="32"/>
      <c r="M581" s="138" t="s">
        <v>48</v>
      </c>
      <c r="N581" s="139" t="s">
        <v>57</v>
      </c>
      <c r="P581" s="140">
        <f>O581*H581</f>
        <v>0</v>
      </c>
      <c r="Q581" s="140">
        <v>0</v>
      </c>
      <c r="R581" s="140">
        <f>Q581*H581</f>
        <v>0</v>
      </c>
      <c r="S581" s="140">
        <v>0</v>
      </c>
      <c r="T581" s="141">
        <f>S581*H581</f>
        <v>0</v>
      </c>
      <c r="AR581" s="142" t="s">
        <v>3221</v>
      </c>
      <c r="AT581" s="142" t="s">
        <v>177</v>
      </c>
      <c r="AU581" s="142" t="s">
        <v>23</v>
      </c>
      <c r="AY581" s="16" t="s">
        <v>175</v>
      </c>
      <c r="BE581" s="143">
        <f>IF(N581="základní",J581,0)</f>
        <v>0</v>
      </c>
      <c r="BF581" s="143">
        <f>IF(N581="snížená",J581,0)</f>
        <v>0</v>
      </c>
      <c r="BG581" s="143">
        <f>IF(N581="zákl. přenesená",J581,0)</f>
        <v>0</v>
      </c>
      <c r="BH581" s="143">
        <f>IF(N581="sníž. přenesená",J581,0)</f>
        <v>0</v>
      </c>
      <c r="BI581" s="143">
        <f>IF(N581="nulová",J581,0)</f>
        <v>0</v>
      </c>
      <c r="BJ581" s="16" t="s">
        <v>23</v>
      </c>
      <c r="BK581" s="143">
        <f>ROUND(I581*H581,2)</f>
        <v>0</v>
      </c>
      <c r="BL581" s="16" t="s">
        <v>3221</v>
      </c>
      <c r="BM581" s="142" t="s">
        <v>3226</v>
      </c>
    </row>
    <row r="582" spans="2:65" s="1" customFormat="1" ht="11.25">
      <c r="B582" s="32"/>
      <c r="D582" s="144" t="s">
        <v>183</v>
      </c>
      <c r="F582" s="145" t="s">
        <v>3227</v>
      </c>
      <c r="I582" s="146"/>
      <c r="L582" s="32"/>
      <c r="M582" s="147"/>
      <c r="T582" s="53"/>
      <c r="AT582" s="16" t="s">
        <v>183</v>
      </c>
      <c r="AU582" s="16" t="s">
        <v>23</v>
      </c>
    </row>
    <row r="583" spans="2:65" s="12" customFormat="1" ht="11.25">
      <c r="B583" s="148"/>
      <c r="D583" s="149" t="s">
        <v>185</v>
      </c>
      <c r="E583" s="150" t="s">
        <v>48</v>
      </c>
      <c r="F583" s="151" t="s">
        <v>2906</v>
      </c>
      <c r="H583" s="150" t="s">
        <v>48</v>
      </c>
      <c r="I583" s="152"/>
      <c r="L583" s="148"/>
      <c r="M583" s="153"/>
      <c r="T583" s="154"/>
      <c r="AT583" s="150" t="s">
        <v>185</v>
      </c>
      <c r="AU583" s="150" t="s">
        <v>23</v>
      </c>
      <c r="AV583" s="12" t="s">
        <v>23</v>
      </c>
      <c r="AW583" s="12" t="s">
        <v>46</v>
      </c>
      <c r="AX583" s="12" t="s">
        <v>86</v>
      </c>
      <c r="AY583" s="150" t="s">
        <v>175</v>
      </c>
    </row>
    <row r="584" spans="2:65" s="12" customFormat="1" ht="11.25">
      <c r="B584" s="148"/>
      <c r="D584" s="149" t="s">
        <v>185</v>
      </c>
      <c r="E584" s="150" t="s">
        <v>48</v>
      </c>
      <c r="F584" s="151" t="s">
        <v>2888</v>
      </c>
      <c r="H584" s="150" t="s">
        <v>48</v>
      </c>
      <c r="I584" s="152"/>
      <c r="L584" s="148"/>
      <c r="M584" s="153"/>
      <c r="T584" s="154"/>
      <c r="AT584" s="150" t="s">
        <v>185</v>
      </c>
      <c r="AU584" s="150" t="s">
        <v>23</v>
      </c>
      <c r="AV584" s="12" t="s">
        <v>23</v>
      </c>
      <c r="AW584" s="12" t="s">
        <v>46</v>
      </c>
      <c r="AX584" s="12" t="s">
        <v>86</v>
      </c>
      <c r="AY584" s="150" t="s">
        <v>175</v>
      </c>
    </row>
    <row r="585" spans="2:65" s="12" customFormat="1" ht="11.25">
      <c r="B585" s="148"/>
      <c r="D585" s="149" t="s">
        <v>185</v>
      </c>
      <c r="E585" s="150" t="s">
        <v>48</v>
      </c>
      <c r="F585" s="151" t="s">
        <v>2907</v>
      </c>
      <c r="H585" s="150" t="s">
        <v>48</v>
      </c>
      <c r="I585" s="152"/>
      <c r="L585" s="148"/>
      <c r="M585" s="153"/>
      <c r="T585" s="154"/>
      <c r="AT585" s="150" t="s">
        <v>185</v>
      </c>
      <c r="AU585" s="150" t="s">
        <v>23</v>
      </c>
      <c r="AV585" s="12" t="s">
        <v>23</v>
      </c>
      <c r="AW585" s="12" t="s">
        <v>46</v>
      </c>
      <c r="AX585" s="12" t="s">
        <v>86</v>
      </c>
      <c r="AY585" s="150" t="s">
        <v>175</v>
      </c>
    </row>
    <row r="586" spans="2:65" s="13" customFormat="1" ht="11.25">
      <c r="B586" s="155"/>
      <c r="D586" s="149" t="s">
        <v>185</v>
      </c>
      <c r="E586" s="156" t="s">
        <v>48</v>
      </c>
      <c r="F586" s="157" t="s">
        <v>362</v>
      </c>
      <c r="H586" s="158">
        <v>25</v>
      </c>
      <c r="I586" s="159"/>
      <c r="L586" s="155"/>
      <c r="M586" s="179"/>
      <c r="N586" s="180"/>
      <c r="O586" s="180"/>
      <c r="P586" s="180"/>
      <c r="Q586" s="180"/>
      <c r="R586" s="180"/>
      <c r="S586" s="180"/>
      <c r="T586" s="181"/>
      <c r="AT586" s="156" t="s">
        <v>185</v>
      </c>
      <c r="AU586" s="156" t="s">
        <v>23</v>
      </c>
      <c r="AV586" s="13" t="s">
        <v>94</v>
      </c>
      <c r="AW586" s="13" t="s">
        <v>46</v>
      </c>
      <c r="AX586" s="13" t="s">
        <v>23</v>
      </c>
      <c r="AY586" s="156" t="s">
        <v>175</v>
      </c>
    </row>
    <row r="587" spans="2:65" s="1" customFormat="1" ht="6.95" customHeight="1">
      <c r="B587" s="41"/>
      <c r="C587" s="42"/>
      <c r="D587" s="42"/>
      <c r="E587" s="42"/>
      <c r="F587" s="42"/>
      <c r="G587" s="42"/>
      <c r="H587" s="42"/>
      <c r="I587" s="42"/>
      <c r="J587" s="42"/>
      <c r="K587" s="42"/>
      <c r="L587" s="32"/>
    </row>
  </sheetData>
  <sheetProtection algorithmName="SHA-512" hashValue="dlctSemBuesPWIx956Cz6ZvDDs446ryUF7yT/jKM1xvxlloqRUF9l66o80qLdnmIA0Guh6NIGJqgvIgdu6IrPA==" saltValue="BqxjZSPQkRTEMGyKe6qVSvbaufKvTa+4UMzu0xthtMmQOOH9IRaOgft+vXJsixCtoQJ88iULIuNUgSIgniFIXw==" spinCount="100000" sheet="1" objects="1" scenarios="1" formatColumns="0" formatRows="0" autoFilter="0"/>
  <autoFilter ref="C91:K586" xr:uid="{00000000-0009-0000-0000-000007000000}"/>
  <mergeCells count="9">
    <mergeCell ref="E50:H50"/>
    <mergeCell ref="E82:H82"/>
    <mergeCell ref="E84:H84"/>
    <mergeCell ref="L2:V2"/>
    <mergeCell ref="E7:H7"/>
    <mergeCell ref="E9:H9"/>
    <mergeCell ref="E18:H18"/>
    <mergeCell ref="E27:H27"/>
    <mergeCell ref="E48:H48"/>
  </mergeCells>
  <hyperlinks>
    <hyperlink ref="F96" r:id="rId1" xr:uid="{00000000-0004-0000-0700-000000000000}"/>
    <hyperlink ref="F105" r:id="rId2" xr:uid="{00000000-0004-0000-0700-000001000000}"/>
    <hyperlink ref="F115" r:id="rId3" xr:uid="{00000000-0004-0000-0700-000002000000}"/>
    <hyperlink ref="F121" r:id="rId4" xr:uid="{00000000-0004-0000-0700-000003000000}"/>
    <hyperlink ref="F127" r:id="rId5" xr:uid="{00000000-0004-0000-0700-000004000000}"/>
    <hyperlink ref="F133" r:id="rId6" xr:uid="{00000000-0004-0000-0700-000005000000}"/>
    <hyperlink ref="F150" r:id="rId7" xr:uid="{00000000-0004-0000-0700-000006000000}"/>
    <hyperlink ref="F155" r:id="rId8" xr:uid="{00000000-0004-0000-0700-000007000000}"/>
    <hyperlink ref="F169" r:id="rId9" xr:uid="{00000000-0004-0000-0700-000008000000}"/>
    <hyperlink ref="F180" r:id="rId10" xr:uid="{00000000-0004-0000-0700-000009000000}"/>
    <hyperlink ref="F199" r:id="rId11" xr:uid="{00000000-0004-0000-0700-00000A000000}"/>
    <hyperlink ref="F210" r:id="rId12" xr:uid="{00000000-0004-0000-0700-00000B000000}"/>
    <hyperlink ref="F221" r:id="rId13" xr:uid="{00000000-0004-0000-0700-00000C000000}"/>
    <hyperlink ref="F232" r:id="rId14" xr:uid="{00000000-0004-0000-0700-00000D000000}"/>
    <hyperlink ref="F243" r:id="rId15" xr:uid="{00000000-0004-0000-0700-00000E000000}"/>
    <hyperlink ref="F274" r:id="rId16" xr:uid="{00000000-0004-0000-0700-00000F000000}"/>
    <hyperlink ref="F283" r:id="rId17" xr:uid="{00000000-0004-0000-0700-000010000000}"/>
    <hyperlink ref="F288" r:id="rId18" xr:uid="{00000000-0004-0000-0700-000011000000}"/>
    <hyperlink ref="F293" r:id="rId19" xr:uid="{00000000-0004-0000-0700-000012000000}"/>
    <hyperlink ref="F298" r:id="rId20" xr:uid="{00000000-0004-0000-0700-000013000000}"/>
    <hyperlink ref="F304" r:id="rId21" xr:uid="{00000000-0004-0000-0700-000014000000}"/>
    <hyperlink ref="F309" r:id="rId22" xr:uid="{00000000-0004-0000-0700-000015000000}"/>
    <hyperlink ref="F314" r:id="rId23" xr:uid="{00000000-0004-0000-0700-000016000000}"/>
    <hyperlink ref="F325" r:id="rId24" xr:uid="{00000000-0004-0000-0700-000017000000}"/>
    <hyperlink ref="F336" r:id="rId25" xr:uid="{00000000-0004-0000-0700-000018000000}"/>
    <hyperlink ref="F347" r:id="rId26" xr:uid="{00000000-0004-0000-0700-000019000000}"/>
    <hyperlink ref="F353" r:id="rId27" xr:uid="{00000000-0004-0000-0700-00001A000000}"/>
    <hyperlink ref="F359" r:id="rId28" xr:uid="{00000000-0004-0000-0700-00001B000000}"/>
    <hyperlink ref="F365" r:id="rId29" xr:uid="{00000000-0004-0000-0700-00001C000000}"/>
    <hyperlink ref="F373" r:id="rId30" xr:uid="{00000000-0004-0000-0700-00001D000000}"/>
    <hyperlink ref="F390" r:id="rId31" xr:uid="{00000000-0004-0000-0700-00001E000000}"/>
    <hyperlink ref="F395" r:id="rId32" xr:uid="{00000000-0004-0000-0700-00001F000000}"/>
    <hyperlink ref="F400" r:id="rId33" xr:uid="{00000000-0004-0000-0700-000020000000}"/>
    <hyperlink ref="F406" r:id="rId34" xr:uid="{00000000-0004-0000-0700-000021000000}"/>
    <hyperlink ref="F412" r:id="rId35" xr:uid="{00000000-0004-0000-0700-000022000000}"/>
    <hyperlink ref="F418" r:id="rId36" xr:uid="{00000000-0004-0000-0700-000023000000}"/>
    <hyperlink ref="F424" r:id="rId37" xr:uid="{00000000-0004-0000-0700-000024000000}"/>
    <hyperlink ref="F430" r:id="rId38" xr:uid="{00000000-0004-0000-0700-000025000000}"/>
    <hyperlink ref="F436" r:id="rId39" xr:uid="{00000000-0004-0000-0700-000026000000}"/>
    <hyperlink ref="F442" r:id="rId40" xr:uid="{00000000-0004-0000-0700-000027000000}"/>
    <hyperlink ref="F448" r:id="rId41" xr:uid="{00000000-0004-0000-0700-000028000000}"/>
    <hyperlink ref="F457" r:id="rId42" xr:uid="{00000000-0004-0000-0700-000029000000}"/>
    <hyperlink ref="F463" r:id="rId43" xr:uid="{00000000-0004-0000-0700-00002A000000}"/>
    <hyperlink ref="F468" r:id="rId44" xr:uid="{00000000-0004-0000-0700-00002B000000}"/>
    <hyperlink ref="F477" r:id="rId45" xr:uid="{00000000-0004-0000-0700-00002C000000}"/>
    <hyperlink ref="F502" r:id="rId46" xr:uid="{00000000-0004-0000-0700-00002D000000}"/>
    <hyperlink ref="F511" r:id="rId47" xr:uid="{00000000-0004-0000-0700-00002E000000}"/>
    <hyperlink ref="F516" r:id="rId48" xr:uid="{00000000-0004-0000-0700-00002F000000}"/>
    <hyperlink ref="F521" r:id="rId49" xr:uid="{00000000-0004-0000-0700-000030000000}"/>
    <hyperlink ref="F531" r:id="rId50" xr:uid="{00000000-0004-0000-0700-000031000000}"/>
    <hyperlink ref="F536" r:id="rId51" xr:uid="{00000000-0004-0000-0700-000032000000}"/>
    <hyperlink ref="F543" r:id="rId52" xr:uid="{00000000-0004-0000-0700-000033000000}"/>
    <hyperlink ref="F548" r:id="rId53" xr:uid="{00000000-0004-0000-0700-000034000000}"/>
    <hyperlink ref="F554" r:id="rId54" xr:uid="{00000000-0004-0000-0700-000035000000}"/>
    <hyperlink ref="F560" r:id="rId55" xr:uid="{00000000-0004-0000-0700-000036000000}"/>
    <hyperlink ref="F565" r:id="rId56" xr:uid="{00000000-0004-0000-0700-000037000000}"/>
    <hyperlink ref="F570" r:id="rId57" xr:uid="{00000000-0004-0000-0700-000038000000}"/>
    <hyperlink ref="F576" r:id="rId58" xr:uid="{00000000-0004-0000-0700-000039000000}"/>
    <hyperlink ref="F582" r:id="rId59" xr:uid="{00000000-0004-0000-0700-00003A000000}"/>
  </hyperlinks>
  <pageMargins left="0.39370078740157483" right="0.39370078740157483" top="0.39370078740157483" bottom="0.39370078740157483" header="0" footer="0"/>
  <pageSetup paperSize="9" scale="76" fitToHeight="100" orientation="portrait" r:id="rId60"/>
  <headerFooter>
    <oddFooter>&amp;CStrana &amp;P z &amp;N</oddFooter>
  </headerFooter>
  <drawing r:id="rId6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231"/>
  <sheetViews>
    <sheetView showGridLines="0" workbookViewId="0"/>
  </sheetViews>
  <sheetFormatPr defaultRowHeight="14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AT2" s="16" t="s">
        <v>124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94</v>
      </c>
    </row>
    <row r="4" spans="2:46" ht="24.95" customHeight="1">
      <c r="B4" s="19"/>
      <c r="D4" s="20" t="s">
        <v>138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27" t="str">
        <f>'Rekapitulace stavby'!K6</f>
        <v>SSZ 4.15 Řípská - Šmahova (aktualizace na CÚ 2023/I)</v>
      </c>
      <c r="F7" s="228"/>
      <c r="G7" s="228"/>
      <c r="H7" s="228"/>
      <c r="L7" s="19"/>
    </row>
    <row r="8" spans="2:46" s="1" customFormat="1" ht="12" customHeight="1">
      <c r="B8" s="32"/>
      <c r="D8" s="26" t="s">
        <v>139</v>
      </c>
      <c r="L8" s="32"/>
    </row>
    <row r="9" spans="2:46" s="1" customFormat="1" ht="16.5" customHeight="1">
      <c r="B9" s="32"/>
      <c r="E9" s="191" t="s">
        <v>3228</v>
      </c>
      <c r="F9" s="229"/>
      <c r="G9" s="229"/>
      <c r="H9" s="229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6" t="s">
        <v>19</v>
      </c>
      <c r="F11" s="24" t="s">
        <v>20</v>
      </c>
      <c r="I11" s="26" t="s">
        <v>21</v>
      </c>
      <c r="J11" s="24" t="s">
        <v>3229</v>
      </c>
      <c r="L11" s="32"/>
    </row>
    <row r="12" spans="2:46" s="1" customFormat="1" ht="12" customHeight="1">
      <c r="B12" s="32"/>
      <c r="D12" s="26" t="s">
        <v>24</v>
      </c>
      <c r="F12" s="24" t="s">
        <v>25</v>
      </c>
      <c r="I12" s="26" t="s">
        <v>26</v>
      </c>
      <c r="J12" s="49" t="str">
        <f>'Rekapitulace stavby'!AN8</f>
        <v>13. 1. 2023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6" t="s">
        <v>34</v>
      </c>
      <c r="I14" s="26" t="s">
        <v>35</v>
      </c>
      <c r="J14" s="24" t="s">
        <v>36</v>
      </c>
      <c r="L14" s="32"/>
    </row>
    <row r="15" spans="2:46" s="1" customFormat="1" ht="18" customHeight="1">
      <c r="B15" s="32"/>
      <c r="E15" s="24" t="s">
        <v>37</v>
      </c>
      <c r="I15" s="26" t="s">
        <v>38</v>
      </c>
      <c r="J15" s="24" t="s">
        <v>39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6" t="s">
        <v>40</v>
      </c>
      <c r="I17" s="26" t="s">
        <v>35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197"/>
      <c r="G18" s="197"/>
      <c r="H18" s="197"/>
      <c r="I18" s="26" t="s">
        <v>38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6" t="s">
        <v>42</v>
      </c>
      <c r="I20" s="26" t="s">
        <v>35</v>
      </c>
      <c r="J20" s="24" t="s">
        <v>2880</v>
      </c>
      <c r="L20" s="32"/>
    </row>
    <row r="21" spans="2:12" s="1" customFormat="1" ht="18" customHeight="1">
      <c r="B21" s="32"/>
      <c r="E21" s="24" t="s">
        <v>2881</v>
      </c>
      <c r="I21" s="26" t="s">
        <v>38</v>
      </c>
      <c r="J21" s="24" t="s">
        <v>2882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6" t="s">
        <v>47</v>
      </c>
      <c r="I23" s="26" t="s">
        <v>35</v>
      </c>
      <c r="J23" s="24" t="s">
        <v>48</v>
      </c>
      <c r="L23" s="32"/>
    </row>
    <row r="24" spans="2:12" s="1" customFormat="1" ht="18" customHeight="1">
      <c r="B24" s="32"/>
      <c r="E24" s="24" t="s">
        <v>2881</v>
      </c>
      <c r="I24" s="26" t="s">
        <v>38</v>
      </c>
      <c r="J24" s="24" t="s">
        <v>48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6" t="s">
        <v>50</v>
      </c>
      <c r="L26" s="32"/>
    </row>
    <row r="27" spans="2:12" s="7" customFormat="1" ht="16.5" customHeight="1">
      <c r="B27" s="91"/>
      <c r="E27" s="202" t="s">
        <v>48</v>
      </c>
      <c r="F27" s="202"/>
      <c r="G27" s="202"/>
      <c r="H27" s="202"/>
      <c r="L27" s="91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92" t="s">
        <v>52</v>
      </c>
      <c r="J30" s="63">
        <f>ROUND(J87,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54</v>
      </c>
      <c r="I32" s="35" t="s">
        <v>53</v>
      </c>
      <c r="J32" s="35" t="s">
        <v>55</v>
      </c>
      <c r="L32" s="32"/>
    </row>
    <row r="33" spans="2:12" s="1" customFormat="1" ht="14.45" customHeight="1">
      <c r="B33" s="32"/>
      <c r="D33" s="52" t="s">
        <v>56</v>
      </c>
      <c r="E33" s="26" t="s">
        <v>57</v>
      </c>
      <c r="F33" s="83">
        <f>ROUND((SUM(BE87:BE230)),  2)</f>
        <v>0</v>
      </c>
      <c r="I33" s="93">
        <v>0.21</v>
      </c>
      <c r="J33" s="83">
        <f>ROUND(((SUM(BE87:BE230))*I33),  2)</f>
        <v>0</v>
      </c>
      <c r="L33" s="32"/>
    </row>
    <row r="34" spans="2:12" s="1" customFormat="1" ht="14.45" customHeight="1">
      <c r="B34" s="32"/>
      <c r="E34" s="26" t="s">
        <v>58</v>
      </c>
      <c r="F34" s="83">
        <f>ROUND((SUM(BF87:BF230)),  2)</f>
        <v>0</v>
      </c>
      <c r="I34" s="93">
        <v>0.15</v>
      </c>
      <c r="J34" s="83">
        <f>ROUND(((SUM(BF87:BF230))*I34),  2)</f>
        <v>0</v>
      </c>
      <c r="L34" s="32"/>
    </row>
    <row r="35" spans="2:12" s="1" customFormat="1" ht="14.45" hidden="1" customHeight="1">
      <c r="B35" s="32"/>
      <c r="E35" s="26" t="s">
        <v>59</v>
      </c>
      <c r="F35" s="83">
        <f>ROUND((SUM(BG87:BG230)),  2)</f>
        <v>0</v>
      </c>
      <c r="I35" s="93">
        <v>0.21</v>
      </c>
      <c r="J35" s="83">
        <f>0</f>
        <v>0</v>
      </c>
      <c r="L35" s="32"/>
    </row>
    <row r="36" spans="2:12" s="1" customFormat="1" ht="14.45" hidden="1" customHeight="1">
      <c r="B36" s="32"/>
      <c r="E36" s="26" t="s">
        <v>60</v>
      </c>
      <c r="F36" s="83">
        <f>ROUND((SUM(BH87:BH230)),  2)</f>
        <v>0</v>
      </c>
      <c r="I36" s="93">
        <v>0.15</v>
      </c>
      <c r="J36" s="83">
        <f>0</f>
        <v>0</v>
      </c>
      <c r="L36" s="32"/>
    </row>
    <row r="37" spans="2:12" s="1" customFormat="1" ht="14.45" hidden="1" customHeight="1">
      <c r="B37" s="32"/>
      <c r="E37" s="26" t="s">
        <v>61</v>
      </c>
      <c r="F37" s="83">
        <f>ROUND((SUM(BI87:BI230)),  2)</f>
        <v>0</v>
      </c>
      <c r="I37" s="93">
        <v>0</v>
      </c>
      <c r="J37" s="83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4"/>
      <c r="D39" s="95" t="s">
        <v>62</v>
      </c>
      <c r="E39" s="54"/>
      <c r="F39" s="54"/>
      <c r="G39" s="96" t="s">
        <v>63</v>
      </c>
      <c r="H39" s="97" t="s">
        <v>64</v>
      </c>
      <c r="I39" s="54"/>
      <c r="J39" s="98">
        <f>SUM(J30:J37)</f>
        <v>0</v>
      </c>
      <c r="K39" s="99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0" t="s">
        <v>143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6" t="s">
        <v>16</v>
      </c>
      <c r="L47" s="32"/>
    </row>
    <row r="48" spans="2:12" s="1" customFormat="1" ht="16.5" customHeight="1">
      <c r="B48" s="32"/>
      <c r="E48" s="227" t="str">
        <f>E7</f>
        <v>SSZ 4.15 Řípská - Šmahova (aktualizace na CÚ 2023/I)</v>
      </c>
      <c r="F48" s="228"/>
      <c r="G48" s="228"/>
      <c r="H48" s="228"/>
      <c r="L48" s="32"/>
    </row>
    <row r="49" spans="2:47" s="1" customFormat="1" ht="12" customHeight="1">
      <c r="B49" s="32"/>
      <c r="C49" s="26" t="s">
        <v>139</v>
      </c>
      <c r="L49" s="32"/>
    </row>
    <row r="50" spans="2:47" s="1" customFormat="1" ht="16.5" customHeight="1">
      <c r="B50" s="32"/>
      <c r="E50" s="191" t="str">
        <f>E9</f>
        <v>SO482 - Přeložka optického kabelu Faster CZ</v>
      </c>
      <c r="F50" s="229"/>
      <c r="G50" s="229"/>
      <c r="H50" s="229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6" t="s">
        <v>24</v>
      </c>
      <c r="F52" s="24" t="str">
        <f>F12</f>
        <v>Brno - Slatina</v>
      </c>
      <c r="I52" s="26" t="s">
        <v>26</v>
      </c>
      <c r="J52" s="49" t="str">
        <f>IF(J12="","",J12)</f>
        <v>13. 1. 2023</v>
      </c>
      <c r="L52" s="32"/>
    </row>
    <row r="53" spans="2:47" s="1" customFormat="1" ht="6.95" customHeight="1">
      <c r="B53" s="32"/>
      <c r="L53" s="32"/>
    </row>
    <row r="54" spans="2:47" s="1" customFormat="1" ht="15.2" customHeight="1">
      <c r="B54" s="32"/>
      <c r="C54" s="26" t="s">
        <v>34</v>
      </c>
      <c r="F54" s="24" t="str">
        <f>E15</f>
        <v>Brněnské komunikace, a.s.</v>
      </c>
      <c r="I54" s="26" t="s">
        <v>42</v>
      </c>
      <c r="J54" s="30" t="str">
        <f>E21</f>
        <v>Ing. Ondřej Tichý</v>
      </c>
      <c r="L54" s="32"/>
    </row>
    <row r="55" spans="2:47" s="1" customFormat="1" ht="15.2" customHeight="1">
      <c r="B55" s="32"/>
      <c r="C55" s="26" t="s">
        <v>40</v>
      </c>
      <c r="F55" s="24" t="str">
        <f>IF(E18="","",E18)</f>
        <v>Vyplň údaj</v>
      </c>
      <c r="I55" s="26" t="s">
        <v>47</v>
      </c>
      <c r="J55" s="30" t="str">
        <f>E24</f>
        <v>Ing. Ondřej Tichý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100" t="s">
        <v>144</v>
      </c>
      <c r="D57" s="94"/>
      <c r="E57" s="94"/>
      <c r="F57" s="94"/>
      <c r="G57" s="94"/>
      <c r="H57" s="94"/>
      <c r="I57" s="94"/>
      <c r="J57" s="101" t="s">
        <v>145</v>
      </c>
      <c r="K57" s="94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102" t="s">
        <v>84</v>
      </c>
      <c r="J59" s="63">
        <f>J87</f>
        <v>0</v>
      </c>
      <c r="L59" s="32"/>
      <c r="AU59" s="16" t="s">
        <v>146</v>
      </c>
    </row>
    <row r="60" spans="2:47" s="8" customFormat="1" ht="24.95" customHeight="1">
      <c r="B60" s="103"/>
      <c r="D60" s="104" t="s">
        <v>147</v>
      </c>
      <c r="E60" s="105"/>
      <c r="F60" s="105"/>
      <c r="G60" s="105"/>
      <c r="H60" s="105"/>
      <c r="I60" s="105"/>
      <c r="J60" s="106">
        <f>J88</f>
        <v>0</v>
      </c>
      <c r="L60" s="103"/>
    </row>
    <row r="61" spans="2:47" s="9" customFormat="1" ht="19.899999999999999" customHeight="1">
      <c r="B61" s="107"/>
      <c r="D61" s="108" t="s">
        <v>148</v>
      </c>
      <c r="E61" s="109"/>
      <c r="F61" s="109"/>
      <c r="G61" s="109"/>
      <c r="H61" s="109"/>
      <c r="I61" s="109"/>
      <c r="J61" s="110">
        <f>J89</f>
        <v>0</v>
      </c>
      <c r="L61" s="107"/>
    </row>
    <row r="62" spans="2:47" s="8" customFormat="1" ht="24.95" customHeight="1">
      <c r="B62" s="103"/>
      <c r="D62" s="104" t="s">
        <v>151</v>
      </c>
      <c r="E62" s="105"/>
      <c r="F62" s="105"/>
      <c r="G62" s="105"/>
      <c r="H62" s="105"/>
      <c r="I62" s="105"/>
      <c r="J62" s="106">
        <f>J102</f>
        <v>0</v>
      </c>
      <c r="L62" s="103"/>
    </row>
    <row r="63" spans="2:47" s="9" customFormat="1" ht="19.899999999999999" customHeight="1">
      <c r="B63" s="107"/>
      <c r="D63" s="108" t="s">
        <v>2884</v>
      </c>
      <c r="E63" s="109"/>
      <c r="F63" s="109"/>
      <c r="G63" s="109"/>
      <c r="H63" s="109"/>
      <c r="I63" s="109"/>
      <c r="J63" s="110">
        <f>J103</f>
        <v>0</v>
      </c>
      <c r="L63" s="107"/>
    </row>
    <row r="64" spans="2:47" s="9" customFormat="1" ht="19.899999999999999" customHeight="1">
      <c r="B64" s="107"/>
      <c r="D64" s="108" t="s">
        <v>154</v>
      </c>
      <c r="E64" s="109"/>
      <c r="F64" s="109"/>
      <c r="G64" s="109"/>
      <c r="H64" s="109"/>
      <c r="I64" s="109"/>
      <c r="J64" s="110">
        <f>J114</f>
        <v>0</v>
      </c>
      <c r="L64" s="107"/>
    </row>
    <row r="65" spans="2:12" s="8" customFormat="1" ht="24.95" customHeight="1">
      <c r="B65" s="103"/>
      <c r="D65" s="104" t="s">
        <v>155</v>
      </c>
      <c r="E65" s="105"/>
      <c r="F65" s="105"/>
      <c r="G65" s="105"/>
      <c r="H65" s="105"/>
      <c r="I65" s="105"/>
      <c r="J65" s="106">
        <f>J212</f>
        <v>0</v>
      </c>
      <c r="L65" s="103"/>
    </row>
    <row r="66" spans="2:12" s="9" customFormat="1" ht="19.899999999999999" customHeight="1">
      <c r="B66" s="107"/>
      <c r="D66" s="108" t="s">
        <v>156</v>
      </c>
      <c r="E66" s="109"/>
      <c r="F66" s="109"/>
      <c r="G66" s="109"/>
      <c r="H66" s="109"/>
      <c r="I66" s="109"/>
      <c r="J66" s="110">
        <f>J213</f>
        <v>0</v>
      </c>
      <c r="L66" s="107"/>
    </row>
    <row r="67" spans="2:12" s="9" customFormat="1" ht="19.899999999999999" customHeight="1">
      <c r="B67" s="107"/>
      <c r="D67" s="108" t="s">
        <v>158</v>
      </c>
      <c r="E67" s="109"/>
      <c r="F67" s="109"/>
      <c r="G67" s="109"/>
      <c r="H67" s="109"/>
      <c r="I67" s="109"/>
      <c r="J67" s="110">
        <f>J224</f>
        <v>0</v>
      </c>
      <c r="L67" s="107"/>
    </row>
    <row r="68" spans="2:12" s="1" customFormat="1" ht="21.75" customHeight="1">
      <c r="B68" s="32"/>
      <c r="L68" s="32"/>
    </row>
    <row r="69" spans="2:12" s="1" customFormat="1" ht="6.95" customHeight="1"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32"/>
    </row>
    <row r="73" spans="2:12" s="1" customFormat="1" ht="6.95" customHeight="1">
      <c r="B73" s="43"/>
      <c r="C73" s="44"/>
      <c r="D73" s="44"/>
      <c r="E73" s="44"/>
      <c r="F73" s="44"/>
      <c r="G73" s="44"/>
      <c r="H73" s="44"/>
      <c r="I73" s="44"/>
      <c r="J73" s="44"/>
      <c r="K73" s="44"/>
      <c r="L73" s="32"/>
    </row>
    <row r="74" spans="2:12" s="1" customFormat="1" ht="24.95" customHeight="1">
      <c r="B74" s="32"/>
      <c r="C74" s="20" t="s">
        <v>160</v>
      </c>
      <c r="L74" s="32"/>
    </row>
    <row r="75" spans="2:12" s="1" customFormat="1" ht="6.95" customHeight="1">
      <c r="B75" s="32"/>
      <c r="L75" s="32"/>
    </row>
    <row r="76" spans="2:12" s="1" customFormat="1" ht="12" customHeight="1">
      <c r="B76" s="32"/>
      <c r="C76" s="26" t="s">
        <v>16</v>
      </c>
      <c r="L76" s="32"/>
    </row>
    <row r="77" spans="2:12" s="1" customFormat="1" ht="16.5" customHeight="1">
      <c r="B77" s="32"/>
      <c r="E77" s="227" t="str">
        <f>E7</f>
        <v>SSZ 4.15 Řípská - Šmahova (aktualizace na CÚ 2023/I)</v>
      </c>
      <c r="F77" s="228"/>
      <c r="G77" s="228"/>
      <c r="H77" s="228"/>
      <c r="L77" s="32"/>
    </row>
    <row r="78" spans="2:12" s="1" customFormat="1" ht="12" customHeight="1">
      <c r="B78" s="32"/>
      <c r="C78" s="26" t="s">
        <v>139</v>
      </c>
      <c r="L78" s="32"/>
    </row>
    <row r="79" spans="2:12" s="1" customFormat="1" ht="16.5" customHeight="1">
      <c r="B79" s="32"/>
      <c r="E79" s="191" t="str">
        <f>E9</f>
        <v>SO482 - Přeložka optického kabelu Faster CZ</v>
      </c>
      <c r="F79" s="229"/>
      <c r="G79" s="229"/>
      <c r="H79" s="229"/>
      <c r="L79" s="32"/>
    </row>
    <row r="80" spans="2:12" s="1" customFormat="1" ht="6.95" customHeight="1">
      <c r="B80" s="32"/>
      <c r="L80" s="32"/>
    </row>
    <row r="81" spans="2:65" s="1" customFormat="1" ht="12" customHeight="1">
      <c r="B81" s="32"/>
      <c r="C81" s="26" t="s">
        <v>24</v>
      </c>
      <c r="F81" s="24" t="str">
        <f>F12</f>
        <v>Brno - Slatina</v>
      </c>
      <c r="I81" s="26" t="s">
        <v>26</v>
      </c>
      <c r="J81" s="49" t="str">
        <f>IF(J12="","",J12)</f>
        <v>13. 1. 2023</v>
      </c>
      <c r="L81" s="32"/>
    </row>
    <row r="82" spans="2:65" s="1" customFormat="1" ht="6.95" customHeight="1">
      <c r="B82" s="32"/>
      <c r="L82" s="32"/>
    </row>
    <row r="83" spans="2:65" s="1" customFormat="1" ht="15.2" customHeight="1">
      <c r="B83" s="32"/>
      <c r="C83" s="26" t="s">
        <v>34</v>
      </c>
      <c r="F83" s="24" t="str">
        <f>E15</f>
        <v>Brněnské komunikace, a.s.</v>
      </c>
      <c r="I83" s="26" t="s">
        <v>42</v>
      </c>
      <c r="J83" s="30" t="str">
        <f>E21</f>
        <v>Ing. Ondřej Tichý</v>
      </c>
      <c r="L83" s="32"/>
    </row>
    <row r="84" spans="2:65" s="1" customFormat="1" ht="15.2" customHeight="1">
      <c r="B84" s="32"/>
      <c r="C84" s="26" t="s">
        <v>40</v>
      </c>
      <c r="F84" s="24" t="str">
        <f>IF(E18="","",E18)</f>
        <v>Vyplň údaj</v>
      </c>
      <c r="I84" s="26" t="s">
        <v>47</v>
      </c>
      <c r="J84" s="30" t="str">
        <f>E24</f>
        <v>Ing. Ondřej Tichý</v>
      </c>
      <c r="L84" s="32"/>
    </row>
    <row r="85" spans="2:65" s="1" customFormat="1" ht="10.35" customHeight="1">
      <c r="B85" s="32"/>
      <c r="L85" s="32"/>
    </row>
    <row r="86" spans="2:65" s="10" customFormat="1" ht="29.25" customHeight="1">
      <c r="B86" s="111"/>
      <c r="C86" s="112" t="s">
        <v>161</v>
      </c>
      <c r="D86" s="113" t="s">
        <v>71</v>
      </c>
      <c r="E86" s="113" t="s">
        <v>67</v>
      </c>
      <c r="F86" s="113" t="s">
        <v>68</v>
      </c>
      <c r="G86" s="113" t="s">
        <v>162</v>
      </c>
      <c r="H86" s="113" t="s">
        <v>163</v>
      </c>
      <c r="I86" s="113" t="s">
        <v>164</v>
      </c>
      <c r="J86" s="113" t="s">
        <v>145</v>
      </c>
      <c r="K86" s="114" t="s">
        <v>165</v>
      </c>
      <c r="L86" s="111"/>
      <c r="M86" s="56" t="s">
        <v>48</v>
      </c>
      <c r="N86" s="57" t="s">
        <v>56</v>
      </c>
      <c r="O86" s="57" t="s">
        <v>166</v>
      </c>
      <c r="P86" s="57" t="s">
        <v>167</v>
      </c>
      <c r="Q86" s="57" t="s">
        <v>168</v>
      </c>
      <c r="R86" s="57" t="s">
        <v>169</v>
      </c>
      <c r="S86" s="57" t="s">
        <v>170</v>
      </c>
      <c r="T86" s="58" t="s">
        <v>171</v>
      </c>
    </row>
    <row r="87" spans="2:65" s="1" customFormat="1" ht="22.9" customHeight="1">
      <c r="B87" s="32"/>
      <c r="C87" s="61" t="s">
        <v>172</v>
      </c>
      <c r="J87" s="115">
        <f>BK87</f>
        <v>0</v>
      </c>
      <c r="L87" s="32"/>
      <c r="M87" s="59"/>
      <c r="N87" s="50"/>
      <c r="O87" s="50"/>
      <c r="P87" s="116">
        <f>P88+P102+P212</f>
        <v>0</v>
      </c>
      <c r="Q87" s="50"/>
      <c r="R87" s="116">
        <f>R88+R102+R212</f>
        <v>29.721716599999993</v>
      </c>
      <c r="S87" s="50"/>
      <c r="T87" s="117">
        <f>T88+T102+T212</f>
        <v>0</v>
      </c>
      <c r="AT87" s="16" t="s">
        <v>85</v>
      </c>
      <c r="AU87" s="16" t="s">
        <v>146</v>
      </c>
      <c r="BK87" s="118">
        <f>BK88+BK102+BK212</f>
        <v>0</v>
      </c>
    </row>
    <row r="88" spans="2:65" s="11" customFormat="1" ht="25.9" customHeight="1">
      <c r="B88" s="119"/>
      <c r="D88" s="120" t="s">
        <v>85</v>
      </c>
      <c r="E88" s="121" t="s">
        <v>173</v>
      </c>
      <c r="F88" s="121" t="s">
        <v>174</v>
      </c>
      <c r="I88" s="122"/>
      <c r="J88" s="123">
        <f>BK88</f>
        <v>0</v>
      </c>
      <c r="L88" s="119"/>
      <c r="M88" s="124"/>
      <c r="P88" s="125">
        <f>P89</f>
        <v>0</v>
      </c>
      <c r="R88" s="125">
        <f>R89</f>
        <v>0</v>
      </c>
      <c r="T88" s="126">
        <f>T89</f>
        <v>0</v>
      </c>
      <c r="AR88" s="120" t="s">
        <v>23</v>
      </c>
      <c r="AT88" s="127" t="s">
        <v>85</v>
      </c>
      <c r="AU88" s="127" t="s">
        <v>86</v>
      </c>
      <c r="AY88" s="120" t="s">
        <v>175</v>
      </c>
      <c r="BK88" s="128">
        <f>BK89</f>
        <v>0</v>
      </c>
    </row>
    <row r="89" spans="2:65" s="11" customFormat="1" ht="22.9" customHeight="1">
      <c r="B89" s="119"/>
      <c r="D89" s="120" t="s">
        <v>85</v>
      </c>
      <c r="E89" s="129" t="s">
        <v>23</v>
      </c>
      <c r="F89" s="129" t="s">
        <v>176</v>
      </c>
      <c r="I89" s="122"/>
      <c r="J89" s="130">
        <f>BK89</f>
        <v>0</v>
      </c>
      <c r="L89" s="119"/>
      <c r="M89" s="124"/>
      <c r="P89" s="125">
        <f>SUM(P90:P101)</f>
        <v>0</v>
      </c>
      <c r="R89" s="125">
        <f>SUM(R90:R101)</f>
        <v>0</v>
      </c>
      <c r="T89" s="126">
        <f>SUM(T90:T101)</f>
        <v>0</v>
      </c>
      <c r="AR89" s="120" t="s">
        <v>23</v>
      </c>
      <c r="AT89" s="127" t="s">
        <v>85</v>
      </c>
      <c r="AU89" s="127" t="s">
        <v>23</v>
      </c>
      <c r="AY89" s="120" t="s">
        <v>175</v>
      </c>
      <c r="BK89" s="128">
        <f>SUM(BK90:BK101)</f>
        <v>0</v>
      </c>
    </row>
    <row r="90" spans="2:65" s="1" customFormat="1" ht="37.9" customHeight="1">
      <c r="B90" s="32"/>
      <c r="C90" s="131" t="s">
        <v>23</v>
      </c>
      <c r="D90" s="131" t="s">
        <v>177</v>
      </c>
      <c r="E90" s="132" t="s">
        <v>178</v>
      </c>
      <c r="F90" s="133" t="s">
        <v>179</v>
      </c>
      <c r="G90" s="134" t="s">
        <v>180</v>
      </c>
      <c r="H90" s="135">
        <v>4.8959999999999999</v>
      </c>
      <c r="I90" s="136"/>
      <c r="J90" s="137">
        <f>ROUND(I90*H90,2)</f>
        <v>0</v>
      </c>
      <c r="K90" s="133" t="s">
        <v>181</v>
      </c>
      <c r="L90" s="32"/>
      <c r="M90" s="138" t="s">
        <v>48</v>
      </c>
      <c r="N90" s="139" t="s">
        <v>57</v>
      </c>
      <c r="P90" s="140">
        <f>O90*H90</f>
        <v>0</v>
      </c>
      <c r="Q90" s="140">
        <v>0</v>
      </c>
      <c r="R90" s="140">
        <f>Q90*H90</f>
        <v>0</v>
      </c>
      <c r="S90" s="140">
        <v>0</v>
      </c>
      <c r="T90" s="141">
        <f>S90*H90</f>
        <v>0</v>
      </c>
      <c r="AR90" s="142" t="s">
        <v>210</v>
      </c>
      <c r="AT90" s="142" t="s">
        <v>177</v>
      </c>
      <c r="AU90" s="142" t="s">
        <v>94</v>
      </c>
      <c r="AY90" s="16" t="s">
        <v>175</v>
      </c>
      <c r="BE90" s="143">
        <f>IF(N90="základní",J90,0)</f>
        <v>0</v>
      </c>
      <c r="BF90" s="143">
        <f>IF(N90="snížená",J90,0)</f>
        <v>0</v>
      </c>
      <c r="BG90" s="143">
        <f>IF(N90="zákl. přenesená",J90,0)</f>
        <v>0</v>
      </c>
      <c r="BH90" s="143">
        <f>IF(N90="sníž. přenesená",J90,0)</f>
        <v>0</v>
      </c>
      <c r="BI90" s="143">
        <f>IF(N90="nulová",J90,0)</f>
        <v>0</v>
      </c>
      <c r="BJ90" s="16" t="s">
        <v>23</v>
      </c>
      <c r="BK90" s="143">
        <f>ROUND(I90*H90,2)</f>
        <v>0</v>
      </c>
      <c r="BL90" s="16" t="s">
        <v>210</v>
      </c>
      <c r="BM90" s="142" t="s">
        <v>3230</v>
      </c>
    </row>
    <row r="91" spans="2:65" s="1" customFormat="1" ht="11.25">
      <c r="B91" s="32"/>
      <c r="D91" s="144" t="s">
        <v>183</v>
      </c>
      <c r="F91" s="145" t="s">
        <v>184</v>
      </c>
      <c r="I91" s="146"/>
      <c r="L91" s="32"/>
      <c r="M91" s="147"/>
      <c r="T91" s="53"/>
      <c r="AT91" s="16" t="s">
        <v>183</v>
      </c>
      <c r="AU91" s="16" t="s">
        <v>94</v>
      </c>
    </row>
    <row r="92" spans="2:65" s="12" customFormat="1" ht="11.25">
      <c r="B92" s="148"/>
      <c r="D92" s="149" t="s">
        <v>185</v>
      </c>
      <c r="E92" s="150" t="s">
        <v>48</v>
      </c>
      <c r="F92" s="151" t="s">
        <v>3231</v>
      </c>
      <c r="H92" s="150" t="s">
        <v>48</v>
      </c>
      <c r="I92" s="152"/>
      <c r="L92" s="148"/>
      <c r="M92" s="153"/>
      <c r="T92" s="154"/>
      <c r="AT92" s="150" t="s">
        <v>185</v>
      </c>
      <c r="AU92" s="150" t="s">
        <v>94</v>
      </c>
      <c r="AV92" s="12" t="s">
        <v>23</v>
      </c>
      <c r="AW92" s="12" t="s">
        <v>46</v>
      </c>
      <c r="AX92" s="12" t="s">
        <v>86</v>
      </c>
      <c r="AY92" s="150" t="s">
        <v>175</v>
      </c>
    </row>
    <row r="93" spans="2:65" s="12" customFormat="1" ht="11.25">
      <c r="B93" s="148"/>
      <c r="D93" s="149" t="s">
        <v>185</v>
      </c>
      <c r="E93" s="150" t="s">
        <v>48</v>
      </c>
      <c r="F93" s="151" t="s">
        <v>3232</v>
      </c>
      <c r="H93" s="150" t="s">
        <v>48</v>
      </c>
      <c r="I93" s="152"/>
      <c r="L93" s="148"/>
      <c r="M93" s="153"/>
      <c r="T93" s="154"/>
      <c r="AT93" s="150" t="s">
        <v>185</v>
      </c>
      <c r="AU93" s="150" t="s">
        <v>94</v>
      </c>
      <c r="AV93" s="12" t="s">
        <v>23</v>
      </c>
      <c r="AW93" s="12" t="s">
        <v>46</v>
      </c>
      <c r="AX93" s="12" t="s">
        <v>86</v>
      </c>
      <c r="AY93" s="150" t="s">
        <v>175</v>
      </c>
    </row>
    <row r="94" spans="2:65" s="12" customFormat="1" ht="22.5">
      <c r="B94" s="148"/>
      <c r="D94" s="149" t="s">
        <v>185</v>
      </c>
      <c r="E94" s="150" t="s">
        <v>48</v>
      </c>
      <c r="F94" s="151" t="s">
        <v>3233</v>
      </c>
      <c r="H94" s="150" t="s">
        <v>48</v>
      </c>
      <c r="I94" s="152"/>
      <c r="L94" s="148"/>
      <c r="M94" s="153"/>
      <c r="T94" s="154"/>
      <c r="AT94" s="150" t="s">
        <v>185</v>
      </c>
      <c r="AU94" s="150" t="s">
        <v>94</v>
      </c>
      <c r="AV94" s="12" t="s">
        <v>23</v>
      </c>
      <c r="AW94" s="12" t="s">
        <v>46</v>
      </c>
      <c r="AX94" s="12" t="s">
        <v>86</v>
      </c>
      <c r="AY94" s="150" t="s">
        <v>175</v>
      </c>
    </row>
    <row r="95" spans="2:65" s="13" customFormat="1" ht="11.25">
      <c r="B95" s="155"/>
      <c r="D95" s="149" t="s">
        <v>185</v>
      </c>
      <c r="E95" s="156" t="s">
        <v>48</v>
      </c>
      <c r="F95" s="157" t="s">
        <v>3234</v>
      </c>
      <c r="H95" s="158">
        <v>4.8959999999999999</v>
      </c>
      <c r="I95" s="159"/>
      <c r="L95" s="155"/>
      <c r="M95" s="160"/>
      <c r="T95" s="161"/>
      <c r="AT95" s="156" t="s">
        <v>185</v>
      </c>
      <c r="AU95" s="156" t="s">
        <v>94</v>
      </c>
      <c r="AV95" s="13" t="s">
        <v>94</v>
      </c>
      <c r="AW95" s="13" t="s">
        <v>46</v>
      </c>
      <c r="AX95" s="13" t="s">
        <v>23</v>
      </c>
      <c r="AY95" s="156" t="s">
        <v>175</v>
      </c>
    </row>
    <row r="96" spans="2:65" s="1" customFormat="1" ht="44.25" customHeight="1">
      <c r="B96" s="32"/>
      <c r="C96" s="131" t="s">
        <v>94</v>
      </c>
      <c r="D96" s="131" t="s">
        <v>177</v>
      </c>
      <c r="E96" s="132" t="s">
        <v>211</v>
      </c>
      <c r="F96" s="133" t="s">
        <v>212</v>
      </c>
      <c r="G96" s="134" t="s">
        <v>213</v>
      </c>
      <c r="H96" s="135">
        <v>8.3230000000000004</v>
      </c>
      <c r="I96" s="136"/>
      <c r="J96" s="137">
        <f>ROUND(I96*H96,2)</f>
        <v>0</v>
      </c>
      <c r="K96" s="133" t="s">
        <v>181</v>
      </c>
      <c r="L96" s="32"/>
      <c r="M96" s="138" t="s">
        <v>48</v>
      </c>
      <c r="N96" s="139" t="s">
        <v>57</v>
      </c>
      <c r="P96" s="140">
        <f>O96*H96</f>
        <v>0</v>
      </c>
      <c r="Q96" s="140">
        <v>0</v>
      </c>
      <c r="R96" s="140">
        <f>Q96*H96</f>
        <v>0</v>
      </c>
      <c r="S96" s="140">
        <v>0</v>
      </c>
      <c r="T96" s="141">
        <f>S96*H96</f>
        <v>0</v>
      </c>
      <c r="AR96" s="142" t="s">
        <v>210</v>
      </c>
      <c r="AT96" s="142" t="s">
        <v>177</v>
      </c>
      <c r="AU96" s="142" t="s">
        <v>94</v>
      </c>
      <c r="AY96" s="16" t="s">
        <v>175</v>
      </c>
      <c r="BE96" s="143">
        <f>IF(N96="základní",J96,0)</f>
        <v>0</v>
      </c>
      <c r="BF96" s="143">
        <f>IF(N96="snížená",J96,0)</f>
        <v>0</v>
      </c>
      <c r="BG96" s="143">
        <f>IF(N96="zákl. přenesená",J96,0)</f>
        <v>0</v>
      </c>
      <c r="BH96" s="143">
        <f>IF(N96="sníž. přenesená",J96,0)</f>
        <v>0</v>
      </c>
      <c r="BI96" s="143">
        <f>IF(N96="nulová",J96,0)</f>
        <v>0</v>
      </c>
      <c r="BJ96" s="16" t="s">
        <v>23</v>
      </c>
      <c r="BK96" s="143">
        <f>ROUND(I96*H96,2)</f>
        <v>0</v>
      </c>
      <c r="BL96" s="16" t="s">
        <v>210</v>
      </c>
      <c r="BM96" s="142" t="s">
        <v>3235</v>
      </c>
    </row>
    <row r="97" spans="2:65" s="1" customFormat="1" ht="11.25">
      <c r="B97" s="32"/>
      <c r="D97" s="144" t="s">
        <v>183</v>
      </c>
      <c r="F97" s="145" t="s">
        <v>215</v>
      </c>
      <c r="I97" s="146"/>
      <c r="L97" s="32"/>
      <c r="M97" s="147"/>
      <c r="T97" s="53"/>
      <c r="AT97" s="16" t="s">
        <v>183</v>
      </c>
      <c r="AU97" s="16" t="s">
        <v>94</v>
      </c>
    </row>
    <row r="98" spans="2:65" s="12" customFormat="1" ht="11.25">
      <c r="B98" s="148"/>
      <c r="D98" s="149" t="s">
        <v>185</v>
      </c>
      <c r="E98" s="150" t="s">
        <v>48</v>
      </c>
      <c r="F98" s="151" t="s">
        <v>3231</v>
      </c>
      <c r="H98" s="150" t="s">
        <v>48</v>
      </c>
      <c r="I98" s="152"/>
      <c r="L98" s="148"/>
      <c r="M98" s="153"/>
      <c r="T98" s="154"/>
      <c r="AT98" s="150" t="s">
        <v>185</v>
      </c>
      <c r="AU98" s="150" t="s">
        <v>94</v>
      </c>
      <c r="AV98" s="12" t="s">
        <v>23</v>
      </c>
      <c r="AW98" s="12" t="s">
        <v>46</v>
      </c>
      <c r="AX98" s="12" t="s">
        <v>86</v>
      </c>
      <c r="AY98" s="150" t="s">
        <v>175</v>
      </c>
    </row>
    <row r="99" spans="2:65" s="12" customFormat="1" ht="11.25">
      <c r="B99" s="148"/>
      <c r="D99" s="149" t="s">
        <v>185</v>
      </c>
      <c r="E99" s="150" t="s">
        <v>48</v>
      </c>
      <c r="F99" s="151" t="s">
        <v>3232</v>
      </c>
      <c r="H99" s="150" t="s">
        <v>48</v>
      </c>
      <c r="I99" s="152"/>
      <c r="L99" s="148"/>
      <c r="M99" s="153"/>
      <c r="T99" s="154"/>
      <c r="AT99" s="150" t="s">
        <v>185</v>
      </c>
      <c r="AU99" s="150" t="s">
        <v>94</v>
      </c>
      <c r="AV99" s="12" t="s">
        <v>23</v>
      </c>
      <c r="AW99" s="12" t="s">
        <v>46</v>
      </c>
      <c r="AX99" s="12" t="s">
        <v>86</v>
      </c>
      <c r="AY99" s="150" t="s">
        <v>175</v>
      </c>
    </row>
    <row r="100" spans="2:65" s="12" customFormat="1" ht="22.5">
      <c r="B100" s="148"/>
      <c r="D100" s="149" t="s">
        <v>185</v>
      </c>
      <c r="E100" s="150" t="s">
        <v>48</v>
      </c>
      <c r="F100" s="151" t="s">
        <v>3233</v>
      </c>
      <c r="H100" s="150" t="s">
        <v>48</v>
      </c>
      <c r="I100" s="152"/>
      <c r="L100" s="148"/>
      <c r="M100" s="153"/>
      <c r="T100" s="154"/>
      <c r="AT100" s="150" t="s">
        <v>185</v>
      </c>
      <c r="AU100" s="150" t="s">
        <v>94</v>
      </c>
      <c r="AV100" s="12" t="s">
        <v>23</v>
      </c>
      <c r="AW100" s="12" t="s">
        <v>46</v>
      </c>
      <c r="AX100" s="12" t="s">
        <v>86</v>
      </c>
      <c r="AY100" s="150" t="s">
        <v>175</v>
      </c>
    </row>
    <row r="101" spans="2:65" s="13" customFormat="1" ht="11.25">
      <c r="B101" s="155"/>
      <c r="D101" s="149" t="s">
        <v>185</v>
      </c>
      <c r="E101" s="156" t="s">
        <v>48</v>
      </c>
      <c r="F101" s="157" t="s">
        <v>3236</v>
      </c>
      <c r="H101" s="158">
        <v>8.3230000000000004</v>
      </c>
      <c r="I101" s="159"/>
      <c r="L101" s="155"/>
      <c r="M101" s="160"/>
      <c r="T101" s="161"/>
      <c r="AT101" s="156" t="s">
        <v>185</v>
      </c>
      <c r="AU101" s="156" t="s">
        <v>94</v>
      </c>
      <c r="AV101" s="13" t="s">
        <v>94</v>
      </c>
      <c r="AW101" s="13" t="s">
        <v>46</v>
      </c>
      <c r="AX101" s="13" t="s">
        <v>23</v>
      </c>
      <c r="AY101" s="156" t="s">
        <v>175</v>
      </c>
    </row>
    <row r="102" spans="2:65" s="11" customFormat="1" ht="25.9" customHeight="1">
      <c r="B102" s="119"/>
      <c r="D102" s="120" t="s">
        <v>85</v>
      </c>
      <c r="E102" s="121" t="s">
        <v>238</v>
      </c>
      <c r="F102" s="121" t="s">
        <v>242</v>
      </c>
      <c r="I102" s="122"/>
      <c r="J102" s="123">
        <f>BK102</f>
        <v>0</v>
      </c>
      <c r="L102" s="119"/>
      <c r="M102" s="124"/>
      <c r="P102" s="125">
        <f>P103+P114</f>
        <v>0</v>
      </c>
      <c r="R102" s="125">
        <f>R103+R114</f>
        <v>29.721716599999993</v>
      </c>
      <c r="T102" s="126">
        <f>T103+T114</f>
        <v>0</v>
      </c>
      <c r="AR102" s="120" t="s">
        <v>230</v>
      </c>
      <c r="AT102" s="127" t="s">
        <v>85</v>
      </c>
      <c r="AU102" s="127" t="s">
        <v>86</v>
      </c>
      <c r="AY102" s="120" t="s">
        <v>175</v>
      </c>
      <c r="BK102" s="128">
        <f>BK103+BK114</f>
        <v>0</v>
      </c>
    </row>
    <row r="103" spans="2:65" s="11" customFormat="1" ht="22.9" customHeight="1">
      <c r="B103" s="119"/>
      <c r="D103" s="120" t="s">
        <v>85</v>
      </c>
      <c r="E103" s="129" t="s">
        <v>450</v>
      </c>
      <c r="F103" s="129" t="s">
        <v>3099</v>
      </c>
      <c r="I103" s="122"/>
      <c r="J103" s="130">
        <f>BK103</f>
        <v>0</v>
      </c>
      <c r="L103" s="119"/>
      <c r="M103" s="124"/>
      <c r="P103" s="125">
        <f>SUM(P104:P113)</f>
        <v>0</v>
      </c>
      <c r="R103" s="125">
        <f>SUM(R104:R113)</f>
        <v>0</v>
      </c>
      <c r="T103" s="126">
        <f>SUM(T104:T113)</f>
        <v>0</v>
      </c>
      <c r="AR103" s="120" t="s">
        <v>230</v>
      </c>
      <c r="AT103" s="127" t="s">
        <v>85</v>
      </c>
      <c r="AU103" s="127" t="s">
        <v>23</v>
      </c>
      <c r="AY103" s="120" t="s">
        <v>175</v>
      </c>
      <c r="BK103" s="128">
        <f>SUM(BK104:BK113)</f>
        <v>0</v>
      </c>
    </row>
    <row r="104" spans="2:65" s="1" customFormat="1" ht="37.9" customHeight="1">
      <c r="B104" s="32"/>
      <c r="C104" s="131" t="s">
        <v>230</v>
      </c>
      <c r="D104" s="131" t="s">
        <v>177</v>
      </c>
      <c r="E104" s="132" t="s">
        <v>3237</v>
      </c>
      <c r="F104" s="133" t="s">
        <v>3238</v>
      </c>
      <c r="G104" s="134" t="s">
        <v>233</v>
      </c>
      <c r="H104" s="135">
        <v>1</v>
      </c>
      <c r="I104" s="136"/>
      <c r="J104" s="137">
        <f>ROUND(I104*H104,2)</f>
        <v>0</v>
      </c>
      <c r="K104" s="133" t="s">
        <v>181</v>
      </c>
      <c r="L104" s="32"/>
      <c r="M104" s="138" t="s">
        <v>48</v>
      </c>
      <c r="N104" s="139" t="s">
        <v>57</v>
      </c>
      <c r="P104" s="140">
        <f>O104*H104</f>
        <v>0</v>
      </c>
      <c r="Q104" s="140">
        <v>0</v>
      </c>
      <c r="R104" s="140">
        <f>Q104*H104</f>
        <v>0</v>
      </c>
      <c r="S104" s="140">
        <v>0</v>
      </c>
      <c r="T104" s="141">
        <f>S104*H104</f>
        <v>0</v>
      </c>
      <c r="AR104" s="142" t="s">
        <v>652</v>
      </c>
      <c r="AT104" s="142" t="s">
        <v>177</v>
      </c>
      <c r="AU104" s="142" t="s">
        <v>94</v>
      </c>
      <c r="AY104" s="16" t="s">
        <v>175</v>
      </c>
      <c r="BE104" s="143">
        <f>IF(N104="základní",J104,0)</f>
        <v>0</v>
      </c>
      <c r="BF104" s="143">
        <f>IF(N104="snížená",J104,0)</f>
        <v>0</v>
      </c>
      <c r="BG104" s="143">
        <f>IF(N104="zákl. přenesená",J104,0)</f>
        <v>0</v>
      </c>
      <c r="BH104" s="143">
        <f>IF(N104="sníž. přenesená",J104,0)</f>
        <v>0</v>
      </c>
      <c r="BI104" s="143">
        <f>IF(N104="nulová",J104,0)</f>
        <v>0</v>
      </c>
      <c r="BJ104" s="16" t="s">
        <v>23</v>
      </c>
      <c r="BK104" s="143">
        <f>ROUND(I104*H104,2)</f>
        <v>0</v>
      </c>
      <c r="BL104" s="16" t="s">
        <v>652</v>
      </c>
      <c r="BM104" s="142" t="s">
        <v>3239</v>
      </c>
    </row>
    <row r="105" spans="2:65" s="1" customFormat="1" ht="11.25">
      <c r="B105" s="32"/>
      <c r="D105" s="144" t="s">
        <v>183</v>
      </c>
      <c r="F105" s="145" t="s">
        <v>3240</v>
      </c>
      <c r="I105" s="146"/>
      <c r="L105" s="32"/>
      <c r="M105" s="147"/>
      <c r="T105" s="53"/>
      <c r="AT105" s="16" t="s">
        <v>183</v>
      </c>
      <c r="AU105" s="16" t="s">
        <v>94</v>
      </c>
    </row>
    <row r="106" spans="2:65" s="12" customFormat="1" ht="11.25">
      <c r="B106" s="148"/>
      <c r="D106" s="149" t="s">
        <v>185</v>
      </c>
      <c r="E106" s="150" t="s">
        <v>48</v>
      </c>
      <c r="F106" s="151" t="s">
        <v>3241</v>
      </c>
      <c r="H106" s="150" t="s">
        <v>48</v>
      </c>
      <c r="I106" s="152"/>
      <c r="L106" s="148"/>
      <c r="M106" s="153"/>
      <c r="T106" s="154"/>
      <c r="AT106" s="150" t="s">
        <v>185</v>
      </c>
      <c r="AU106" s="150" t="s">
        <v>94</v>
      </c>
      <c r="AV106" s="12" t="s">
        <v>23</v>
      </c>
      <c r="AW106" s="12" t="s">
        <v>46</v>
      </c>
      <c r="AX106" s="12" t="s">
        <v>86</v>
      </c>
      <c r="AY106" s="150" t="s">
        <v>175</v>
      </c>
    </row>
    <row r="107" spans="2:65" s="12" customFormat="1" ht="11.25">
      <c r="B107" s="148"/>
      <c r="D107" s="149" t="s">
        <v>185</v>
      </c>
      <c r="E107" s="150" t="s">
        <v>48</v>
      </c>
      <c r="F107" s="151" t="s">
        <v>3242</v>
      </c>
      <c r="H107" s="150" t="s">
        <v>48</v>
      </c>
      <c r="I107" s="152"/>
      <c r="L107" s="148"/>
      <c r="M107" s="153"/>
      <c r="T107" s="154"/>
      <c r="AT107" s="150" t="s">
        <v>185</v>
      </c>
      <c r="AU107" s="150" t="s">
        <v>94</v>
      </c>
      <c r="AV107" s="12" t="s">
        <v>23</v>
      </c>
      <c r="AW107" s="12" t="s">
        <v>46</v>
      </c>
      <c r="AX107" s="12" t="s">
        <v>86</v>
      </c>
      <c r="AY107" s="150" t="s">
        <v>175</v>
      </c>
    </row>
    <row r="108" spans="2:65" s="13" customFormat="1" ht="11.25">
      <c r="B108" s="155"/>
      <c r="D108" s="149" t="s">
        <v>185</v>
      </c>
      <c r="E108" s="156" t="s">
        <v>48</v>
      </c>
      <c r="F108" s="157" t="s">
        <v>23</v>
      </c>
      <c r="H108" s="158">
        <v>1</v>
      </c>
      <c r="I108" s="159"/>
      <c r="L108" s="155"/>
      <c r="M108" s="160"/>
      <c r="T108" s="161"/>
      <c r="AT108" s="156" t="s">
        <v>185</v>
      </c>
      <c r="AU108" s="156" t="s">
        <v>94</v>
      </c>
      <c r="AV108" s="13" t="s">
        <v>94</v>
      </c>
      <c r="AW108" s="13" t="s">
        <v>46</v>
      </c>
      <c r="AX108" s="13" t="s">
        <v>23</v>
      </c>
      <c r="AY108" s="156" t="s">
        <v>175</v>
      </c>
    </row>
    <row r="109" spans="2:65" s="1" customFormat="1" ht="24.2" customHeight="1">
      <c r="B109" s="32"/>
      <c r="C109" s="131" t="s">
        <v>210</v>
      </c>
      <c r="D109" s="131" t="s">
        <v>177</v>
      </c>
      <c r="E109" s="132" t="s">
        <v>3243</v>
      </c>
      <c r="F109" s="133" t="s">
        <v>3244</v>
      </c>
      <c r="G109" s="134" t="s">
        <v>233</v>
      </c>
      <c r="H109" s="135">
        <v>1</v>
      </c>
      <c r="I109" s="136"/>
      <c r="J109" s="137">
        <f>ROUND(I109*H109,2)</f>
        <v>0</v>
      </c>
      <c r="K109" s="133" t="s">
        <v>181</v>
      </c>
      <c r="L109" s="32"/>
      <c r="M109" s="138" t="s">
        <v>48</v>
      </c>
      <c r="N109" s="139" t="s">
        <v>57</v>
      </c>
      <c r="P109" s="140">
        <f>O109*H109</f>
        <v>0</v>
      </c>
      <c r="Q109" s="140">
        <v>0</v>
      </c>
      <c r="R109" s="140">
        <f>Q109*H109</f>
        <v>0</v>
      </c>
      <c r="S109" s="140">
        <v>0</v>
      </c>
      <c r="T109" s="141">
        <f>S109*H109</f>
        <v>0</v>
      </c>
      <c r="AR109" s="142" t="s">
        <v>652</v>
      </c>
      <c r="AT109" s="142" t="s">
        <v>177</v>
      </c>
      <c r="AU109" s="142" t="s">
        <v>94</v>
      </c>
      <c r="AY109" s="16" t="s">
        <v>175</v>
      </c>
      <c r="BE109" s="143">
        <f>IF(N109="základní",J109,0)</f>
        <v>0</v>
      </c>
      <c r="BF109" s="143">
        <f>IF(N109="snížená",J109,0)</f>
        <v>0</v>
      </c>
      <c r="BG109" s="143">
        <f>IF(N109="zákl. přenesená",J109,0)</f>
        <v>0</v>
      </c>
      <c r="BH109" s="143">
        <f>IF(N109="sníž. přenesená",J109,0)</f>
        <v>0</v>
      </c>
      <c r="BI109" s="143">
        <f>IF(N109="nulová",J109,0)</f>
        <v>0</v>
      </c>
      <c r="BJ109" s="16" t="s">
        <v>23</v>
      </c>
      <c r="BK109" s="143">
        <f>ROUND(I109*H109,2)</f>
        <v>0</v>
      </c>
      <c r="BL109" s="16" t="s">
        <v>652</v>
      </c>
      <c r="BM109" s="142" t="s">
        <v>3245</v>
      </c>
    </row>
    <row r="110" spans="2:65" s="1" customFormat="1" ht="11.25">
      <c r="B110" s="32"/>
      <c r="D110" s="144" t="s">
        <v>183</v>
      </c>
      <c r="F110" s="145" t="s">
        <v>3246</v>
      </c>
      <c r="I110" s="146"/>
      <c r="L110" s="32"/>
      <c r="M110" s="147"/>
      <c r="T110" s="53"/>
      <c r="AT110" s="16" t="s">
        <v>183</v>
      </c>
      <c r="AU110" s="16" t="s">
        <v>94</v>
      </c>
    </row>
    <row r="111" spans="2:65" s="12" customFormat="1" ht="11.25">
      <c r="B111" s="148"/>
      <c r="D111" s="149" t="s">
        <v>185</v>
      </c>
      <c r="E111" s="150" t="s">
        <v>48</v>
      </c>
      <c r="F111" s="151" t="s">
        <v>3241</v>
      </c>
      <c r="H111" s="150" t="s">
        <v>48</v>
      </c>
      <c r="I111" s="152"/>
      <c r="L111" s="148"/>
      <c r="M111" s="153"/>
      <c r="T111" s="154"/>
      <c r="AT111" s="150" t="s">
        <v>185</v>
      </c>
      <c r="AU111" s="150" t="s">
        <v>94</v>
      </c>
      <c r="AV111" s="12" t="s">
        <v>23</v>
      </c>
      <c r="AW111" s="12" t="s">
        <v>46</v>
      </c>
      <c r="AX111" s="12" t="s">
        <v>86</v>
      </c>
      <c r="AY111" s="150" t="s">
        <v>175</v>
      </c>
    </row>
    <row r="112" spans="2:65" s="12" customFormat="1" ht="11.25">
      <c r="B112" s="148"/>
      <c r="D112" s="149" t="s">
        <v>185</v>
      </c>
      <c r="E112" s="150" t="s">
        <v>48</v>
      </c>
      <c r="F112" s="151" t="s">
        <v>3242</v>
      </c>
      <c r="H112" s="150" t="s">
        <v>48</v>
      </c>
      <c r="I112" s="152"/>
      <c r="L112" s="148"/>
      <c r="M112" s="153"/>
      <c r="T112" s="154"/>
      <c r="AT112" s="150" t="s">
        <v>185</v>
      </c>
      <c r="AU112" s="150" t="s">
        <v>94</v>
      </c>
      <c r="AV112" s="12" t="s">
        <v>23</v>
      </c>
      <c r="AW112" s="12" t="s">
        <v>46</v>
      </c>
      <c r="AX112" s="12" t="s">
        <v>86</v>
      </c>
      <c r="AY112" s="150" t="s">
        <v>175</v>
      </c>
    </row>
    <row r="113" spans="2:65" s="13" customFormat="1" ht="11.25">
      <c r="B113" s="155"/>
      <c r="D113" s="149" t="s">
        <v>185</v>
      </c>
      <c r="E113" s="156" t="s">
        <v>48</v>
      </c>
      <c r="F113" s="157" t="s">
        <v>23</v>
      </c>
      <c r="H113" s="158">
        <v>1</v>
      </c>
      <c r="I113" s="159"/>
      <c r="L113" s="155"/>
      <c r="M113" s="160"/>
      <c r="T113" s="161"/>
      <c r="AT113" s="156" t="s">
        <v>185</v>
      </c>
      <c r="AU113" s="156" t="s">
        <v>94</v>
      </c>
      <c r="AV113" s="13" t="s">
        <v>94</v>
      </c>
      <c r="AW113" s="13" t="s">
        <v>46</v>
      </c>
      <c r="AX113" s="13" t="s">
        <v>23</v>
      </c>
      <c r="AY113" s="156" t="s">
        <v>175</v>
      </c>
    </row>
    <row r="114" spans="2:65" s="11" customFormat="1" ht="22.9" customHeight="1">
      <c r="B114" s="119"/>
      <c r="D114" s="120" t="s">
        <v>85</v>
      </c>
      <c r="E114" s="129" t="s">
        <v>1035</v>
      </c>
      <c r="F114" s="129" t="s">
        <v>1036</v>
      </c>
      <c r="I114" s="122"/>
      <c r="J114" s="130">
        <f>BK114</f>
        <v>0</v>
      </c>
      <c r="L114" s="119"/>
      <c r="M114" s="124"/>
      <c r="P114" s="125">
        <f>SUM(P115:P211)</f>
        <v>0</v>
      </c>
      <c r="R114" s="125">
        <f>SUM(R115:R211)</f>
        <v>29.721716599999993</v>
      </c>
      <c r="T114" s="126">
        <f>SUM(T115:T211)</f>
        <v>0</v>
      </c>
      <c r="AR114" s="120" t="s">
        <v>230</v>
      </c>
      <c r="AT114" s="127" t="s">
        <v>85</v>
      </c>
      <c r="AU114" s="127" t="s">
        <v>23</v>
      </c>
      <c r="AY114" s="120" t="s">
        <v>175</v>
      </c>
      <c r="BK114" s="128">
        <f>SUM(BK115:BK211)</f>
        <v>0</v>
      </c>
    </row>
    <row r="115" spans="2:65" s="1" customFormat="1" ht="24.2" customHeight="1">
      <c r="B115" s="32"/>
      <c r="C115" s="131" t="s">
        <v>245</v>
      </c>
      <c r="D115" s="131" t="s">
        <v>177</v>
      </c>
      <c r="E115" s="132" t="s">
        <v>1038</v>
      </c>
      <c r="F115" s="133" t="s">
        <v>1039</v>
      </c>
      <c r="G115" s="134" t="s">
        <v>589</v>
      </c>
      <c r="H115" s="135">
        <v>8.2000000000000003E-2</v>
      </c>
      <c r="I115" s="136"/>
      <c r="J115" s="137">
        <f>ROUND(I115*H115,2)</f>
        <v>0</v>
      </c>
      <c r="K115" s="133" t="s">
        <v>181</v>
      </c>
      <c r="L115" s="32"/>
      <c r="M115" s="138" t="s">
        <v>48</v>
      </c>
      <c r="N115" s="139" t="s">
        <v>57</v>
      </c>
      <c r="P115" s="140">
        <f>O115*H115</f>
        <v>0</v>
      </c>
      <c r="Q115" s="140">
        <v>8.8000000000000005E-3</v>
      </c>
      <c r="R115" s="140">
        <f>Q115*H115</f>
        <v>7.2160000000000008E-4</v>
      </c>
      <c r="S115" s="140">
        <v>0</v>
      </c>
      <c r="T115" s="141">
        <f>S115*H115</f>
        <v>0</v>
      </c>
      <c r="AR115" s="142" t="s">
        <v>652</v>
      </c>
      <c r="AT115" s="142" t="s">
        <v>177</v>
      </c>
      <c r="AU115" s="142" t="s">
        <v>94</v>
      </c>
      <c r="AY115" s="16" t="s">
        <v>175</v>
      </c>
      <c r="BE115" s="143">
        <f>IF(N115="základní",J115,0)</f>
        <v>0</v>
      </c>
      <c r="BF115" s="143">
        <f>IF(N115="snížená",J115,0)</f>
        <v>0</v>
      </c>
      <c r="BG115" s="143">
        <f>IF(N115="zákl. přenesená",J115,0)</f>
        <v>0</v>
      </c>
      <c r="BH115" s="143">
        <f>IF(N115="sníž. přenesená",J115,0)</f>
        <v>0</v>
      </c>
      <c r="BI115" s="143">
        <f>IF(N115="nulová",J115,0)</f>
        <v>0</v>
      </c>
      <c r="BJ115" s="16" t="s">
        <v>23</v>
      </c>
      <c r="BK115" s="143">
        <f>ROUND(I115*H115,2)</f>
        <v>0</v>
      </c>
      <c r="BL115" s="16" t="s">
        <v>652</v>
      </c>
      <c r="BM115" s="142" t="s">
        <v>3247</v>
      </c>
    </row>
    <row r="116" spans="2:65" s="1" customFormat="1" ht="11.25">
      <c r="B116" s="32"/>
      <c r="D116" s="144" t="s">
        <v>183</v>
      </c>
      <c r="F116" s="145" t="s">
        <v>1041</v>
      </c>
      <c r="I116" s="146"/>
      <c r="L116" s="32"/>
      <c r="M116" s="147"/>
      <c r="T116" s="53"/>
      <c r="AT116" s="16" t="s">
        <v>183</v>
      </c>
      <c r="AU116" s="16" t="s">
        <v>94</v>
      </c>
    </row>
    <row r="117" spans="2:65" s="12" customFormat="1" ht="11.25">
      <c r="B117" s="148"/>
      <c r="D117" s="149" t="s">
        <v>185</v>
      </c>
      <c r="E117" s="150" t="s">
        <v>48</v>
      </c>
      <c r="F117" s="151" t="s">
        <v>3231</v>
      </c>
      <c r="H117" s="150" t="s">
        <v>48</v>
      </c>
      <c r="I117" s="152"/>
      <c r="L117" s="148"/>
      <c r="M117" s="153"/>
      <c r="T117" s="154"/>
      <c r="AT117" s="150" t="s">
        <v>185</v>
      </c>
      <c r="AU117" s="150" t="s">
        <v>94</v>
      </c>
      <c r="AV117" s="12" t="s">
        <v>23</v>
      </c>
      <c r="AW117" s="12" t="s">
        <v>46</v>
      </c>
      <c r="AX117" s="12" t="s">
        <v>86</v>
      </c>
      <c r="AY117" s="150" t="s">
        <v>175</v>
      </c>
    </row>
    <row r="118" spans="2:65" s="12" customFormat="1" ht="11.25">
      <c r="B118" s="148"/>
      <c r="D118" s="149" t="s">
        <v>185</v>
      </c>
      <c r="E118" s="150" t="s">
        <v>48</v>
      </c>
      <c r="F118" s="151" t="s">
        <v>3106</v>
      </c>
      <c r="H118" s="150" t="s">
        <v>48</v>
      </c>
      <c r="I118" s="152"/>
      <c r="L118" s="148"/>
      <c r="M118" s="153"/>
      <c r="T118" s="154"/>
      <c r="AT118" s="150" t="s">
        <v>185</v>
      </c>
      <c r="AU118" s="150" t="s">
        <v>94</v>
      </c>
      <c r="AV118" s="12" t="s">
        <v>23</v>
      </c>
      <c r="AW118" s="12" t="s">
        <v>46</v>
      </c>
      <c r="AX118" s="12" t="s">
        <v>86</v>
      </c>
      <c r="AY118" s="150" t="s">
        <v>175</v>
      </c>
    </row>
    <row r="119" spans="2:65" s="12" customFormat="1" ht="11.25">
      <c r="B119" s="148"/>
      <c r="D119" s="149" t="s">
        <v>185</v>
      </c>
      <c r="E119" s="150" t="s">
        <v>48</v>
      </c>
      <c r="F119" s="151" t="s">
        <v>3248</v>
      </c>
      <c r="H119" s="150" t="s">
        <v>48</v>
      </c>
      <c r="I119" s="152"/>
      <c r="L119" s="148"/>
      <c r="M119" s="153"/>
      <c r="T119" s="154"/>
      <c r="AT119" s="150" t="s">
        <v>185</v>
      </c>
      <c r="AU119" s="150" t="s">
        <v>94</v>
      </c>
      <c r="AV119" s="12" t="s">
        <v>23</v>
      </c>
      <c r="AW119" s="12" t="s">
        <v>46</v>
      </c>
      <c r="AX119" s="12" t="s">
        <v>86</v>
      </c>
      <c r="AY119" s="150" t="s">
        <v>175</v>
      </c>
    </row>
    <row r="120" spans="2:65" s="13" customFormat="1" ht="11.25">
      <c r="B120" s="155"/>
      <c r="D120" s="149" t="s">
        <v>185</v>
      </c>
      <c r="E120" s="156" t="s">
        <v>48</v>
      </c>
      <c r="F120" s="157" t="s">
        <v>3249</v>
      </c>
      <c r="H120" s="158">
        <v>3.4000000000000002E-2</v>
      </c>
      <c r="I120" s="159"/>
      <c r="L120" s="155"/>
      <c r="M120" s="160"/>
      <c r="T120" s="161"/>
      <c r="AT120" s="156" t="s">
        <v>185</v>
      </c>
      <c r="AU120" s="156" t="s">
        <v>94</v>
      </c>
      <c r="AV120" s="13" t="s">
        <v>94</v>
      </c>
      <c r="AW120" s="13" t="s">
        <v>46</v>
      </c>
      <c r="AX120" s="13" t="s">
        <v>86</v>
      </c>
      <c r="AY120" s="156" t="s">
        <v>175</v>
      </c>
    </row>
    <row r="121" spans="2:65" s="12" customFormat="1" ht="11.25">
      <c r="B121" s="148"/>
      <c r="D121" s="149" t="s">
        <v>185</v>
      </c>
      <c r="E121" s="150" t="s">
        <v>48</v>
      </c>
      <c r="F121" s="151" t="s">
        <v>3250</v>
      </c>
      <c r="H121" s="150" t="s">
        <v>48</v>
      </c>
      <c r="I121" s="152"/>
      <c r="L121" s="148"/>
      <c r="M121" s="153"/>
      <c r="T121" s="154"/>
      <c r="AT121" s="150" t="s">
        <v>185</v>
      </c>
      <c r="AU121" s="150" t="s">
        <v>94</v>
      </c>
      <c r="AV121" s="12" t="s">
        <v>23</v>
      </c>
      <c r="AW121" s="12" t="s">
        <v>46</v>
      </c>
      <c r="AX121" s="12" t="s">
        <v>86</v>
      </c>
      <c r="AY121" s="150" t="s">
        <v>175</v>
      </c>
    </row>
    <row r="122" spans="2:65" s="13" customFormat="1" ht="11.25">
      <c r="B122" s="155"/>
      <c r="D122" s="149" t="s">
        <v>185</v>
      </c>
      <c r="E122" s="156" t="s">
        <v>48</v>
      </c>
      <c r="F122" s="157" t="s">
        <v>3251</v>
      </c>
      <c r="H122" s="158">
        <v>4.8000000000000001E-2</v>
      </c>
      <c r="I122" s="159"/>
      <c r="L122" s="155"/>
      <c r="M122" s="160"/>
      <c r="T122" s="161"/>
      <c r="AT122" s="156" t="s">
        <v>185</v>
      </c>
      <c r="AU122" s="156" t="s">
        <v>94</v>
      </c>
      <c r="AV122" s="13" t="s">
        <v>94</v>
      </c>
      <c r="AW122" s="13" t="s">
        <v>46</v>
      </c>
      <c r="AX122" s="13" t="s">
        <v>86</v>
      </c>
      <c r="AY122" s="156" t="s">
        <v>175</v>
      </c>
    </row>
    <row r="123" spans="2:65" s="14" customFormat="1" ht="11.25">
      <c r="B123" s="162"/>
      <c r="D123" s="149" t="s">
        <v>185</v>
      </c>
      <c r="E123" s="163" t="s">
        <v>48</v>
      </c>
      <c r="F123" s="164" t="s">
        <v>209</v>
      </c>
      <c r="H123" s="165">
        <v>8.2000000000000003E-2</v>
      </c>
      <c r="I123" s="166"/>
      <c r="L123" s="162"/>
      <c r="M123" s="167"/>
      <c r="T123" s="168"/>
      <c r="AT123" s="163" t="s">
        <v>185</v>
      </c>
      <c r="AU123" s="163" t="s">
        <v>94</v>
      </c>
      <c r="AV123" s="14" t="s">
        <v>210</v>
      </c>
      <c r="AW123" s="14" t="s">
        <v>46</v>
      </c>
      <c r="AX123" s="14" t="s">
        <v>23</v>
      </c>
      <c r="AY123" s="163" t="s">
        <v>175</v>
      </c>
    </row>
    <row r="124" spans="2:65" s="1" customFormat="1" ht="21.75" customHeight="1">
      <c r="B124" s="32"/>
      <c r="C124" s="131" t="s">
        <v>253</v>
      </c>
      <c r="D124" s="131" t="s">
        <v>177</v>
      </c>
      <c r="E124" s="132" t="s">
        <v>1050</v>
      </c>
      <c r="F124" s="133" t="s">
        <v>1051</v>
      </c>
      <c r="G124" s="134" t="s">
        <v>589</v>
      </c>
      <c r="H124" s="135">
        <v>8.2000000000000003E-2</v>
      </c>
      <c r="I124" s="136"/>
      <c r="J124" s="137">
        <f>ROUND(I124*H124,2)</f>
        <v>0</v>
      </c>
      <c r="K124" s="133" t="s">
        <v>181</v>
      </c>
      <c r="L124" s="32"/>
      <c r="M124" s="138" t="s">
        <v>48</v>
      </c>
      <c r="N124" s="139" t="s">
        <v>57</v>
      </c>
      <c r="P124" s="140">
        <f>O124*H124</f>
        <v>0</v>
      </c>
      <c r="Q124" s="140">
        <v>9.9000000000000008E-3</v>
      </c>
      <c r="R124" s="140">
        <f>Q124*H124</f>
        <v>8.1180000000000011E-4</v>
      </c>
      <c r="S124" s="140">
        <v>0</v>
      </c>
      <c r="T124" s="141">
        <f>S124*H124</f>
        <v>0</v>
      </c>
      <c r="AR124" s="142" t="s">
        <v>652</v>
      </c>
      <c r="AT124" s="142" t="s">
        <v>177</v>
      </c>
      <c r="AU124" s="142" t="s">
        <v>94</v>
      </c>
      <c r="AY124" s="16" t="s">
        <v>175</v>
      </c>
      <c r="BE124" s="143">
        <f>IF(N124="základní",J124,0)</f>
        <v>0</v>
      </c>
      <c r="BF124" s="143">
        <f>IF(N124="snížená",J124,0)</f>
        <v>0</v>
      </c>
      <c r="BG124" s="143">
        <f>IF(N124="zákl. přenesená",J124,0)</f>
        <v>0</v>
      </c>
      <c r="BH124" s="143">
        <f>IF(N124="sníž. přenesená",J124,0)</f>
        <v>0</v>
      </c>
      <c r="BI124" s="143">
        <f>IF(N124="nulová",J124,0)</f>
        <v>0</v>
      </c>
      <c r="BJ124" s="16" t="s">
        <v>23</v>
      </c>
      <c r="BK124" s="143">
        <f>ROUND(I124*H124,2)</f>
        <v>0</v>
      </c>
      <c r="BL124" s="16" t="s">
        <v>652</v>
      </c>
      <c r="BM124" s="142" t="s">
        <v>3252</v>
      </c>
    </row>
    <row r="125" spans="2:65" s="1" customFormat="1" ht="11.25">
      <c r="B125" s="32"/>
      <c r="D125" s="144" t="s">
        <v>183</v>
      </c>
      <c r="F125" s="145" t="s">
        <v>1053</v>
      </c>
      <c r="I125" s="146"/>
      <c r="L125" s="32"/>
      <c r="M125" s="147"/>
      <c r="T125" s="53"/>
      <c r="AT125" s="16" t="s">
        <v>183</v>
      </c>
      <c r="AU125" s="16" t="s">
        <v>94</v>
      </c>
    </row>
    <row r="126" spans="2:65" s="12" customFormat="1" ht="11.25">
      <c r="B126" s="148"/>
      <c r="D126" s="149" t="s">
        <v>185</v>
      </c>
      <c r="E126" s="150" t="s">
        <v>48</v>
      </c>
      <c r="F126" s="151" t="s">
        <v>3231</v>
      </c>
      <c r="H126" s="150" t="s">
        <v>48</v>
      </c>
      <c r="I126" s="152"/>
      <c r="L126" s="148"/>
      <c r="M126" s="153"/>
      <c r="T126" s="154"/>
      <c r="AT126" s="150" t="s">
        <v>185</v>
      </c>
      <c r="AU126" s="150" t="s">
        <v>94</v>
      </c>
      <c r="AV126" s="12" t="s">
        <v>23</v>
      </c>
      <c r="AW126" s="12" t="s">
        <v>46</v>
      </c>
      <c r="AX126" s="12" t="s">
        <v>86</v>
      </c>
      <c r="AY126" s="150" t="s">
        <v>175</v>
      </c>
    </row>
    <row r="127" spans="2:65" s="12" customFormat="1" ht="11.25">
      <c r="B127" s="148"/>
      <c r="D127" s="149" t="s">
        <v>185</v>
      </c>
      <c r="E127" s="150" t="s">
        <v>48</v>
      </c>
      <c r="F127" s="151" t="s">
        <v>3106</v>
      </c>
      <c r="H127" s="150" t="s">
        <v>48</v>
      </c>
      <c r="I127" s="152"/>
      <c r="L127" s="148"/>
      <c r="M127" s="153"/>
      <c r="T127" s="154"/>
      <c r="AT127" s="150" t="s">
        <v>185</v>
      </c>
      <c r="AU127" s="150" t="s">
        <v>94</v>
      </c>
      <c r="AV127" s="12" t="s">
        <v>23</v>
      </c>
      <c r="AW127" s="12" t="s">
        <v>46</v>
      </c>
      <c r="AX127" s="12" t="s">
        <v>86</v>
      </c>
      <c r="AY127" s="150" t="s">
        <v>175</v>
      </c>
    </row>
    <row r="128" spans="2:65" s="12" customFormat="1" ht="11.25">
      <c r="B128" s="148"/>
      <c r="D128" s="149" t="s">
        <v>185</v>
      </c>
      <c r="E128" s="150" t="s">
        <v>48</v>
      </c>
      <c r="F128" s="151" t="s">
        <v>3248</v>
      </c>
      <c r="H128" s="150" t="s">
        <v>48</v>
      </c>
      <c r="I128" s="152"/>
      <c r="L128" s="148"/>
      <c r="M128" s="153"/>
      <c r="T128" s="154"/>
      <c r="AT128" s="150" t="s">
        <v>185</v>
      </c>
      <c r="AU128" s="150" t="s">
        <v>94</v>
      </c>
      <c r="AV128" s="12" t="s">
        <v>23</v>
      </c>
      <c r="AW128" s="12" t="s">
        <v>46</v>
      </c>
      <c r="AX128" s="12" t="s">
        <v>86</v>
      </c>
      <c r="AY128" s="150" t="s">
        <v>175</v>
      </c>
    </row>
    <row r="129" spans="2:65" s="13" customFormat="1" ht="11.25">
      <c r="B129" s="155"/>
      <c r="D129" s="149" t="s">
        <v>185</v>
      </c>
      <c r="E129" s="156" t="s">
        <v>48</v>
      </c>
      <c r="F129" s="157" t="s">
        <v>3249</v>
      </c>
      <c r="H129" s="158">
        <v>3.4000000000000002E-2</v>
      </c>
      <c r="I129" s="159"/>
      <c r="L129" s="155"/>
      <c r="M129" s="160"/>
      <c r="T129" s="161"/>
      <c r="AT129" s="156" t="s">
        <v>185</v>
      </c>
      <c r="AU129" s="156" t="s">
        <v>94</v>
      </c>
      <c r="AV129" s="13" t="s">
        <v>94</v>
      </c>
      <c r="AW129" s="13" t="s">
        <v>46</v>
      </c>
      <c r="AX129" s="13" t="s">
        <v>86</v>
      </c>
      <c r="AY129" s="156" t="s">
        <v>175</v>
      </c>
    </row>
    <row r="130" spans="2:65" s="12" customFormat="1" ht="11.25">
      <c r="B130" s="148"/>
      <c r="D130" s="149" t="s">
        <v>185</v>
      </c>
      <c r="E130" s="150" t="s">
        <v>48</v>
      </c>
      <c r="F130" s="151" t="s">
        <v>3250</v>
      </c>
      <c r="H130" s="150" t="s">
        <v>48</v>
      </c>
      <c r="I130" s="152"/>
      <c r="L130" s="148"/>
      <c r="M130" s="153"/>
      <c r="T130" s="154"/>
      <c r="AT130" s="150" t="s">
        <v>185</v>
      </c>
      <c r="AU130" s="150" t="s">
        <v>94</v>
      </c>
      <c r="AV130" s="12" t="s">
        <v>23</v>
      </c>
      <c r="AW130" s="12" t="s">
        <v>46</v>
      </c>
      <c r="AX130" s="12" t="s">
        <v>86</v>
      </c>
      <c r="AY130" s="150" t="s">
        <v>175</v>
      </c>
    </row>
    <row r="131" spans="2:65" s="13" customFormat="1" ht="11.25">
      <c r="B131" s="155"/>
      <c r="D131" s="149" t="s">
        <v>185</v>
      </c>
      <c r="E131" s="156" t="s">
        <v>48</v>
      </c>
      <c r="F131" s="157" t="s">
        <v>3251</v>
      </c>
      <c r="H131" s="158">
        <v>4.8000000000000001E-2</v>
      </c>
      <c r="I131" s="159"/>
      <c r="L131" s="155"/>
      <c r="M131" s="160"/>
      <c r="T131" s="161"/>
      <c r="AT131" s="156" t="s">
        <v>185</v>
      </c>
      <c r="AU131" s="156" t="s">
        <v>94</v>
      </c>
      <c r="AV131" s="13" t="s">
        <v>94</v>
      </c>
      <c r="AW131" s="13" t="s">
        <v>46</v>
      </c>
      <c r="AX131" s="13" t="s">
        <v>86</v>
      </c>
      <c r="AY131" s="156" t="s">
        <v>175</v>
      </c>
    </row>
    <row r="132" spans="2:65" s="14" customFormat="1" ht="11.25">
      <c r="B132" s="162"/>
      <c r="D132" s="149" t="s">
        <v>185</v>
      </c>
      <c r="E132" s="163" t="s">
        <v>48</v>
      </c>
      <c r="F132" s="164" t="s">
        <v>209</v>
      </c>
      <c r="H132" s="165">
        <v>8.2000000000000003E-2</v>
      </c>
      <c r="I132" s="166"/>
      <c r="L132" s="162"/>
      <c r="M132" s="167"/>
      <c r="T132" s="168"/>
      <c r="AT132" s="163" t="s">
        <v>185</v>
      </c>
      <c r="AU132" s="163" t="s">
        <v>94</v>
      </c>
      <c r="AV132" s="14" t="s">
        <v>210</v>
      </c>
      <c r="AW132" s="14" t="s">
        <v>46</v>
      </c>
      <c r="AX132" s="14" t="s">
        <v>23</v>
      </c>
      <c r="AY132" s="163" t="s">
        <v>175</v>
      </c>
    </row>
    <row r="133" spans="2:65" s="1" customFormat="1" ht="66.75" customHeight="1">
      <c r="B133" s="32"/>
      <c r="C133" s="131" t="s">
        <v>258</v>
      </c>
      <c r="D133" s="131" t="s">
        <v>177</v>
      </c>
      <c r="E133" s="132" t="s">
        <v>3253</v>
      </c>
      <c r="F133" s="133" t="s">
        <v>3254</v>
      </c>
      <c r="G133" s="134" t="s">
        <v>295</v>
      </c>
      <c r="H133" s="135">
        <v>34</v>
      </c>
      <c r="I133" s="136"/>
      <c r="J133" s="137">
        <f>ROUND(I133*H133,2)</f>
        <v>0</v>
      </c>
      <c r="K133" s="133" t="s">
        <v>181</v>
      </c>
      <c r="L133" s="32"/>
      <c r="M133" s="138" t="s">
        <v>48</v>
      </c>
      <c r="N133" s="139" t="s">
        <v>57</v>
      </c>
      <c r="P133" s="140">
        <f>O133*H133</f>
        <v>0</v>
      </c>
      <c r="Q133" s="140">
        <v>0</v>
      </c>
      <c r="R133" s="140">
        <f>Q133*H133</f>
        <v>0</v>
      </c>
      <c r="S133" s="140">
        <v>0</v>
      </c>
      <c r="T133" s="141">
        <f>S133*H133</f>
        <v>0</v>
      </c>
      <c r="AR133" s="142" t="s">
        <v>652</v>
      </c>
      <c r="AT133" s="142" t="s">
        <v>177</v>
      </c>
      <c r="AU133" s="142" t="s">
        <v>94</v>
      </c>
      <c r="AY133" s="16" t="s">
        <v>175</v>
      </c>
      <c r="BE133" s="143">
        <f>IF(N133="základní",J133,0)</f>
        <v>0</v>
      </c>
      <c r="BF133" s="143">
        <f>IF(N133="snížená",J133,0)</f>
        <v>0</v>
      </c>
      <c r="BG133" s="143">
        <f>IF(N133="zákl. přenesená",J133,0)</f>
        <v>0</v>
      </c>
      <c r="BH133" s="143">
        <f>IF(N133="sníž. přenesená",J133,0)</f>
        <v>0</v>
      </c>
      <c r="BI133" s="143">
        <f>IF(N133="nulová",J133,0)</f>
        <v>0</v>
      </c>
      <c r="BJ133" s="16" t="s">
        <v>23</v>
      </c>
      <c r="BK133" s="143">
        <f>ROUND(I133*H133,2)</f>
        <v>0</v>
      </c>
      <c r="BL133" s="16" t="s">
        <v>652</v>
      </c>
      <c r="BM133" s="142" t="s">
        <v>3255</v>
      </c>
    </row>
    <row r="134" spans="2:65" s="1" customFormat="1" ht="11.25">
      <c r="B134" s="32"/>
      <c r="D134" s="144" t="s">
        <v>183</v>
      </c>
      <c r="F134" s="145" t="s">
        <v>3256</v>
      </c>
      <c r="I134" s="146"/>
      <c r="L134" s="32"/>
      <c r="M134" s="147"/>
      <c r="T134" s="53"/>
      <c r="AT134" s="16" t="s">
        <v>183</v>
      </c>
      <c r="AU134" s="16" t="s">
        <v>94</v>
      </c>
    </row>
    <row r="135" spans="2:65" s="12" customFormat="1" ht="11.25">
      <c r="B135" s="148"/>
      <c r="D135" s="149" t="s">
        <v>185</v>
      </c>
      <c r="E135" s="150" t="s">
        <v>48</v>
      </c>
      <c r="F135" s="151" t="s">
        <v>3231</v>
      </c>
      <c r="H135" s="150" t="s">
        <v>48</v>
      </c>
      <c r="I135" s="152"/>
      <c r="L135" s="148"/>
      <c r="M135" s="153"/>
      <c r="T135" s="154"/>
      <c r="AT135" s="150" t="s">
        <v>185</v>
      </c>
      <c r="AU135" s="150" t="s">
        <v>94</v>
      </c>
      <c r="AV135" s="12" t="s">
        <v>23</v>
      </c>
      <c r="AW135" s="12" t="s">
        <v>46</v>
      </c>
      <c r="AX135" s="12" t="s">
        <v>86</v>
      </c>
      <c r="AY135" s="150" t="s">
        <v>175</v>
      </c>
    </row>
    <row r="136" spans="2:65" s="12" customFormat="1" ht="11.25">
      <c r="B136" s="148"/>
      <c r="D136" s="149" t="s">
        <v>185</v>
      </c>
      <c r="E136" s="150" t="s">
        <v>48</v>
      </c>
      <c r="F136" s="151" t="s">
        <v>3232</v>
      </c>
      <c r="H136" s="150" t="s">
        <v>48</v>
      </c>
      <c r="I136" s="152"/>
      <c r="L136" s="148"/>
      <c r="M136" s="153"/>
      <c r="T136" s="154"/>
      <c r="AT136" s="150" t="s">
        <v>185</v>
      </c>
      <c r="AU136" s="150" t="s">
        <v>94</v>
      </c>
      <c r="AV136" s="12" t="s">
        <v>23</v>
      </c>
      <c r="AW136" s="12" t="s">
        <v>46</v>
      </c>
      <c r="AX136" s="12" t="s">
        <v>86</v>
      </c>
      <c r="AY136" s="150" t="s">
        <v>175</v>
      </c>
    </row>
    <row r="137" spans="2:65" s="12" customFormat="1" ht="11.25">
      <c r="B137" s="148"/>
      <c r="D137" s="149" t="s">
        <v>185</v>
      </c>
      <c r="E137" s="150" t="s">
        <v>48</v>
      </c>
      <c r="F137" s="151" t="s">
        <v>3106</v>
      </c>
      <c r="H137" s="150" t="s">
        <v>48</v>
      </c>
      <c r="I137" s="152"/>
      <c r="L137" s="148"/>
      <c r="M137" s="153"/>
      <c r="T137" s="154"/>
      <c r="AT137" s="150" t="s">
        <v>185</v>
      </c>
      <c r="AU137" s="150" t="s">
        <v>94</v>
      </c>
      <c r="AV137" s="12" t="s">
        <v>23</v>
      </c>
      <c r="AW137" s="12" t="s">
        <v>46</v>
      </c>
      <c r="AX137" s="12" t="s">
        <v>86</v>
      </c>
      <c r="AY137" s="150" t="s">
        <v>175</v>
      </c>
    </row>
    <row r="138" spans="2:65" s="13" customFormat="1" ht="11.25">
      <c r="B138" s="155"/>
      <c r="D138" s="149" t="s">
        <v>185</v>
      </c>
      <c r="E138" s="156" t="s">
        <v>48</v>
      </c>
      <c r="F138" s="157" t="s">
        <v>433</v>
      </c>
      <c r="H138" s="158">
        <v>34</v>
      </c>
      <c r="I138" s="159"/>
      <c r="L138" s="155"/>
      <c r="M138" s="160"/>
      <c r="T138" s="161"/>
      <c r="AT138" s="156" t="s">
        <v>185</v>
      </c>
      <c r="AU138" s="156" t="s">
        <v>94</v>
      </c>
      <c r="AV138" s="13" t="s">
        <v>94</v>
      </c>
      <c r="AW138" s="13" t="s">
        <v>46</v>
      </c>
      <c r="AX138" s="13" t="s">
        <v>23</v>
      </c>
      <c r="AY138" s="156" t="s">
        <v>175</v>
      </c>
    </row>
    <row r="139" spans="2:65" s="1" customFormat="1" ht="55.5" customHeight="1">
      <c r="B139" s="32"/>
      <c r="C139" s="131" t="s">
        <v>262</v>
      </c>
      <c r="D139" s="131" t="s">
        <v>177</v>
      </c>
      <c r="E139" s="132" t="s">
        <v>3257</v>
      </c>
      <c r="F139" s="133" t="s">
        <v>3258</v>
      </c>
      <c r="G139" s="134" t="s">
        <v>295</v>
      </c>
      <c r="H139" s="135">
        <v>34</v>
      </c>
      <c r="I139" s="136"/>
      <c r="J139" s="137">
        <f>ROUND(I139*H139,2)</f>
        <v>0</v>
      </c>
      <c r="K139" s="133" t="s">
        <v>181</v>
      </c>
      <c r="L139" s="32"/>
      <c r="M139" s="138" t="s">
        <v>48</v>
      </c>
      <c r="N139" s="139" t="s">
        <v>57</v>
      </c>
      <c r="P139" s="140">
        <f>O139*H139</f>
        <v>0</v>
      </c>
      <c r="Q139" s="140">
        <v>0</v>
      </c>
      <c r="R139" s="140">
        <f>Q139*H139</f>
        <v>0</v>
      </c>
      <c r="S139" s="140">
        <v>0</v>
      </c>
      <c r="T139" s="141">
        <f>S139*H139</f>
        <v>0</v>
      </c>
      <c r="AR139" s="142" t="s">
        <v>652</v>
      </c>
      <c r="AT139" s="142" t="s">
        <v>177</v>
      </c>
      <c r="AU139" s="142" t="s">
        <v>94</v>
      </c>
      <c r="AY139" s="16" t="s">
        <v>175</v>
      </c>
      <c r="BE139" s="143">
        <f>IF(N139="základní",J139,0)</f>
        <v>0</v>
      </c>
      <c r="BF139" s="143">
        <f>IF(N139="snížená",J139,0)</f>
        <v>0</v>
      </c>
      <c r="BG139" s="143">
        <f>IF(N139="zákl. přenesená",J139,0)</f>
        <v>0</v>
      </c>
      <c r="BH139" s="143">
        <f>IF(N139="sníž. přenesená",J139,0)</f>
        <v>0</v>
      </c>
      <c r="BI139" s="143">
        <f>IF(N139="nulová",J139,0)</f>
        <v>0</v>
      </c>
      <c r="BJ139" s="16" t="s">
        <v>23</v>
      </c>
      <c r="BK139" s="143">
        <f>ROUND(I139*H139,2)</f>
        <v>0</v>
      </c>
      <c r="BL139" s="16" t="s">
        <v>652</v>
      </c>
      <c r="BM139" s="142" t="s">
        <v>3259</v>
      </c>
    </row>
    <row r="140" spans="2:65" s="1" customFormat="1" ht="11.25">
      <c r="B140" s="32"/>
      <c r="D140" s="144" t="s">
        <v>183</v>
      </c>
      <c r="F140" s="145" t="s">
        <v>3260</v>
      </c>
      <c r="I140" s="146"/>
      <c r="L140" s="32"/>
      <c r="M140" s="147"/>
      <c r="T140" s="53"/>
      <c r="AT140" s="16" t="s">
        <v>183</v>
      </c>
      <c r="AU140" s="16" t="s">
        <v>94</v>
      </c>
    </row>
    <row r="141" spans="2:65" s="12" customFormat="1" ht="11.25">
      <c r="B141" s="148"/>
      <c r="D141" s="149" t="s">
        <v>185</v>
      </c>
      <c r="E141" s="150" t="s">
        <v>48</v>
      </c>
      <c r="F141" s="151" t="s">
        <v>3231</v>
      </c>
      <c r="H141" s="150" t="s">
        <v>48</v>
      </c>
      <c r="I141" s="152"/>
      <c r="L141" s="148"/>
      <c r="M141" s="153"/>
      <c r="T141" s="154"/>
      <c r="AT141" s="150" t="s">
        <v>185</v>
      </c>
      <c r="AU141" s="150" t="s">
        <v>94</v>
      </c>
      <c r="AV141" s="12" t="s">
        <v>23</v>
      </c>
      <c r="AW141" s="12" t="s">
        <v>46</v>
      </c>
      <c r="AX141" s="12" t="s">
        <v>86</v>
      </c>
      <c r="AY141" s="150" t="s">
        <v>175</v>
      </c>
    </row>
    <row r="142" spans="2:65" s="12" customFormat="1" ht="11.25">
      <c r="B142" s="148"/>
      <c r="D142" s="149" t="s">
        <v>185</v>
      </c>
      <c r="E142" s="150" t="s">
        <v>48</v>
      </c>
      <c r="F142" s="151" t="s">
        <v>3232</v>
      </c>
      <c r="H142" s="150" t="s">
        <v>48</v>
      </c>
      <c r="I142" s="152"/>
      <c r="L142" s="148"/>
      <c r="M142" s="153"/>
      <c r="T142" s="154"/>
      <c r="AT142" s="150" t="s">
        <v>185</v>
      </c>
      <c r="AU142" s="150" t="s">
        <v>94</v>
      </c>
      <c r="AV142" s="12" t="s">
        <v>23</v>
      </c>
      <c r="AW142" s="12" t="s">
        <v>46</v>
      </c>
      <c r="AX142" s="12" t="s">
        <v>86</v>
      </c>
      <c r="AY142" s="150" t="s">
        <v>175</v>
      </c>
    </row>
    <row r="143" spans="2:65" s="12" customFormat="1" ht="11.25">
      <c r="B143" s="148"/>
      <c r="D143" s="149" t="s">
        <v>185</v>
      </c>
      <c r="E143" s="150" t="s">
        <v>48</v>
      </c>
      <c r="F143" s="151" t="s">
        <v>3106</v>
      </c>
      <c r="H143" s="150" t="s">
        <v>48</v>
      </c>
      <c r="I143" s="152"/>
      <c r="L143" s="148"/>
      <c r="M143" s="153"/>
      <c r="T143" s="154"/>
      <c r="AT143" s="150" t="s">
        <v>185</v>
      </c>
      <c r="AU143" s="150" t="s">
        <v>94</v>
      </c>
      <c r="AV143" s="12" t="s">
        <v>23</v>
      </c>
      <c r="AW143" s="12" t="s">
        <v>46</v>
      </c>
      <c r="AX143" s="12" t="s">
        <v>86</v>
      </c>
      <c r="AY143" s="150" t="s">
        <v>175</v>
      </c>
    </row>
    <row r="144" spans="2:65" s="13" customFormat="1" ht="11.25">
      <c r="B144" s="155"/>
      <c r="D144" s="149" t="s">
        <v>185</v>
      </c>
      <c r="E144" s="156" t="s">
        <v>48</v>
      </c>
      <c r="F144" s="157" t="s">
        <v>433</v>
      </c>
      <c r="H144" s="158">
        <v>34</v>
      </c>
      <c r="I144" s="159"/>
      <c r="L144" s="155"/>
      <c r="M144" s="160"/>
      <c r="T144" s="161"/>
      <c r="AT144" s="156" t="s">
        <v>185</v>
      </c>
      <c r="AU144" s="156" t="s">
        <v>94</v>
      </c>
      <c r="AV144" s="13" t="s">
        <v>94</v>
      </c>
      <c r="AW144" s="13" t="s">
        <v>46</v>
      </c>
      <c r="AX144" s="13" t="s">
        <v>23</v>
      </c>
      <c r="AY144" s="156" t="s">
        <v>175</v>
      </c>
    </row>
    <row r="145" spans="2:65" s="1" customFormat="1" ht="24.2" customHeight="1">
      <c r="B145" s="32"/>
      <c r="C145" s="131" t="s">
        <v>268</v>
      </c>
      <c r="D145" s="131" t="s">
        <v>177</v>
      </c>
      <c r="E145" s="132" t="s">
        <v>3146</v>
      </c>
      <c r="F145" s="133" t="s">
        <v>3147</v>
      </c>
      <c r="G145" s="134" t="s">
        <v>1075</v>
      </c>
      <c r="H145" s="135">
        <v>34</v>
      </c>
      <c r="I145" s="136"/>
      <c r="J145" s="137">
        <f>ROUND(I145*H145,2)</f>
        <v>0</v>
      </c>
      <c r="K145" s="133" t="s">
        <v>181</v>
      </c>
      <c r="L145" s="32"/>
      <c r="M145" s="138" t="s">
        <v>48</v>
      </c>
      <c r="N145" s="139" t="s">
        <v>57</v>
      </c>
      <c r="P145" s="140">
        <f>O145*H145</f>
        <v>0</v>
      </c>
      <c r="Q145" s="140">
        <v>0</v>
      </c>
      <c r="R145" s="140">
        <f>Q145*H145</f>
        <v>0</v>
      </c>
      <c r="S145" s="140">
        <v>0</v>
      </c>
      <c r="T145" s="141">
        <f>S145*H145</f>
        <v>0</v>
      </c>
      <c r="AR145" s="142" t="s">
        <v>652</v>
      </c>
      <c r="AT145" s="142" t="s">
        <v>177</v>
      </c>
      <c r="AU145" s="142" t="s">
        <v>94</v>
      </c>
      <c r="AY145" s="16" t="s">
        <v>175</v>
      </c>
      <c r="BE145" s="143">
        <f>IF(N145="základní",J145,0)</f>
        <v>0</v>
      </c>
      <c r="BF145" s="143">
        <f>IF(N145="snížená",J145,0)</f>
        <v>0</v>
      </c>
      <c r="BG145" s="143">
        <f>IF(N145="zákl. přenesená",J145,0)</f>
        <v>0</v>
      </c>
      <c r="BH145" s="143">
        <f>IF(N145="sníž. přenesená",J145,0)</f>
        <v>0</v>
      </c>
      <c r="BI145" s="143">
        <f>IF(N145="nulová",J145,0)</f>
        <v>0</v>
      </c>
      <c r="BJ145" s="16" t="s">
        <v>23</v>
      </c>
      <c r="BK145" s="143">
        <f>ROUND(I145*H145,2)</f>
        <v>0</v>
      </c>
      <c r="BL145" s="16" t="s">
        <v>652</v>
      </c>
      <c r="BM145" s="142" t="s">
        <v>3261</v>
      </c>
    </row>
    <row r="146" spans="2:65" s="1" customFormat="1" ht="11.25">
      <c r="B146" s="32"/>
      <c r="D146" s="144" t="s">
        <v>183</v>
      </c>
      <c r="F146" s="145" t="s">
        <v>3149</v>
      </c>
      <c r="I146" s="146"/>
      <c r="L146" s="32"/>
      <c r="M146" s="147"/>
      <c r="T146" s="53"/>
      <c r="AT146" s="16" t="s">
        <v>183</v>
      </c>
      <c r="AU146" s="16" t="s">
        <v>94</v>
      </c>
    </row>
    <row r="147" spans="2:65" s="12" customFormat="1" ht="11.25">
      <c r="B147" s="148"/>
      <c r="D147" s="149" t="s">
        <v>185</v>
      </c>
      <c r="E147" s="150" t="s">
        <v>48</v>
      </c>
      <c r="F147" s="151" t="s">
        <v>3231</v>
      </c>
      <c r="H147" s="150" t="s">
        <v>48</v>
      </c>
      <c r="I147" s="152"/>
      <c r="L147" s="148"/>
      <c r="M147" s="153"/>
      <c r="T147" s="154"/>
      <c r="AT147" s="150" t="s">
        <v>185</v>
      </c>
      <c r="AU147" s="150" t="s">
        <v>94</v>
      </c>
      <c r="AV147" s="12" t="s">
        <v>23</v>
      </c>
      <c r="AW147" s="12" t="s">
        <v>46</v>
      </c>
      <c r="AX147" s="12" t="s">
        <v>86</v>
      </c>
      <c r="AY147" s="150" t="s">
        <v>175</v>
      </c>
    </row>
    <row r="148" spans="2:65" s="12" customFormat="1" ht="22.5">
      <c r="B148" s="148"/>
      <c r="D148" s="149" t="s">
        <v>185</v>
      </c>
      <c r="E148" s="150" t="s">
        <v>48</v>
      </c>
      <c r="F148" s="151" t="s">
        <v>3262</v>
      </c>
      <c r="H148" s="150" t="s">
        <v>48</v>
      </c>
      <c r="I148" s="152"/>
      <c r="L148" s="148"/>
      <c r="M148" s="153"/>
      <c r="T148" s="154"/>
      <c r="AT148" s="150" t="s">
        <v>185</v>
      </c>
      <c r="AU148" s="150" t="s">
        <v>94</v>
      </c>
      <c r="AV148" s="12" t="s">
        <v>23</v>
      </c>
      <c r="AW148" s="12" t="s">
        <v>46</v>
      </c>
      <c r="AX148" s="12" t="s">
        <v>86</v>
      </c>
      <c r="AY148" s="150" t="s">
        <v>175</v>
      </c>
    </row>
    <row r="149" spans="2:65" s="13" customFormat="1" ht="11.25">
      <c r="B149" s="155"/>
      <c r="D149" s="149" t="s">
        <v>185</v>
      </c>
      <c r="E149" s="156" t="s">
        <v>48</v>
      </c>
      <c r="F149" s="157" t="s">
        <v>3263</v>
      </c>
      <c r="H149" s="158">
        <v>34</v>
      </c>
      <c r="I149" s="159"/>
      <c r="L149" s="155"/>
      <c r="M149" s="160"/>
      <c r="T149" s="161"/>
      <c r="AT149" s="156" t="s">
        <v>185</v>
      </c>
      <c r="AU149" s="156" t="s">
        <v>94</v>
      </c>
      <c r="AV149" s="13" t="s">
        <v>94</v>
      </c>
      <c r="AW149" s="13" t="s">
        <v>46</v>
      </c>
      <c r="AX149" s="13" t="s">
        <v>23</v>
      </c>
      <c r="AY149" s="156" t="s">
        <v>175</v>
      </c>
    </row>
    <row r="150" spans="2:65" s="1" customFormat="1" ht="44.25" customHeight="1">
      <c r="B150" s="32"/>
      <c r="C150" s="131" t="s">
        <v>28</v>
      </c>
      <c r="D150" s="131" t="s">
        <v>177</v>
      </c>
      <c r="E150" s="132" t="s">
        <v>1095</v>
      </c>
      <c r="F150" s="133" t="s">
        <v>1096</v>
      </c>
      <c r="G150" s="134" t="s">
        <v>180</v>
      </c>
      <c r="H150" s="135">
        <v>4.8959999999999999</v>
      </c>
      <c r="I150" s="136"/>
      <c r="J150" s="137">
        <f>ROUND(I150*H150,2)</f>
        <v>0</v>
      </c>
      <c r="K150" s="133" t="s">
        <v>181</v>
      </c>
      <c r="L150" s="32"/>
      <c r="M150" s="138" t="s">
        <v>48</v>
      </c>
      <c r="N150" s="139" t="s">
        <v>57</v>
      </c>
      <c r="P150" s="140">
        <f>O150*H150</f>
        <v>0</v>
      </c>
      <c r="Q150" s="140">
        <v>0</v>
      </c>
      <c r="R150" s="140">
        <f>Q150*H150</f>
        <v>0</v>
      </c>
      <c r="S150" s="140">
        <v>0</v>
      </c>
      <c r="T150" s="141">
        <f>S150*H150</f>
        <v>0</v>
      </c>
      <c r="AR150" s="142" t="s">
        <v>652</v>
      </c>
      <c r="AT150" s="142" t="s">
        <v>177</v>
      </c>
      <c r="AU150" s="142" t="s">
        <v>94</v>
      </c>
      <c r="AY150" s="16" t="s">
        <v>175</v>
      </c>
      <c r="BE150" s="143">
        <f>IF(N150="základní",J150,0)</f>
        <v>0</v>
      </c>
      <c r="BF150" s="143">
        <f>IF(N150="snížená",J150,0)</f>
        <v>0</v>
      </c>
      <c r="BG150" s="143">
        <f>IF(N150="zákl. přenesená",J150,0)</f>
        <v>0</v>
      </c>
      <c r="BH150" s="143">
        <f>IF(N150="sníž. přenesená",J150,0)</f>
        <v>0</v>
      </c>
      <c r="BI150" s="143">
        <f>IF(N150="nulová",J150,0)</f>
        <v>0</v>
      </c>
      <c r="BJ150" s="16" t="s">
        <v>23</v>
      </c>
      <c r="BK150" s="143">
        <f>ROUND(I150*H150,2)</f>
        <v>0</v>
      </c>
      <c r="BL150" s="16" t="s">
        <v>652</v>
      </c>
      <c r="BM150" s="142" t="s">
        <v>3264</v>
      </c>
    </row>
    <row r="151" spans="2:65" s="1" customFormat="1" ht="11.25">
      <c r="B151" s="32"/>
      <c r="D151" s="144" t="s">
        <v>183</v>
      </c>
      <c r="F151" s="145" t="s">
        <v>1098</v>
      </c>
      <c r="I151" s="146"/>
      <c r="L151" s="32"/>
      <c r="M151" s="147"/>
      <c r="T151" s="53"/>
      <c r="AT151" s="16" t="s">
        <v>183</v>
      </c>
      <c r="AU151" s="16" t="s">
        <v>94</v>
      </c>
    </row>
    <row r="152" spans="2:65" s="12" customFormat="1" ht="11.25">
      <c r="B152" s="148"/>
      <c r="D152" s="149" t="s">
        <v>185</v>
      </c>
      <c r="E152" s="150" t="s">
        <v>48</v>
      </c>
      <c r="F152" s="151" t="s">
        <v>3231</v>
      </c>
      <c r="H152" s="150" t="s">
        <v>48</v>
      </c>
      <c r="I152" s="152"/>
      <c r="L152" s="148"/>
      <c r="M152" s="153"/>
      <c r="T152" s="154"/>
      <c r="AT152" s="150" t="s">
        <v>185</v>
      </c>
      <c r="AU152" s="150" t="s">
        <v>94</v>
      </c>
      <c r="AV152" s="12" t="s">
        <v>23</v>
      </c>
      <c r="AW152" s="12" t="s">
        <v>46</v>
      </c>
      <c r="AX152" s="12" t="s">
        <v>86</v>
      </c>
      <c r="AY152" s="150" t="s">
        <v>175</v>
      </c>
    </row>
    <row r="153" spans="2:65" s="12" customFormat="1" ht="11.25">
      <c r="B153" s="148"/>
      <c r="D153" s="149" t="s">
        <v>185</v>
      </c>
      <c r="E153" s="150" t="s">
        <v>48</v>
      </c>
      <c r="F153" s="151" t="s">
        <v>3232</v>
      </c>
      <c r="H153" s="150" t="s">
        <v>48</v>
      </c>
      <c r="I153" s="152"/>
      <c r="L153" s="148"/>
      <c r="M153" s="153"/>
      <c r="T153" s="154"/>
      <c r="AT153" s="150" t="s">
        <v>185</v>
      </c>
      <c r="AU153" s="150" t="s">
        <v>94</v>
      </c>
      <c r="AV153" s="12" t="s">
        <v>23</v>
      </c>
      <c r="AW153" s="12" t="s">
        <v>46</v>
      </c>
      <c r="AX153" s="12" t="s">
        <v>86</v>
      </c>
      <c r="AY153" s="150" t="s">
        <v>175</v>
      </c>
    </row>
    <row r="154" spans="2:65" s="12" customFormat="1" ht="22.5">
      <c r="B154" s="148"/>
      <c r="D154" s="149" t="s">
        <v>185</v>
      </c>
      <c r="E154" s="150" t="s">
        <v>48</v>
      </c>
      <c r="F154" s="151" t="s">
        <v>3233</v>
      </c>
      <c r="H154" s="150" t="s">
        <v>48</v>
      </c>
      <c r="I154" s="152"/>
      <c r="L154" s="148"/>
      <c r="M154" s="153"/>
      <c r="T154" s="154"/>
      <c r="AT154" s="150" t="s">
        <v>185</v>
      </c>
      <c r="AU154" s="150" t="s">
        <v>94</v>
      </c>
      <c r="AV154" s="12" t="s">
        <v>23</v>
      </c>
      <c r="AW154" s="12" t="s">
        <v>46</v>
      </c>
      <c r="AX154" s="12" t="s">
        <v>86</v>
      </c>
      <c r="AY154" s="150" t="s">
        <v>175</v>
      </c>
    </row>
    <row r="155" spans="2:65" s="13" customFormat="1" ht="11.25">
      <c r="B155" s="155"/>
      <c r="D155" s="149" t="s">
        <v>185</v>
      </c>
      <c r="E155" s="156" t="s">
        <v>48</v>
      </c>
      <c r="F155" s="157" t="s">
        <v>3234</v>
      </c>
      <c r="H155" s="158">
        <v>4.8959999999999999</v>
      </c>
      <c r="I155" s="159"/>
      <c r="L155" s="155"/>
      <c r="M155" s="160"/>
      <c r="T155" s="161"/>
      <c r="AT155" s="156" t="s">
        <v>185</v>
      </c>
      <c r="AU155" s="156" t="s">
        <v>94</v>
      </c>
      <c r="AV155" s="13" t="s">
        <v>94</v>
      </c>
      <c r="AW155" s="13" t="s">
        <v>46</v>
      </c>
      <c r="AX155" s="13" t="s">
        <v>23</v>
      </c>
      <c r="AY155" s="156" t="s">
        <v>175</v>
      </c>
    </row>
    <row r="156" spans="2:65" s="1" customFormat="1" ht="55.5" customHeight="1">
      <c r="B156" s="32"/>
      <c r="C156" s="131" t="s">
        <v>277</v>
      </c>
      <c r="D156" s="131" t="s">
        <v>177</v>
      </c>
      <c r="E156" s="132" t="s">
        <v>1100</v>
      </c>
      <c r="F156" s="133" t="s">
        <v>1101</v>
      </c>
      <c r="G156" s="134" t="s">
        <v>180</v>
      </c>
      <c r="H156" s="135">
        <v>24.48</v>
      </c>
      <c r="I156" s="136"/>
      <c r="J156" s="137">
        <f>ROUND(I156*H156,2)</f>
        <v>0</v>
      </c>
      <c r="K156" s="133" t="s">
        <v>181</v>
      </c>
      <c r="L156" s="32"/>
      <c r="M156" s="138" t="s">
        <v>48</v>
      </c>
      <c r="N156" s="139" t="s">
        <v>57</v>
      </c>
      <c r="P156" s="140">
        <f>O156*H156</f>
        <v>0</v>
      </c>
      <c r="Q156" s="140">
        <v>0</v>
      </c>
      <c r="R156" s="140">
        <f>Q156*H156</f>
        <v>0</v>
      </c>
      <c r="S156" s="140">
        <v>0</v>
      </c>
      <c r="T156" s="141">
        <f>S156*H156</f>
        <v>0</v>
      </c>
      <c r="AR156" s="142" t="s">
        <v>652</v>
      </c>
      <c r="AT156" s="142" t="s">
        <v>177</v>
      </c>
      <c r="AU156" s="142" t="s">
        <v>94</v>
      </c>
      <c r="AY156" s="16" t="s">
        <v>175</v>
      </c>
      <c r="BE156" s="143">
        <f>IF(N156="základní",J156,0)</f>
        <v>0</v>
      </c>
      <c r="BF156" s="143">
        <f>IF(N156="snížená",J156,0)</f>
        <v>0</v>
      </c>
      <c r="BG156" s="143">
        <f>IF(N156="zákl. přenesená",J156,0)</f>
        <v>0</v>
      </c>
      <c r="BH156" s="143">
        <f>IF(N156="sníž. přenesená",J156,0)</f>
        <v>0</v>
      </c>
      <c r="BI156" s="143">
        <f>IF(N156="nulová",J156,0)</f>
        <v>0</v>
      </c>
      <c r="BJ156" s="16" t="s">
        <v>23</v>
      </c>
      <c r="BK156" s="143">
        <f>ROUND(I156*H156,2)</f>
        <v>0</v>
      </c>
      <c r="BL156" s="16" t="s">
        <v>652</v>
      </c>
      <c r="BM156" s="142" t="s">
        <v>3265</v>
      </c>
    </row>
    <row r="157" spans="2:65" s="1" customFormat="1" ht="11.25">
      <c r="B157" s="32"/>
      <c r="D157" s="144" t="s">
        <v>183</v>
      </c>
      <c r="F157" s="145" t="s">
        <v>1103</v>
      </c>
      <c r="I157" s="146"/>
      <c r="L157" s="32"/>
      <c r="M157" s="147"/>
      <c r="T157" s="53"/>
      <c r="AT157" s="16" t="s">
        <v>183</v>
      </c>
      <c r="AU157" s="16" t="s">
        <v>94</v>
      </c>
    </row>
    <row r="158" spans="2:65" s="12" customFormat="1" ht="11.25">
      <c r="B158" s="148"/>
      <c r="D158" s="149" t="s">
        <v>185</v>
      </c>
      <c r="E158" s="150" t="s">
        <v>48</v>
      </c>
      <c r="F158" s="151" t="s">
        <v>3231</v>
      </c>
      <c r="H158" s="150" t="s">
        <v>48</v>
      </c>
      <c r="I158" s="152"/>
      <c r="L158" s="148"/>
      <c r="M158" s="153"/>
      <c r="T158" s="154"/>
      <c r="AT158" s="150" t="s">
        <v>185</v>
      </c>
      <c r="AU158" s="150" t="s">
        <v>94</v>
      </c>
      <c r="AV158" s="12" t="s">
        <v>23</v>
      </c>
      <c r="AW158" s="12" t="s">
        <v>46</v>
      </c>
      <c r="AX158" s="12" t="s">
        <v>86</v>
      </c>
      <c r="AY158" s="150" t="s">
        <v>175</v>
      </c>
    </row>
    <row r="159" spans="2:65" s="12" customFormat="1" ht="11.25">
      <c r="B159" s="148"/>
      <c r="D159" s="149" t="s">
        <v>185</v>
      </c>
      <c r="E159" s="150" t="s">
        <v>48</v>
      </c>
      <c r="F159" s="151" t="s">
        <v>3232</v>
      </c>
      <c r="H159" s="150" t="s">
        <v>48</v>
      </c>
      <c r="I159" s="152"/>
      <c r="L159" s="148"/>
      <c r="M159" s="153"/>
      <c r="T159" s="154"/>
      <c r="AT159" s="150" t="s">
        <v>185</v>
      </c>
      <c r="AU159" s="150" t="s">
        <v>94</v>
      </c>
      <c r="AV159" s="12" t="s">
        <v>23</v>
      </c>
      <c r="AW159" s="12" t="s">
        <v>46</v>
      </c>
      <c r="AX159" s="12" t="s">
        <v>86</v>
      </c>
      <c r="AY159" s="150" t="s">
        <v>175</v>
      </c>
    </row>
    <row r="160" spans="2:65" s="12" customFormat="1" ht="22.5">
      <c r="B160" s="148"/>
      <c r="D160" s="149" t="s">
        <v>185</v>
      </c>
      <c r="E160" s="150" t="s">
        <v>48</v>
      </c>
      <c r="F160" s="151" t="s">
        <v>3266</v>
      </c>
      <c r="H160" s="150" t="s">
        <v>48</v>
      </c>
      <c r="I160" s="152"/>
      <c r="L160" s="148"/>
      <c r="M160" s="153"/>
      <c r="T160" s="154"/>
      <c r="AT160" s="150" t="s">
        <v>185</v>
      </c>
      <c r="AU160" s="150" t="s">
        <v>94</v>
      </c>
      <c r="AV160" s="12" t="s">
        <v>23</v>
      </c>
      <c r="AW160" s="12" t="s">
        <v>46</v>
      </c>
      <c r="AX160" s="12" t="s">
        <v>86</v>
      </c>
      <c r="AY160" s="150" t="s">
        <v>175</v>
      </c>
    </row>
    <row r="161" spans="2:65" s="13" customFormat="1" ht="11.25">
      <c r="B161" s="155"/>
      <c r="D161" s="149" t="s">
        <v>185</v>
      </c>
      <c r="E161" s="156" t="s">
        <v>48</v>
      </c>
      <c r="F161" s="157" t="s">
        <v>3267</v>
      </c>
      <c r="H161" s="158">
        <v>24.48</v>
      </c>
      <c r="I161" s="159"/>
      <c r="L161" s="155"/>
      <c r="M161" s="160"/>
      <c r="T161" s="161"/>
      <c r="AT161" s="156" t="s">
        <v>185</v>
      </c>
      <c r="AU161" s="156" t="s">
        <v>94</v>
      </c>
      <c r="AV161" s="13" t="s">
        <v>94</v>
      </c>
      <c r="AW161" s="13" t="s">
        <v>46</v>
      </c>
      <c r="AX161" s="13" t="s">
        <v>23</v>
      </c>
      <c r="AY161" s="156" t="s">
        <v>175</v>
      </c>
    </row>
    <row r="162" spans="2:65" s="1" customFormat="1" ht="24.2" customHeight="1">
      <c r="B162" s="32"/>
      <c r="C162" s="131" t="s">
        <v>281</v>
      </c>
      <c r="D162" s="131" t="s">
        <v>177</v>
      </c>
      <c r="E162" s="132" t="s">
        <v>3268</v>
      </c>
      <c r="F162" s="133" t="s">
        <v>3114</v>
      </c>
      <c r="G162" s="134" t="s">
        <v>180</v>
      </c>
      <c r="H162" s="135">
        <v>8.16</v>
      </c>
      <c r="I162" s="136"/>
      <c r="J162" s="137">
        <f>ROUND(I162*H162,2)</f>
        <v>0</v>
      </c>
      <c r="K162" s="133" t="s">
        <v>181</v>
      </c>
      <c r="L162" s="32"/>
      <c r="M162" s="138" t="s">
        <v>48</v>
      </c>
      <c r="N162" s="139" t="s">
        <v>57</v>
      </c>
      <c r="P162" s="140">
        <f>O162*H162</f>
        <v>0</v>
      </c>
      <c r="Q162" s="140">
        <v>2.3010199999999998</v>
      </c>
      <c r="R162" s="140">
        <f>Q162*H162</f>
        <v>18.7763232</v>
      </c>
      <c r="S162" s="140">
        <v>0</v>
      </c>
      <c r="T162" s="141">
        <f>S162*H162</f>
        <v>0</v>
      </c>
      <c r="AR162" s="142" t="s">
        <v>652</v>
      </c>
      <c r="AT162" s="142" t="s">
        <v>177</v>
      </c>
      <c r="AU162" s="142" t="s">
        <v>94</v>
      </c>
      <c r="AY162" s="16" t="s">
        <v>175</v>
      </c>
      <c r="BE162" s="143">
        <f>IF(N162="základní",J162,0)</f>
        <v>0</v>
      </c>
      <c r="BF162" s="143">
        <f>IF(N162="snížená",J162,0)</f>
        <v>0</v>
      </c>
      <c r="BG162" s="143">
        <f>IF(N162="zákl. přenesená",J162,0)</f>
        <v>0</v>
      </c>
      <c r="BH162" s="143">
        <f>IF(N162="sníž. přenesená",J162,0)</f>
        <v>0</v>
      </c>
      <c r="BI162" s="143">
        <f>IF(N162="nulová",J162,0)</f>
        <v>0</v>
      </c>
      <c r="BJ162" s="16" t="s">
        <v>23</v>
      </c>
      <c r="BK162" s="143">
        <f>ROUND(I162*H162,2)</f>
        <v>0</v>
      </c>
      <c r="BL162" s="16" t="s">
        <v>652</v>
      </c>
      <c r="BM162" s="142" t="s">
        <v>3269</v>
      </c>
    </row>
    <row r="163" spans="2:65" s="1" customFormat="1" ht="11.25">
      <c r="B163" s="32"/>
      <c r="D163" s="144" t="s">
        <v>183</v>
      </c>
      <c r="F163" s="145" t="s">
        <v>3270</v>
      </c>
      <c r="I163" s="146"/>
      <c r="L163" s="32"/>
      <c r="M163" s="147"/>
      <c r="T163" s="53"/>
      <c r="AT163" s="16" t="s">
        <v>183</v>
      </c>
      <c r="AU163" s="16" t="s">
        <v>94</v>
      </c>
    </row>
    <row r="164" spans="2:65" s="12" customFormat="1" ht="11.25">
      <c r="B164" s="148"/>
      <c r="D164" s="149" t="s">
        <v>185</v>
      </c>
      <c r="E164" s="150" t="s">
        <v>48</v>
      </c>
      <c r="F164" s="151" t="s">
        <v>3231</v>
      </c>
      <c r="H164" s="150" t="s">
        <v>48</v>
      </c>
      <c r="I164" s="152"/>
      <c r="L164" s="148"/>
      <c r="M164" s="153"/>
      <c r="T164" s="154"/>
      <c r="AT164" s="150" t="s">
        <v>185</v>
      </c>
      <c r="AU164" s="150" t="s">
        <v>94</v>
      </c>
      <c r="AV164" s="12" t="s">
        <v>23</v>
      </c>
      <c r="AW164" s="12" t="s">
        <v>46</v>
      </c>
      <c r="AX164" s="12" t="s">
        <v>86</v>
      </c>
      <c r="AY164" s="150" t="s">
        <v>175</v>
      </c>
    </row>
    <row r="165" spans="2:65" s="12" customFormat="1" ht="11.25">
      <c r="B165" s="148"/>
      <c r="D165" s="149" t="s">
        <v>185</v>
      </c>
      <c r="E165" s="150" t="s">
        <v>48</v>
      </c>
      <c r="F165" s="151" t="s">
        <v>3232</v>
      </c>
      <c r="H165" s="150" t="s">
        <v>48</v>
      </c>
      <c r="I165" s="152"/>
      <c r="L165" s="148"/>
      <c r="M165" s="153"/>
      <c r="T165" s="154"/>
      <c r="AT165" s="150" t="s">
        <v>185</v>
      </c>
      <c r="AU165" s="150" t="s">
        <v>94</v>
      </c>
      <c r="AV165" s="12" t="s">
        <v>23</v>
      </c>
      <c r="AW165" s="12" t="s">
        <v>46</v>
      </c>
      <c r="AX165" s="12" t="s">
        <v>86</v>
      </c>
      <c r="AY165" s="150" t="s">
        <v>175</v>
      </c>
    </row>
    <row r="166" spans="2:65" s="12" customFormat="1" ht="11.25">
      <c r="B166" s="148"/>
      <c r="D166" s="149" t="s">
        <v>185</v>
      </c>
      <c r="E166" s="150" t="s">
        <v>48</v>
      </c>
      <c r="F166" s="151" t="s">
        <v>3271</v>
      </c>
      <c r="H166" s="150" t="s">
        <v>48</v>
      </c>
      <c r="I166" s="152"/>
      <c r="L166" s="148"/>
      <c r="M166" s="153"/>
      <c r="T166" s="154"/>
      <c r="AT166" s="150" t="s">
        <v>185</v>
      </c>
      <c r="AU166" s="150" t="s">
        <v>94</v>
      </c>
      <c r="AV166" s="12" t="s">
        <v>23</v>
      </c>
      <c r="AW166" s="12" t="s">
        <v>46</v>
      </c>
      <c r="AX166" s="12" t="s">
        <v>86</v>
      </c>
      <c r="AY166" s="150" t="s">
        <v>175</v>
      </c>
    </row>
    <row r="167" spans="2:65" s="13" customFormat="1" ht="11.25">
      <c r="B167" s="155"/>
      <c r="D167" s="149" t="s">
        <v>185</v>
      </c>
      <c r="E167" s="156" t="s">
        <v>48</v>
      </c>
      <c r="F167" s="157" t="s">
        <v>3272</v>
      </c>
      <c r="H167" s="158">
        <v>8.16</v>
      </c>
      <c r="I167" s="159"/>
      <c r="L167" s="155"/>
      <c r="M167" s="160"/>
      <c r="T167" s="161"/>
      <c r="AT167" s="156" t="s">
        <v>185</v>
      </c>
      <c r="AU167" s="156" t="s">
        <v>94</v>
      </c>
      <c r="AV167" s="13" t="s">
        <v>94</v>
      </c>
      <c r="AW167" s="13" t="s">
        <v>46</v>
      </c>
      <c r="AX167" s="13" t="s">
        <v>23</v>
      </c>
      <c r="AY167" s="156" t="s">
        <v>175</v>
      </c>
    </row>
    <row r="168" spans="2:65" s="1" customFormat="1" ht="49.15" customHeight="1">
      <c r="B168" s="32"/>
      <c r="C168" s="131" t="s">
        <v>288</v>
      </c>
      <c r="D168" s="131" t="s">
        <v>177</v>
      </c>
      <c r="E168" s="132" t="s">
        <v>1253</v>
      </c>
      <c r="F168" s="133" t="s">
        <v>1254</v>
      </c>
      <c r="G168" s="134" t="s">
        <v>295</v>
      </c>
      <c r="H168" s="135">
        <v>48</v>
      </c>
      <c r="I168" s="136"/>
      <c r="J168" s="137">
        <f>ROUND(I168*H168,2)</f>
        <v>0</v>
      </c>
      <c r="K168" s="133" t="s">
        <v>181</v>
      </c>
      <c r="L168" s="32"/>
      <c r="M168" s="138" t="s">
        <v>48</v>
      </c>
      <c r="N168" s="139" t="s">
        <v>57</v>
      </c>
      <c r="P168" s="140">
        <f>O168*H168</f>
        <v>0</v>
      </c>
      <c r="Q168" s="140">
        <v>0.22563</v>
      </c>
      <c r="R168" s="140">
        <f>Q168*H168</f>
        <v>10.83024</v>
      </c>
      <c r="S168" s="140">
        <v>0</v>
      </c>
      <c r="T168" s="141">
        <f>S168*H168</f>
        <v>0</v>
      </c>
      <c r="AR168" s="142" t="s">
        <v>652</v>
      </c>
      <c r="AT168" s="142" t="s">
        <v>177</v>
      </c>
      <c r="AU168" s="142" t="s">
        <v>94</v>
      </c>
      <c r="AY168" s="16" t="s">
        <v>175</v>
      </c>
      <c r="BE168" s="143">
        <f>IF(N168="základní",J168,0)</f>
        <v>0</v>
      </c>
      <c r="BF168" s="143">
        <f>IF(N168="snížená",J168,0)</f>
        <v>0</v>
      </c>
      <c r="BG168" s="143">
        <f>IF(N168="zákl. přenesená",J168,0)</f>
        <v>0</v>
      </c>
      <c r="BH168" s="143">
        <f>IF(N168="sníž. přenesená",J168,0)</f>
        <v>0</v>
      </c>
      <c r="BI168" s="143">
        <f>IF(N168="nulová",J168,0)</f>
        <v>0</v>
      </c>
      <c r="BJ168" s="16" t="s">
        <v>23</v>
      </c>
      <c r="BK168" s="143">
        <f>ROUND(I168*H168,2)</f>
        <v>0</v>
      </c>
      <c r="BL168" s="16" t="s">
        <v>652</v>
      </c>
      <c r="BM168" s="142" t="s">
        <v>3273</v>
      </c>
    </row>
    <row r="169" spans="2:65" s="1" customFormat="1" ht="11.25">
      <c r="B169" s="32"/>
      <c r="D169" s="144" t="s">
        <v>183</v>
      </c>
      <c r="F169" s="145" t="s">
        <v>1256</v>
      </c>
      <c r="I169" s="146"/>
      <c r="L169" s="32"/>
      <c r="M169" s="147"/>
      <c r="T169" s="53"/>
      <c r="AT169" s="16" t="s">
        <v>183</v>
      </c>
      <c r="AU169" s="16" t="s">
        <v>94</v>
      </c>
    </row>
    <row r="170" spans="2:65" s="12" customFormat="1" ht="11.25">
      <c r="B170" s="148"/>
      <c r="D170" s="149" t="s">
        <v>185</v>
      </c>
      <c r="E170" s="150" t="s">
        <v>48</v>
      </c>
      <c r="F170" s="151" t="s">
        <v>3231</v>
      </c>
      <c r="H170" s="150" t="s">
        <v>48</v>
      </c>
      <c r="I170" s="152"/>
      <c r="L170" s="148"/>
      <c r="M170" s="153"/>
      <c r="T170" s="154"/>
      <c r="AT170" s="150" t="s">
        <v>185</v>
      </c>
      <c r="AU170" s="150" t="s">
        <v>94</v>
      </c>
      <c r="AV170" s="12" t="s">
        <v>23</v>
      </c>
      <c r="AW170" s="12" t="s">
        <v>46</v>
      </c>
      <c r="AX170" s="12" t="s">
        <v>86</v>
      </c>
      <c r="AY170" s="150" t="s">
        <v>175</v>
      </c>
    </row>
    <row r="171" spans="2:65" s="12" customFormat="1" ht="11.25">
      <c r="B171" s="148"/>
      <c r="D171" s="149" t="s">
        <v>185</v>
      </c>
      <c r="E171" s="150" t="s">
        <v>48</v>
      </c>
      <c r="F171" s="151" t="s">
        <v>3232</v>
      </c>
      <c r="H171" s="150" t="s">
        <v>48</v>
      </c>
      <c r="I171" s="152"/>
      <c r="L171" s="148"/>
      <c r="M171" s="153"/>
      <c r="T171" s="154"/>
      <c r="AT171" s="150" t="s">
        <v>185</v>
      </c>
      <c r="AU171" s="150" t="s">
        <v>94</v>
      </c>
      <c r="AV171" s="12" t="s">
        <v>23</v>
      </c>
      <c r="AW171" s="12" t="s">
        <v>46</v>
      </c>
      <c r="AX171" s="12" t="s">
        <v>86</v>
      </c>
      <c r="AY171" s="150" t="s">
        <v>175</v>
      </c>
    </row>
    <row r="172" spans="2:65" s="12" customFormat="1" ht="11.25">
      <c r="B172" s="148"/>
      <c r="D172" s="149" t="s">
        <v>185</v>
      </c>
      <c r="E172" s="150" t="s">
        <v>48</v>
      </c>
      <c r="F172" s="151" t="s">
        <v>3106</v>
      </c>
      <c r="H172" s="150" t="s">
        <v>48</v>
      </c>
      <c r="I172" s="152"/>
      <c r="L172" s="148"/>
      <c r="M172" s="153"/>
      <c r="T172" s="154"/>
      <c r="AT172" s="150" t="s">
        <v>185</v>
      </c>
      <c r="AU172" s="150" t="s">
        <v>94</v>
      </c>
      <c r="AV172" s="12" t="s">
        <v>23</v>
      </c>
      <c r="AW172" s="12" t="s">
        <v>46</v>
      </c>
      <c r="AX172" s="12" t="s">
        <v>86</v>
      </c>
      <c r="AY172" s="150" t="s">
        <v>175</v>
      </c>
    </row>
    <row r="173" spans="2:65" s="13" customFormat="1" ht="11.25">
      <c r="B173" s="155"/>
      <c r="D173" s="149" t="s">
        <v>185</v>
      </c>
      <c r="E173" s="156" t="s">
        <v>48</v>
      </c>
      <c r="F173" s="157" t="s">
        <v>3274</v>
      </c>
      <c r="H173" s="158">
        <v>48</v>
      </c>
      <c r="I173" s="159"/>
      <c r="L173" s="155"/>
      <c r="M173" s="160"/>
      <c r="T173" s="161"/>
      <c r="AT173" s="156" t="s">
        <v>185</v>
      </c>
      <c r="AU173" s="156" t="s">
        <v>94</v>
      </c>
      <c r="AV173" s="13" t="s">
        <v>94</v>
      </c>
      <c r="AW173" s="13" t="s">
        <v>46</v>
      </c>
      <c r="AX173" s="13" t="s">
        <v>23</v>
      </c>
      <c r="AY173" s="156" t="s">
        <v>175</v>
      </c>
    </row>
    <row r="174" spans="2:65" s="1" customFormat="1" ht="37.9" customHeight="1">
      <c r="B174" s="32"/>
      <c r="C174" s="169" t="s">
        <v>292</v>
      </c>
      <c r="D174" s="169" t="s">
        <v>238</v>
      </c>
      <c r="E174" s="170" t="s">
        <v>1237</v>
      </c>
      <c r="F174" s="171" t="s">
        <v>1238</v>
      </c>
      <c r="G174" s="172" t="s">
        <v>295</v>
      </c>
      <c r="H174" s="173">
        <v>24</v>
      </c>
      <c r="I174" s="174"/>
      <c r="J174" s="175">
        <f>ROUND(I174*H174,2)</f>
        <v>0</v>
      </c>
      <c r="K174" s="171" t="s">
        <v>274</v>
      </c>
      <c r="L174" s="176"/>
      <c r="M174" s="177" t="s">
        <v>48</v>
      </c>
      <c r="N174" s="178" t="s">
        <v>57</v>
      </c>
      <c r="P174" s="140">
        <f>O174*H174</f>
        <v>0</v>
      </c>
      <c r="Q174" s="140">
        <v>6.8999999999999997E-4</v>
      </c>
      <c r="R174" s="140">
        <f>Q174*H174</f>
        <v>1.6559999999999998E-2</v>
      </c>
      <c r="S174" s="140">
        <v>0</v>
      </c>
      <c r="T174" s="141">
        <f>S174*H174</f>
        <v>0</v>
      </c>
      <c r="AR174" s="142" t="s">
        <v>2922</v>
      </c>
      <c r="AT174" s="142" t="s">
        <v>238</v>
      </c>
      <c r="AU174" s="142" t="s">
        <v>94</v>
      </c>
      <c r="AY174" s="16" t="s">
        <v>175</v>
      </c>
      <c r="BE174" s="143">
        <f>IF(N174="základní",J174,0)</f>
        <v>0</v>
      </c>
      <c r="BF174" s="143">
        <f>IF(N174="snížená",J174,0)</f>
        <v>0</v>
      </c>
      <c r="BG174" s="143">
        <f>IF(N174="zákl. přenesená",J174,0)</f>
        <v>0</v>
      </c>
      <c r="BH174" s="143">
        <f>IF(N174="sníž. přenesená",J174,0)</f>
        <v>0</v>
      </c>
      <c r="BI174" s="143">
        <f>IF(N174="nulová",J174,0)</f>
        <v>0</v>
      </c>
      <c r="BJ174" s="16" t="s">
        <v>23</v>
      </c>
      <c r="BK174" s="143">
        <f>ROUND(I174*H174,2)</f>
        <v>0</v>
      </c>
      <c r="BL174" s="16" t="s">
        <v>652</v>
      </c>
      <c r="BM174" s="142" t="s">
        <v>3275</v>
      </c>
    </row>
    <row r="175" spans="2:65" s="12" customFormat="1" ht="11.25">
      <c r="B175" s="148"/>
      <c r="D175" s="149" t="s">
        <v>185</v>
      </c>
      <c r="E175" s="150" t="s">
        <v>48</v>
      </c>
      <c r="F175" s="151" t="s">
        <v>3231</v>
      </c>
      <c r="H175" s="150" t="s">
        <v>48</v>
      </c>
      <c r="I175" s="152"/>
      <c r="L175" s="148"/>
      <c r="M175" s="153"/>
      <c r="T175" s="154"/>
      <c r="AT175" s="150" t="s">
        <v>185</v>
      </c>
      <c r="AU175" s="150" t="s">
        <v>94</v>
      </c>
      <c r="AV175" s="12" t="s">
        <v>23</v>
      </c>
      <c r="AW175" s="12" t="s">
        <v>46</v>
      </c>
      <c r="AX175" s="12" t="s">
        <v>86</v>
      </c>
      <c r="AY175" s="150" t="s">
        <v>175</v>
      </c>
    </row>
    <row r="176" spans="2:65" s="12" customFormat="1" ht="11.25">
      <c r="B176" s="148"/>
      <c r="D176" s="149" t="s">
        <v>185</v>
      </c>
      <c r="E176" s="150" t="s">
        <v>48</v>
      </c>
      <c r="F176" s="151" t="s">
        <v>3232</v>
      </c>
      <c r="H176" s="150" t="s">
        <v>48</v>
      </c>
      <c r="I176" s="152"/>
      <c r="L176" s="148"/>
      <c r="M176" s="153"/>
      <c r="T176" s="154"/>
      <c r="AT176" s="150" t="s">
        <v>185</v>
      </c>
      <c r="AU176" s="150" t="s">
        <v>94</v>
      </c>
      <c r="AV176" s="12" t="s">
        <v>23</v>
      </c>
      <c r="AW176" s="12" t="s">
        <v>46</v>
      </c>
      <c r="AX176" s="12" t="s">
        <v>86</v>
      </c>
      <c r="AY176" s="150" t="s">
        <v>175</v>
      </c>
    </row>
    <row r="177" spans="2:65" s="12" customFormat="1" ht="11.25">
      <c r="B177" s="148"/>
      <c r="D177" s="149" t="s">
        <v>185</v>
      </c>
      <c r="E177" s="150" t="s">
        <v>48</v>
      </c>
      <c r="F177" s="151" t="s">
        <v>3106</v>
      </c>
      <c r="H177" s="150" t="s">
        <v>48</v>
      </c>
      <c r="I177" s="152"/>
      <c r="L177" s="148"/>
      <c r="M177" s="153"/>
      <c r="T177" s="154"/>
      <c r="AT177" s="150" t="s">
        <v>185</v>
      </c>
      <c r="AU177" s="150" t="s">
        <v>94</v>
      </c>
      <c r="AV177" s="12" t="s">
        <v>23</v>
      </c>
      <c r="AW177" s="12" t="s">
        <v>46</v>
      </c>
      <c r="AX177" s="12" t="s">
        <v>86</v>
      </c>
      <c r="AY177" s="150" t="s">
        <v>175</v>
      </c>
    </row>
    <row r="178" spans="2:65" s="13" customFormat="1" ht="11.25">
      <c r="B178" s="155"/>
      <c r="D178" s="149" t="s">
        <v>185</v>
      </c>
      <c r="E178" s="156" t="s">
        <v>48</v>
      </c>
      <c r="F178" s="157" t="s">
        <v>356</v>
      </c>
      <c r="H178" s="158">
        <v>24</v>
      </c>
      <c r="I178" s="159"/>
      <c r="L178" s="155"/>
      <c r="M178" s="160"/>
      <c r="T178" s="161"/>
      <c r="AT178" s="156" t="s">
        <v>185</v>
      </c>
      <c r="AU178" s="156" t="s">
        <v>94</v>
      </c>
      <c r="AV178" s="13" t="s">
        <v>94</v>
      </c>
      <c r="AW178" s="13" t="s">
        <v>46</v>
      </c>
      <c r="AX178" s="13" t="s">
        <v>23</v>
      </c>
      <c r="AY178" s="156" t="s">
        <v>175</v>
      </c>
    </row>
    <row r="179" spans="2:65" s="1" customFormat="1" ht="37.9" customHeight="1">
      <c r="B179" s="32"/>
      <c r="C179" s="169" t="s">
        <v>8</v>
      </c>
      <c r="D179" s="169" t="s">
        <v>238</v>
      </c>
      <c r="E179" s="170" t="s">
        <v>3276</v>
      </c>
      <c r="F179" s="171" t="s">
        <v>3277</v>
      </c>
      <c r="G179" s="172" t="s">
        <v>295</v>
      </c>
      <c r="H179" s="173">
        <v>2</v>
      </c>
      <c r="I179" s="174"/>
      <c r="J179" s="175">
        <f>ROUND(I179*H179,2)</f>
        <v>0</v>
      </c>
      <c r="K179" s="171" t="s">
        <v>274</v>
      </c>
      <c r="L179" s="176"/>
      <c r="M179" s="177" t="s">
        <v>48</v>
      </c>
      <c r="N179" s="178" t="s">
        <v>57</v>
      </c>
      <c r="P179" s="140">
        <f>O179*H179</f>
        <v>0</v>
      </c>
      <c r="Q179" s="140">
        <v>1.2800000000000001E-3</v>
      </c>
      <c r="R179" s="140">
        <f>Q179*H179</f>
        <v>2.5600000000000002E-3</v>
      </c>
      <c r="S179" s="140">
        <v>0</v>
      </c>
      <c r="T179" s="141">
        <f>S179*H179</f>
        <v>0</v>
      </c>
      <c r="AR179" s="142" t="s">
        <v>2922</v>
      </c>
      <c r="AT179" s="142" t="s">
        <v>238</v>
      </c>
      <c r="AU179" s="142" t="s">
        <v>94</v>
      </c>
      <c r="AY179" s="16" t="s">
        <v>175</v>
      </c>
      <c r="BE179" s="143">
        <f>IF(N179="základní",J179,0)</f>
        <v>0</v>
      </c>
      <c r="BF179" s="143">
        <f>IF(N179="snížená",J179,0)</f>
        <v>0</v>
      </c>
      <c r="BG179" s="143">
        <f>IF(N179="zákl. přenesená",J179,0)</f>
        <v>0</v>
      </c>
      <c r="BH179" s="143">
        <f>IF(N179="sníž. přenesená",J179,0)</f>
        <v>0</v>
      </c>
      <c r="BI179" s="143">
        <f>IF(N179="nulová",J179,0)</f>
        <v>0</v>
      </c>
      <c r="BJ179" s="16" t="s">
        <v>23</v>
      </c>
      <c r="BK179" s="143">
        <f>ROUND(I179*H179,2)</f>
        <v>0</v>
      </c>
      <c r="BL179" s="16" t="s">
        <v>652</v>
      </c>
      <c r="BM179" s="142" t="s">
        <v>3278</v>
      </c>
    </row>
    <row r="180" spans="2:65" s="12" customFormat="1" ht="11.25">
      <c r="B180" s="148"/>
      <c r="D180" s="149" t="s">
        <v>185</v>
      </c>
      <c r="E180" s="150" t="s">
        <v>48</v>
      </c>
      <c r="F180" s="151" t="s">
        <v>3231</v>
      </c>
      <c r="H180" s="150" t="s">
        <v>48</v>
      </c>
      <c r="I180" s="152"/>
      <c r="L180" s="148"/>
      <c r="M180" s="153"/>
      <c r="T180" s="154"/>
      <c r="AT180" s="150" t="s">
        <v>185</v>
      </c>
      <c r="AU180" s="150" t="s">
        <v>94</v>
      </c>
      <c r="AV180" s="12" t="s">
        <v>23</v>
      </c>
      <c r="AW180" s="12" t="s">
        <v>46</v>
      </c>
      <c r="AX180" s="12" t="s">
        <v>86</v>
      </c>
      <c r="AY180" s="150" t="s">
        <v>175</v>
      </c>
    </row>
    <row r="181" spans="2:65" s="12" customFormat="1" ht="11.25">
      <c r="B181" s="148"/>
      <c r="D181" s="149" t="s">
        <v>185</v>
      </c>
      <c r="E181" s="150" t="s">
        <v>48</v>
      </c>
      <c r="F181" s="151" t="s">
        <v>3232</v>
      </c>
      <c r="H181" s="150" t="s">
        <v>48</v>
      </c>
      <c r="I181" s="152"/>
      <c r="L181" s="148"/>
      <c r="M181" s="153"/>
      <c r="T181" s="154"/>
      <c r="AT181" s="150" t="s">
        <v>185</v>
      </c>
      <c r="AU181" s="150" t="s">
        <v>94</v>
      </c>
      <c r="AV181" s="12" t="s">
        <v>23</v>
      </c>
      <c r="AW181" s="12" t="s">
        <v>46</v>
      </c>
      <c r="AX181" s="12" t="s">
        <v>86</v>
      </c>
      <c r="AY181" s="150" t="s">
        <v>175</v>
      </c>
    </row>
    <row r="182" spans="2:65" s="12" customFormat="1" ht="11.25">
      <c r="B182" s="148"/>
      <c r="D182" s="149" t="s">
        <v>185</v>
      </c>
      <c r="E182" s="150" t="s">
        <v>48</v>
      </c>
      <c r="F182" s="151" t="s">
        <v>3279</v>
      </c>
      <c r="H182" s="150" t="s">
        <v>48</v>
      </c>
      <c r="I182" s="152"/>
      <c r="L182" s="148"/>
      <c r="M182" s="153"/>
      <c r="T182" s="154"/>
      <c r="AT182" s="150" t="s">
        <v>185</v>
      </c>
      <c r="AU182" s="150" t="s">
        <v>94</v>
      </c>
      <c r="AV182" s="12" t="s">
        <v>23</v>
      </c>
      <c r="AW182" s="12" t="s">
        <v>46</v>
      </c>
      <c r="AX182" s="12" t="s">
        <v>86</v>
      </c>
      <c r="AY182" s="150" t="s">
        <v>175</v>
      </c>
    </row>
    <row r="183" spans="2:65" s="13" customFormat="1" ht="11.25">
      <c r="B183" s="155"/>
      <c r="D183" s="149" t="s">
        <v>185</v>
      </c>
      <c r="E183" s="156" t="s">
        <v>48</v>
      </c>
      <c r="F183" s="157" t="s">
        <v>94</v>
      </c>
      <c r="H183" s="158">
        <v>2</v>
      </c>
      <c r="I183" s="159"/>
      <c r="L183" s="155"/>
      <c r="M183" s="160"/>
      <c r="T183" s="161"/>
      <c r="AT183" s="156" t="s">
        <v>185</v>
      </c>
      <c r="AU183" s="156" t="s">
        <v>94</v>
      </c>
      <c r="AV183" s="13" t="s">
        <v>94</v>
      </c>
      <c r="AW183" s="13" t="s">
        <v>46</v>
      </c>
      <c r="AX183" s="13" t="s">
        <v>23</v>
      </c>
      <c r="AY183" s="156" t="s">
        <v>175</v>
      </c>
    </row>
    <row r="184" spans="2:65" s="1" customFormat="1" ht="24.2" customHeight="1">
      <c r="B184" s="32"/>
      <c r="C184" s="169" t="s">
        <v>305</v>
      </c>
      <c r="D184" s="169" t="s">
        <v>238</v>
      </c>
      <c r="E184" s="170" t="s">
        <v>3280</v>
      </c>
      <c r="F184" s="171" t="s">
        <v>3281</v>
      </c>
      <c r="G184" s="172" t="s">
        <v>295</v>
      </c>
      <c r="H184" s="173">
        <v>24</v>
      </c>
      <c r="I184" s="174"/>
      <c r="J184" s="175">
        <f>ROUND(I184*H184,2)</f>
        <v>0</v>
      </c>
      <c r="K184" s="171" t="s">
        <v>274</v>
      </c>
      <c r="L184" s="176"/>
      <c r="M184" s="177" t="s">
        <v>48</v>
      </c>
      <c r="N184" s="178" t="s">
        <v>57</v>
      </c>
      <c r="P184" s="140">
        <f>O184*H184</f>
        <v>0</v>
      </c>
      <c r="Q184" s="140">
        <v>1.2800000000000001E-3</v>
      </c>
      <c r="R184" s="140">
        <f>Q184*H184</f>
        <v>3.0720000000000004E-2</v>
      </c>
      <c r="S184" s="140">
        <v>0</v>
      </c>
      <c r="T184" s="141">
        <f>S184*H184</f>
        <v>0</v>
      </c>
      <c r="AR184" s="142" t="s">
        <v>2922</v>
      </c>
      <c r="AT184" s="142" t="s">
        <v>238</v>
      </c>
      <c r="AU184" s="142" t="s">
        <v>94</v>
      </c>
      <c r="AY184" s="16" t="s">
        <v>175</v>
      </c>
      <c r="BE184" s="143">
        <f>IF(N184="základní",J184,0)</f>
        <v>0</v>
      </c>
      <c r="BF184" s="143">
        <f>IF(N184="snížená",J184,0)</f>
        <v>0</v>
      </c>
      <c r="BG184" s="143">
        <f>IF(N184="zákl. přenesená",J184,0)</f>
        <v>0</v>
      </c>
      <c r="BH184" s="143">
        <f>IF(N184="sníž. přenesená",J184,0)</f>
        <v>0</v>
      </c>
      <c r="BI184" s="143">
        <f>IF(N184="nulová",J184,0)</f>
        <v>0</v>
      </c>
      <c r="BJ184" s="16" t="s">
        <v>23</v>
      </c>
      <c r="BK184" s="143">
        <f>ROUND(I184*H184,2)</f>
        <v>0</v>
      </c>
      <c r="BL184" s="16" t="s">
        <v>652</v>
      </c>
      <c r="BM184" s="142" t="s">
        <v>3282</v>
      </c>
    </row>
    <row r="185" spans="2:65" s="12" customFormat="1" ht="11.25">
      <c r="B185" s="148"/>
      <c r="D185" s="149" t="s">
        <v>185</v>
      </c>
      <c r="E185" s="150" t="s">
        <v>48</v>
      </c>
      <c r="F185" s="151" t="s">
        <v>3231</v>
      </c>
      <c r="H185" s="150" t="s">
        <v>48</v>
      </c>
      <c r="I185" s="152"/>
      <c r="L185" s="148"/>
      <c r="M185" s="153"/>
      <c r="T185" s="154"/>
      <c r="AT185" s="150" t="s">
        <v>185</v>
      </c>
      <c r="AU185" s="150" t="s">
        <v>94</v>
      </c>
      <c r="AV185" s="12" t="s">
        <v>23</v>
      </c>
      <c r="AW185" s="12" t="s">
        <v>46</v>
      </c>
      <c r="AX185" s="12" t="s">
        <v>86</v>
      </c>
      <c r="AY185" s="150" t="s">
        <v>175</v>
      </c>
    </row>
    <row r="186" spans="2:65" s="12" customFormat="1" ht="11.25">
      <c r="B186" s="148"/>
      <c r="D186" s="149" t="s">
        <v>185</v>
      </c>
      <c r="E186" s="150" t="s">
        <v>48</v>
      </c>
      <c r="F186" s="151" t="s">
        <v>3232</v>
      </c>
      <c r="H186" s="150" t="s">
        <v>48</v>
      </c>
      <c r="I186" s="152"/>
      <c r="L186" s="148"/>
      <c r="M186" s="153"/>
      <c r="T186" s="154"/>
      <c r="AT186" s="150" t="s">
        <v>185</v>
      </c>
      <c r="AU186" s="150" t="s">
        <v>94</v>
      </c>
      <c r="AV186" s="12" t="s">
        <v>23</v>
      </c>
      <c r="AW186" s="12" t="s">
        <v>46</v>
      </c>
      <c r="AX186" s="12" t="s">
        <v>86</v>
      </c>
      <c r="AY186" s="150" t="s">
        <v>175</v>
      </c>
    </row>
    <row r="187" spans="2:65" s="12" customFormat="1" ht="11.25">
      <c r="B187" s="148"/>
      <c r="D187" s="149" t="s">
        <v>185</v>
      </c>
      <c r="E187" s="150" t="s">
        <v>48</v>
      </c>
      <c r="F187" s="151" t="s">
        <v>3106</v>
      </c>
      <c r="H187" s="150" t="s">
        <v>48</v>
      </c>
      <c r="I187" s="152"/>
      <c r="L187" s="148"/>
      <c r="M187" s="153"/>
      <c r="T187" s="154"/>
      <c r="AT187" s="150" t="s">
        <v>185</v>
      </c>
      <c r="AU187" s="150" t="s">
        <v>94</v>
      </c>
      <c r="AV187" s="12" t="s">
        <v>23</v>
      </c>
      <c r="AW187" s="12" t="s">
        <v>46</v>
      </c>
      <c r="AX187" s="12" t="s">
        <v>86</v>
      </c>
      <c r="AY187" s="150" t="s">
        <v>175</v>
      </c>
    </row>
    <row r="188" spans="2:65" s="13" customFormat="1" ht="11.25">
      <c r="B188" s="155"/>
      <c r="D188" s="149" t="s">
        <v>185</v>
      </c>
      <c r="E188" s="156" t="s">
        <v>48</v>
      </c>
      <c r="F188" s="157" t="s">
        <v>356</v>
      </c>
      <c r="H188" s="158">
        <v>24</v>
      </c>
      <c r="I188" s="159"/>
      <c r="L188" s="155"/>
      <c r="M188" s="160"/>
      <c r="T188" s="161"/>
      <c r="AT188" s="156" t="s">
        <v>185</v>
      </c>
      <c r="AU188" s="156" t="s">
        <v>94</v>
      </c>
      <c r="AV188" s="13" t="s">
        <v>94</v>
      </c>
      <c r="AW188" s="13" t="s">
        <v>46</v>
      </c>
      <c r="AX188" s="13" t="s">
        <v>23</v>
      </c>
      <c r="AY188" s="156" t="s">
        <v>175</v>
      </c>
    </row>
    <row r="189" spans="2:65" s="1" customFormat="1" ht="37.9" customHeight="1">
      <c r="B189" s="32"/>
      <c r="C189" s="131" t="s">
        <v>312</v>
      </c>
      <c r="D189" s="131" t="s">
        <v>177</v>
      </c>
      <c r="E189" s="132" t="s">
        <v>3283</v>
      </c>
      <c r="F189" s="133" t="s">
        <v>3284</v>
      </c>
      <c r="G189" s="134" t="s">
        <v>295</v>
      </c>
      <c r="H189" s="135">
        <v>68</v>
      </c>
      <c r="I189" s="136"/>
      <c r="J189" s="137">
        <f>ROUND(I189*H189,2)</f>
        <v>0</v>
      </c>
      <c r="K189" s="133" t="s">
        <v>181</v>
      </c>
      <c r="L189" s="32"/>
      <c r="M189" s="138" t="s">
        <v>48</v>
      </c>
      <c r="N189" s="139" t="s">
        <v>57</v>
      </c>
      <c r="P189" s="140">
        <f>O189*H189</f>
        <v>0</v>
      </c>
      <c r="Q189" s="140">
        <v>0</v>
      </c>
      <c r="R189" s="140">
        <f>Q189*H189</f>
        <v>0</v>
      </c>
      <c r="S189" s="140">
        <v>0</v>
      </c>
      <c r="T189" s="141">
        <f>S189*H189</f>
        <v>0</v>
      </c>
      <c r="AR189" s="142" t="s">
        <v>652</v>
      </c>
      <c r="AT189" s="142" t="s">
        <v>177</v>
      </c>
      <c r="AU189" s="142" t="s">
        <v>94</v>
      </c>
      <c r="AY189" s="16" t="s">
        <v>175</v>
      </c>
      <c r="BE189" s="143">
        <f>IF(N189="základní",J189,0)</f>
        <v>0</v>
      </c>
      <c r="BF189" s="143">
        <f>IF(N189="snížená",J189,0)</f>
        <v>0</v>
      </c>
      <c r="BG189" s="143">
        <f>IF(N189="zákl. přenesená",J189,0)</f>
        <v>0</v>
      </c>
      <c r="BH189" s="143">
        <f>IF(N189="sníž. přenesená",J189,0)</f>
        <v>0</v>
      </c>
      <c r="BI189" s="143">
        <f>IF(N189="nulová",J189,0)</f>
        <v>0</v>
      </c>
      <c r="BJ189" s="16" t="s">
        <v>23</v>
      </c>
      <c r="BK189" s="143">
        <f>ROUND(I189*H189,2)</f>
        <v>0</v>
      </c>
      <c r="BL189" s="16" t="s">
        <v>652</v>
      </c>
      <c r="BM189" s="142" t="s">
        <v>3285</v>
      </c>
    </row>
    <row r="190" spans="2:65" s="1" customFormat="1" ht="11.25">
      <c r="B190" s="32"/>
      <c r="D190" s="144" t="s">
        <v>183</v>
      </c>
      <c r="F190" s="145" t="s">
        <v>3286</v>
      </c>
      <c r="I190" s="146"/>
      <c r="L190" s="32"/>
      <c r="M190" s="147"/>
      <c r="T190" s="53"/>
      <c r="AT190" s="16" t="s">
        <v>183</v>
      </c>
      <c r="AU190" s="16" t="s">
        <v>94</v>
      </c>
    </row>
    <row r="191" spans="2:65" s="12" customFormat="1" ht="11.25">
      <c r="B191" s="148"/>
      <c r="D191" s="149" t="s">
        <v>185</v>
      </c>
      <c r="E191" s="150" t="s">
        <v>48</v>
      </c>
      <c r="F191" s="151" t="s">
        <v>3231</v>
      </c>
      <c r="H191" s="150" t="s">
        <v>48</v>
      </c>
      <c r="I191" s="152"/>
      <c r="L191" s="148"/>
      <c r="M191" s="153"/>
      <c r="T191" s="154"/>
      <c r="AT191" s="150" t="s">
        <v>185</v>
      </c>
      <c r="AU191" s="150" t="s">
        <v>94</v>
      </c>
      <c r="AV191" s="12" t="s">
        <v>23</v>
      </c>
      <c r="AW191" s="12" t="s">
        <v>46</v>
      </c>
      <c r="AX191" s="12" t="s">
        <v>86</v>
      </c>
      <c r="AY191" s="150" t="s">
        <v>175</v>
      </c>
    </row>
    <row r="192" spans="2:65" s="12" customFormat="1" ht="11.25">
      <c r="B192" s="148"/>
      <c r="D192" s="149" t="s">
        <v>185</v>
      </c>
      <c r="E192" s="150" t="s">
        <v>48</v>
      </c>
      <c r="F192" s="151" t="s">
        <v>3232</v>
      </c>
      <c r="H192" s="150" t="s">
        <v>48</v>
      </c>
      <c r="I192" s="152"/>
      <c r="L192" s="148"/>
      <c r="M192" s="153"/>
      <c r="T192" s="154"/>
      <c r="AT192" s="150" t="s">
        <v>185</v>
      </c>
      <c r="AU192" s="150" t="s">
        <v>94</v>
      </c>
      <c r="AV192" s="12" t="s">
        <v>23</v>
      </c>
      <c r="AW192" s="12" t="s">
        <v>46</v>
      </c>
      <c r="AX192" s="12" t="s">
        <v>86</v>
      </c>
      <c r="AY192" s="150" t="s">
        <v>175</v>
      </c>
    </row>
    <row r="193" spans="2:65" s="13" customFormat="1" ht="11.25">
      <c r="B193" s="155"/>
      <c r="D193" s="149" t="s">
        <v>185</v>
      </c>
      <c r="E193" s="156" t="s">
        <v>48</v>
      </c>
      <c r="F193" s="157" t="s">
        <v>676</v>
      </c>
      <c r="H193" s="158">
        <v>68</v>
      </c>
      <c r="I193" s="159"/>
      <c r="L193" s="155"/>
      <c r="M193" s="160"/>
      <c r="T193" s="161"/>
      <c r="AT193" s="156" t="s">
        <v>185</v>
      </c>
      <c r="AU193" s="156" t="s">
        <v>94</v>
      </c>
      <c r="AV193" s="13" t="s">
        <v>94</v>
      </c>
      <c r="AW193" s="13" t="s">
        <v>46</v>
      </c>
      <c r="AX193" s="13" t="s">
        <v>23</v>
      </c>
      <c r="AY193" s="156" t="s">
        <v>175</v>
      </c>
    </row>
    <row r="194" spans="2:65" s="1" customFormat="1" ht="33" customHeight="1">
      <c r="B194" s="32"/>
      <c r="C194" s="131" t="s">
        <v>316</v>
      </c>
      <c r="D194" s="131" t="s">
        <v>177</v>
      </c>
      <c r="E194" s="132" t="s">
        <v>3155</v>
      </c>
      <c r="F194" s="133" t="s">
        <v>3156</v>
      </c>
      <c r="G194" s="134" t="s">
        <v>295</v>
      </c>
      <c r="H194" s="135">
        <v>68</v>
      </c>
      <c r="I194" s="136"/>
      <c r="J194" s="137">
        <f>ROUND(I194*H194,2)</f>
        <v>0</v>
      </c>
      <c r="K194" s="133" t="s">
        <v>181</v>
      </c>
      <c r="L194" s="32"/>
      <c r="M194" s="138" t="s">
        <v>48</v>
      </c>
      <c r="N194" s="139" t="s">
        <v>57</v>
      </c>
      <c r="P194" s="140">
        <f>O194*H194</f>
        <v>0</v>
      </c>
      <c r="Q194" s="140">
        <v>9.0000000000000006E-5</v>
      </c>
      <c r="R194" s="140">
        <f>Q194*H194</f>
        <v>6.1200000000000004E-3</v>
      </c>
      <c r="S194" s="140">
        <v>0</v>
      </c>
      <c r="T194" s="141">
        <f>S194*H194</f>
        <v>0</v>
      </c>
      <c r="AR194" s="142" t="s">
        <v>652</v>
      </c>
      <c r="AT194" s="142" t="s">
        <v>177</v>
      </c>
      <c r="AU194" s="142" t="s">
        <v>94</v>
      </c>
      <c r="AY194" s="16" t="s">
        <v>175</v>
      </c>
      <c r="BE194" s="143">
        <f>IF(N194="základní",J194,0)</f>
        <v>0</v>
      </c>
      <c r="BF194" s="143">
        <f>IF(N194="snížená",J194,0)</f>
        <v>0</v>
      </c>
      <c r="BG194" s="143">
        <f>IF(N194="zákl. přenesená",J194,0)</f>
        <v>0</v>
      </c>
      <c r="BH194" s="143">
        <f>IF(N194="sníž. přenesená",J194,0)</f>
        <v>0</v>
      </c>
      <c r="BI194" s="143">
        <f>IF(N194="nulová",J194,0)</f>
        <v>0</v>
      </c>
      <c r="BJ194" s="16" t="s">
        <v>23</v>
      </c>
      <c r="BK194" s="143">
        <f>ROUND(I194*H194,2)</f>
        <v>0</v>
      </c>
      <c r="BL194" s="16" t="s">
        <v>652</v>
      </c>
      <c r="BM194" s="142" t="s">
        <v>3287</v>
      </c>
    </row>
    <row r="195" spans="2:65" s="1" customFormat="1" ht="11.25">
      <c r="B195" s="32"/>
      <c r="D195" s="144" t="s">
        <v>183</v>
      </c>
      <c r="F195" s="145" t="s">
        <v>3158</v>
      </c>
      <c r="I195" s="146"/>
      <c r="L195" s="32"/>
      <c r="M195" s="147"/>
      <c r="T195" s="53"/>
      <c r="AT195" s="16" t="s">
        <v>183</v>
      </c>
      <c r="AU195" s="16" t="s">
        <v>94</v>
      </c>
    </row>
    <row r="196" spans="2:65" s="12" customFormat="1" ht="11.25">
      <c r="B196" s="148"/>
      <c r="D196" s="149" t="s">
        <v>185</v>
      </c>
      <c r="E196" s="150" t="s">
        <v>48</v>
      </c>
      <c r="F196" s="151" t="s">
        <v>3288</v>
      </c>
      <c r="H196" s="150" t="s">
        <v>48</v>
      </c>
      <c r="I196" s="152"/>
      <c r="L196" s="148"/>
      <c r="M196" s="153"/>
      <c r="T196" s="154"/>
      <c r="AT196" s="150" t="s">
        <v>185</v>
      </c>
      <c r="AU196" s="150" t="s">
        <v>94</v>
      </c>
      <c r="AV196" s="12" t="s">
        <v>23</v>
      </c>
      <c r="AW196" s="12" t="s">
        <v>46</v>
      </c>
      <c r="AX196" s="12" t="s">
        <v>86</v>
      </c>
      <c r="AY196" s="150" t="s">
        <v>175</v>
      </c>
    </row>
    <row r="197" spans="2:65" s="12" customFormat="1" ht="11.25">
      <c r="B197" s="148"/>
      <c r="D197" s="149" t="s">
        <v>185</v>
      </c>
      <c r="E197" s="150" t="s">
        <v>48</v>
      </c>
      <c r="F197" s="151" t="s">
        <v>3289</v>
      </c>
      <c r="H197" s="150" t="s">
        <v>48</v>
      </c>
      <c r="I197" s="152"/>
      <c r="L197" s="148"/>
      <c r="M197" s="153"/>
      <c r="T197" s="154"/>
      <c r="AT197" s="150" t="s">
        <v>185</v>
      </c>
      <c r="AU197" s="150" t="s">
        <v>94</v>
      </c>
      <c r="AV197" s="12" t="s">
        <v>23</v>
      </c>
      <c r="AW197" s="12" t="s">
        <v>46</v>
      </c>
      <c r="AX197" s="12" t="s">
        <v>86</v>
      </c>
      <c r="AY197" s="150" t="s">
        <v>175</v>
      </c>
    </row>
    <row r="198" spans="2:65" s="13" customFormat="1" ht="11.25">
      <c r="B198" s="155"/>
      <c r="D198" s="149" t="s">
        <v>185</v>
      </c>
      <c r="E198" s="156" t="s">
        <v>48</v>
      </c>
      <c r="F198" s="157" t="s">
        <v>676</v>
      </c>
      <c r="H198" s="158">
        <v>68</v>
      </c>
      <c r="I198" s="159"/>
      <c r="L198" s="155"/>
      <c r="M198" s="160"/>
      <c r="T198" s="161"/>
      <c r="AT198" s="156" t="s">
        <v>185</v>
      </c>
      <c r="AU198" s="156" t="s">
        <v>94</v>
      </c>
      <c r="AV198" s="13" t="s">
        <v>94</v>
      </c>
      <c r="AW198" s="13" t="s">
        <v>46</v>
      </c>
      <c r="AX198" s="13" t="s">
        <v>23</v>
      </c>
      <c r="AY198" s="156" t="s">
        <v>175</v>
      </c>
    </row>
    <row r="199" spans="2:65" s="1" customFormat="1" ht="21.75" customHeight="1">
      <c r="B199" s="32"/>
      <c r="C199" s="169" t="s">
        <v>323</v>
      </c>
      <c r="D199" s="169" t="s">
        <v>238</v>
      </c>
      <c r="E199" s="170" t="s">
        <v>1233</v>
      </c>
      <c r="F199" s="171" t="s">
        <v>1234</v>
      </c>
      <c r="G199" s="172" t="s">
        <v>295</v>
      </c>
      <c r="H199" s="173">
        <v>68</v>
      </c>
      <c r="I199" s="174"/>
      <c r="J199" s="175">
        <f>ROUND(I199*H199,2)</f>
        <v>0</v>
      </c>
      <c r="K199" s="171" t="s">
        <v>181</v>
      </c>
      <c r="L199" s="176"/>
      <c r="M199" s="177" t="s">
        <v>48</v>
      </c>
      <c r="N199" s="178" t="s">
        <v>57</v>
      </c>
      <c r="P199" s="140">
        <f>O199*H199</f>
        <v>0</v>
      </c>
      <c r="Q199" s="140">
        <v>2.0000000000000002E-5</v>
      </c>
      <c r="R199" s="140">
        <f>Q199*H199</f>
        <v>1.3600000000000001E-3</v>
      </c>
      <c r="S199" s="140">
        <v>0</v>
      </c>
      <c r="T199" s="141">
        <f>S199*H199</f>
        <v>0</v>
      </c>
      <c r="AR199" s="142" t="s">
        <v>2922</v>
      </c>
      <c r="AT199" s="142" t="s">
        <v>238</v>
      </c>
      <c r="AU199" s="142" t="s">
        <v>94</v>
      </c>
      <c r="AY199" s="16" t="s">
        <v>175</v>
      </c>
      <c r="BE199" s="143">
        <f>IF(N199="základní",J199,0)</f>
        <v>0</v>
      </c>
      <c r="BF199" s="143">
        <f>IF(N199="snížená",J199,0)</f>
        <v>0</v>
      </c>
      <c r="BG199" s="143">
        <f>IF(N199="zákl. přenesená",J199,0)</f>
        <v>0</v>
      </c>
      <c r="BH199" s="143">
        <f>IF(N199="sníž. přenesená",J199,0)</f>
        <v>0</v>
      </c>
      <c r="BI199" s="143">
        <f>IF(N199="nulová",J199,0)</f>
        <v>0</v>
      </c>
      <c r="BJ199" s="16" t="s">
        <v>23</v>
      </c>
      <c r="BK199" s="143">
        <f>ROUND(I199*H199,2)</f>
        <v>0</v>
      </c>
      <c r="BL199" s="16" t="s">
        <v>652</v>
      </c>
      <c r="BM199" s="142" t="s">
        <v>3290</v>
      </c>
    </row>
    <row r="200" spans="2:65" s="12" customFormat="1" ht="11.25">
      <c r="B200" s="148"/>
      <c r="D200" s="149" t="s">
        <v>185</v>
      </c>
      <c r="E200" s="150" t="s">
        <v>48</v>
      </c>
      <c r="F200" s="151" t="s">
        <v>3231</v>
      </c>
      <c r="H200" s="150" t="s">
        <v>48</v>
      </c>
      <c r="I200" s="152"/>
      <c r="L200" s="148"/>
      <c r="M200" s="153"/>
      <c r="T200" s="154"/>
      <c r="AT200" s="150" t="s">
        <v>185</v>
      </c>
      <c r="AU200" s="150" t="s">
        <v>94</v>
      </c>
      <c r="AV200" s="12" t="s">
        <v>23</v>
      </c>
      <c r="AW200" s="12" t="s">
        <v>46</v>
      </c>
      <c r="AX200" s="12" t="s">
        <v>86</v>
      </c>
      <c r="AY200" s="150" t="s">
        <v>175</v>
      </c>
    </row>
    <row r="201" spans="2:65" s="12" customFormat="1" ht="11.25">
      <c r="B201" s="148"/>
      <c r="D201" s="149" t="s">
        <v>185</v>
      </c>
      <c r="E201" s="150" t="s">
        <v>48</v>
      </c>
      <c r="F201" s="151" t="s">
        <v>3232</v>
      </c>
      <c r="H201" s="150" t="s">
        <v>48</v>
      </c>
      <c r="I201" s="152"/>
      <c r="L201" s="148"/>
      <c r="M201" s="153"/>
      <c r="T201" s="154"/>
      <c r="AT201" s="150" t="s">
        <v>185</v>
      </c>
      <c r="AU201" s="150" t="s">
        <v>94</v>
      </c>
      <c r="AV201" s="12" t="s">
        <v>23</v>
      </c>
      <c r="AW201" s="12" t="s">
        <v>46</v>
      </c>
      <c r="AX201" s="12" t="s">
        <v>86</v>
      </c>
      <c r="AY201" s="150" t="s">
        <v>175</v>
      </c>
    </row>
    <row r="202" spans="2:65" s="13" customFormat="1" ht="11.25">
      <c r="B202" s="155"/>
      <c r="D202" s="149" t="s">
        <v>185</v>
      </c>
      <c r="E202" s="156" t="s">
        <v>48</v>
      </c>
      <c r="F202" s="157" t="s">
        <v>676</v>
      </c>
      <c r="H202" s="158">
        <v>68</v>
      </c>
      <c r="I202" s="159"/>
      <c r="L202" s="155"/>
      <c r="M202" s="160"/>
      <c r="T202" s="161"/>
      <c r="AT202" s="156" t="s">
        <v>185</v>
      </c>
      <c r="AU202" s="156" t="s">
        <v>94</v>
      </c>
      <c r="AV202" s="13" t="s">
        <v>94</v>
      </c>
      <c r="AW202" s="13" t="s">
        <v>46</v>
      </c>
      <c r="AX202" s="13" t="s">
        <v>23</v>
      </c>
      <c r="AY202" s="156" t="s">
        <v>175</v>
      </c>
    </row>
    <row r="203" spans="2:65" s="1" customFormat="1" ht="37.9" customHeight="1">
      <c r="B203" s="32"/>
      <c r="C203" s="131" t="s">
        <v>329</v>
      </c>
      <c r="D203" s="131" t="s">
        <v>177</v>
      </c>
      <c r="E203" s="132" t="s">
        <v>3173</v>
      </c>
      <c r="F203" s="133" t="s">
        <v>3174</v>
      </c>
      <c r="G203" s="134" t="s">
        <v>233</v>
      </c>
      <c r="H203" s="135">
        <v>2</v>
      </c>
      <c r="I203" s="136"/>
      <c r="J203" s="137">
        <f>ROUND(I203*H203,2)</f>
        <v>0</v>
      </c>
      <c r="K203" s="133" t="s">
        <v>181</v>
      </c>
      <c r="L203" s="32"/>
      <c r="M203" s="138" t="s">
        <v>48</v>
      </c>
      <c r="N203" s="139" t="s">
        <v>57</v>
      </c>
      <c r="P203" s="140">
        <f>O203*H203</f>
        <v>0</v>
      </c>
      <c r="Q203" s="140">
        <v>2.8150000000000001E-2</v>
      </c>
      <c r="R203" s="140">
        <f>Q203*H203</f>
        <v>5.6300000000000003E-2</v>
      </c>
      <c r="S203" s="140">
        <v>0</v>
      </c>
      <c r="T203" s="141">
        <f>S203*H203</f>
        <v>0</v>
      </c>
      <c r="AR203" s="142" t="s">
        <v>652</v>
      </c>
      <c r="AT203" s="142" t="s">
        <v>177</v>
      </c>
      <c r="AU203" s="142" t="s">
        <v>94</v>
      </c>
      <c r="AY203" s="16" t="s">
        <v>175</v>
      </c>
      <c r="BE203" s="143">
        <f>IF(N203="základní",J203,0)</f>
        <v>0</v>
      </c>
      <c r="BF203" s="143">
        <f>IF(N203="snížená",J203,0)</f>
        <v>0</v>
      </c>
      <c r="BG203" s="143">
        <f>IF(N203="zákl. přenesená",J203,0)</f>
        <v>0</v>
      </c>
      <c r="BH203" s="143">
        <f>IF(N203="sníž. přenesená",J203,0)</f>
        <v>0</v>
      </c>
      <c r="BI203" s="143">
        <f>IF(N203="nulová",J203,0)</f>
        <v>0</v>
      </c>
      <c r="BJ203" s="16" t="s">
        <v>23</v>
      </c>
      <c r="BK203" s="143">
        <f>ROUND(I203*H203,2)</f>
        <v>0</v>
      </c>
      <c r="BL203" s="16" t="s">
        <v>652</v>
      </c>
      <c r="BM203" s="142" t="s">
        <v>3291</v>
      </c>
    </row>
    <row r="204" spans="2:65" s="1" customFormat="1" ht="11.25">
      <c r="B204" s="32"/>
      <c r="D204" s="144" t="s">
        <v>183</v>
      </c>
      <c r="F204" s="145" t="s">
        <v>3176</v>
      </c>
      <c r="I204" s="146"/>
      <c r="L204" s="32"/>
      <c r="M204" s="147"/>
      <c r="T204" s="53"/>
      <c r="AT204" s="16" t="s">
        <v>183</v>
      </c>
      <c r="AU204" s="16" t="s">
        <v>94</v>
      </c>
    </row>
    <row r="205" spans="2:65" s="12" customFormat="1" ht="11.25">
      <c r="B205" s="148"/>
      <c r="D205" s="149" t="s">
        <v>185</v>
      </c>
      <c r="E205" s="150" t="s">
        <v>48</v>
      </c>
      <c r="F205" s="151" t="s">
        <v>3231</v>
      </c>
      <c r="H205" s="150" t="s">
        <v>48</v>
      </c>
      <c r="I205" s="152"/>
      <c r="L205" s="148"/>
      <c r="M205" s="153"/>
      <c r="T205" s="154"/>
      <c r="AT205" s="150" t="s">
        <v>185</v>
      </c>
      <c r="AU205" s="150" t="s">
        <v>94</v>
      </c>
      <c r="AV205" s="12" t="s">
        <v>23</v>
      </c>
      <c r="AW205" s="12" t="s">
        <v>46</v>
      </c>
      <c r="AX205" s="12" t="s">
        <v>86</v>
      </c>
      <c r="AY205" s="150" t="s">
        <v>175</v>
      </c>
    </row>
    <row r="206" spans="2:65" s="12" customFormat="1" ht="11.25">
      <c r="B206" s="148"/>
      <c r="D206" s="149" t="s">
        <v>185</v>
      </c>
      <c r="E206" s="150" t="s">
        <v>48</v>
      </c>
      <c r="F206" s="151" t="s">
        <v>3292</v>
      </c>
      <c r="H206" s="150" t="s">
        <v>48</v>
      </c>
      <c r="I206" s="152"/>
      <c r="L206" s="148"/>
      <c r="M206" s="153"/>
      <c r="T206" s="154"/>
      <c r="AT206" s="150" t="s">
        <v>185</v>
      </c>
      <c r="AU206" s="150" t="s">
        <v>94</v>
      </c>
      <c r="AV206" s="12" t="s">
        <v>23</v>
      </c>
      <c r="AW206" s="12" t="s">
        <v>46</v>
      </c>
      <c r="AX206" s="12" t="s">
        <v>86</v>
      </c>
      <c r="AY206" s="150" t="s">
        <v>175</v>
      </c>
    </row>
    <row r="207" spans="2:65" s="13" customFormat="1" ht="11.25">
      <c r="B207" s="155"/>
      <c r="D207" s="149" t="s">
        <v>185</v>
      </c>
      <c r="E207" s="156" t="s">
        <v>48</v>
      </c>
      <c r="F207" s="157" t="s">
        <v>492</v>
      </c>
      <c r="H207" s="158">
        <v>2</v>
      </c>
      <c r="I207" s="159"/>
      <c r="L207" s="155"/>
      <c r="M207" s="160"/>
      <c r="T207" s="161"/>
      <c r="AT207" s="156" t="s">
        <v>185</v>
      </c>
      <c r="AU207" s="156" t="s">
        <v>94</v>
      </c>
      <c r="AV207" s="13" t="s">
        <v>94</v>
      </c>
      <c r="AW207" s="13" t="s">
        <v>46</v>
      </c>
      <c r="AX207" s="13" t="s">
        <v>23</v>
      </c>
      <c r="AY207" s="156" t="s">
        <v>175</v>
      </c>
    </row>
    <row r="208" spans="2:65" s="1" customFormat="1" ht="24.2" customHeight="1">
      <c r="B208" s="32"/>
      <c r="C208" s="169" t="s">
        <v>7</v>
      </c>
      <c r="D208" s="169" t="s">
        <v>238</v>
      </c>
      <c r="E208" s="170" t="s">
        <v>3179</v>
      </c>
      <c r="F208" s="171" t="s">
        <v>3180</v>
      </c>
      <c r="G208" s="172" t="s">
        <v>3001</v>
      </c>
      <c r="H208" s="173">
        <v>2</v>
      </c>
      <c r="I208" s="174"/>
      <c r="J208" s="175">
        <f>ROUND(I208*H208,2)</f>
        <v>0</v>
      </c>
      <c r="K208" s="171" t="s">
        <v>274</v>
      </c>
      <c r="L208" s="176"/>
      <c r="M208" s="177" t="s">
        <v>48</v>
      </c>
      <c r="N208" s="178" t="s">
        <v>57</v>
      </c>
      <c r="P208" s="140">
        <f>O208*H208</f>
        <v>0</v>
      </c>
      <c r="Q208" s="140">
        <v>0</v>
      </c>
      <c r="R208" s="140">
        <f>Q208*H208</f>
        <v>0</v>
      </c>
      <c r="S208" s="140">
        <v>0</v>
      </c>
      <c r="T208" s="141">
        <f>S208*H208</f>
        <v>0</v>
      </c>
      <c r="AR208" s="142" t="s">
        <v>2922</v>
      </c>
      <c r="AT208" s="142" t="s">
        <v>238</v>
      </c>
      <c r="AU208" s="142" t="s">
        <v>94</v>
      </c>
      <c r="AY208" s="16" t="s">
        <v>175</v>
      </c>
      <c r="BE208" s="143">
        <f>IF(N208="základní",J208,0)</f>
        <v>0</v>
      </c>
      <c r="BF208" s="143">
        <f>IF(N208="snížená",J208,0)</f>
        <v>0</v>
      </c>
      <c r="BG208" s="143">
        <f>IF(N208="zákl. přenesená",J208,0)</f>
        <v>0</v>
      </c>
      <c r="BH208" s="143">
        <f>IF(N208="sníž. přenesená",J208,0)</f>
        <v>0</v>
      </c>
      <c r="BI208" s="143">
        <f>IF(N208="nulová",J208,0)</f>
        <v>0</v>
      </c>
      <c r="BJ208" s="16" t="s">
        <v>23</v>
      </c>
      <c r="BK208" s="143">
        <f>ROUND(I208*H208,2)</f>
        <v>0</v>
      </c>
      <c r="BL208" s="16" t="s">
        <v>652</v>
      </c>
      <c r="BM208" s="142" t="s">
        <v>3293</v>
      </c>
    </row>
    <row r="209" spans="2:65" s="12" customFormat="1" ht="11.25">
      <c r="B209" s="148"/>
      <c r="D209" s="149" t="s">
        <v>185</v>
      </c>
      <c r="E209" s="150" t="s">
        <v>48</v>
      </c>
      <c r="F209" s="151" t="s">
        <v>3231</v>
      </c>
      <c r="H209" s="150" t="s">
        <v>48</v>
      </c>
      <c r="I209" s="152"/>
      <c r="L209" s="148"/>
      <c r="M209" s="153"/>
      <c r="T209" s="154"/>
      <c r="AT209" s="150" t="s">
        <v>185</v>
      </c>
      <c r="AU209" s="150" t="s">
        <v>94</v>
      </c>
      <c r="AV209" s="12" t="s">
        <v>23</v>
      </c>
      <c r="AW209" s="12" t="s">
        <v>46</v>
      </c>
      <c r="AX209" s="12" t="s">
        <v>86</v>
      </c>
      <c r="AY209" s="150" t="s">
        <v>175</v>
      </c>
    </row>
    <row r="210" spans="2:65" s="12" customFormat="1" ht="11.25">
      <c r="B210" s="148"/>
      <c r="D210" s="149" t="s">
        <v>185</v>
      </c>
      <c r="E210" s="150" t="s">
        <v>48</v>
      </c>
      <c r="F210" s="151" t="s">
        <v>3292</v>
      </c>
      <c r="H210" s="150" t="s">
        <v>48</v>
      </c>
      <c r="I210" s="152"/>
      <c r="L210" s="148"/>
      <c r="M210" s="153"/>
      <c r="T210" s="154"/>
      <c r="AT210" s="150" t="s">
        <v>185</v>
      </c>
      <c r="AU210" s="150" t="s">
        <v>94</v>
      </c>
      <c r="AV210" s="12" t="s">
        <v>23</v>
      </c>
      <c r="AW210" s="12" t="s">
        <v>46</v>
      </c>
      <c r="AX210" s="12" t="s">
        <v>86</v>
      </c>
      <c r="AY210" s="150" t="s">
        <v>175</v>
      </c>
    </row>
    <row r="211" spans="2:65" s="13" customFormat="1" ht="11.25">
      <c r="B211" s="155"/>
      <c r="D211" s="149" t="s">
        <v>185</v>
      </c>
      <c r="E211" s="156" t="s">
        <v>48</v>
      </c>
      <c r="F211" s="157" t="s">
        <v>492</v>
      </c>
      <c r="H211" s="158">
        <v>2</v>
      </c>
      <c r="I211" s="159"/>
      <c r="L211" s="155"/>
      <c r="M211" s="160"/>
      <c r="T211" s="161"/>
      <c r="AT211" s="156" t="s">
        <v>185</v>
      </c>
      <c r="AU211" s="156" t="s">
        <v>94</v>
      </c>
      <c r="AV211" s="13" t="s">
        <v>94</v>
      </c>
      <c r="AW211" s="13" t="s">
        <v>46</v>
      </c>
      <c r="AX211" s="13" t="s">
        <v>23</v>
      </c>
      <c r="AY211" s="156" t="s">
        <v>175</v>
      </c>
    </row>
    <row r="212" spans="2:65" s="11" customFormat="1" ht="25.9" customHeight="1">
      <c r="B212" s="119"/>
      <c r="D212" s="120" t="s">
        <v>85</v>
      </c>
      <c r="E212" s="121" t="s">
        <v>1262</v>
      </c>
      <c r="F212" s="121" t="s">
        <v>1263</v>
      </c>
      <c r="I212" s="122"/>
      <c r="J212" s="123">
        <f>BK212</f>
        <v>0</v>
      </c>
      <c r="L212" s="119"/>
      <c r="M212" s="124"/>
      <c r="P212" s="125">
        <f>P213+P224</f>
        <v>0</v>
      </c>
      <c r="R212" s="125">
        <f>R213+R224</f>
        <v>0</v>
      </c>
      <c r="T212" s="126">
        <f>T213+T224</f>
        <v>0</v>
      </c>
      <c r="AR212" s="120" t="s">
        <v>245</v>
      </c>
      <c r="AT212" s="127" t="s">
        <v>85</v>
      </c>
      <c r="AU212" s="127" t="s">
        <v>86</v>
      </c>
      <c r="AY212" s="120" t="s">
        <v>175</v>
      </c>
      <c r="BK212" s="128">
        <f>BK213+BK224</f>
        <v>0</v>
      </c>
    </row>
    <row r="213" spans="2:65" s="11" customFormat="1" ht="22.9" customHeight="1">
      <c r="B213" s="119"/>
      <c r="D213" s="120" t="s">
        <v>85</v>
      </c>
      <c r="E213" s="129" t="s">
        <v>1264</v>
      </c>
      <c r="F213" s="129" t="s">
        <v>1265</v>
      </c>
      <c r="I213" s="122"/>
      <c r="J213" s="130">
        <f>BK213</f>
        <v>0</v>
      </c>
      <c r="L213" s="119"/>
      <c r="M213" s="124"/>
      <c r="P213" s="125">
        <f>SUM(P214:P223)</f>
        <v>0</v>
      </c>
      <c r="R213" s="125">
        <f>SUM(R214:R223)</f>
        <v>0</v>
      </c>
      <c r="T213" s="126">
        <f>SUM(T214:T223)</f>
        <v>0</v>
      </c>
      <c r="AR213" s="120" t="s">
        <v>245</v>
      </c>
      <c r="AT213" s="127" t="s">
        <v>85</v>
      </c>
      <c r="AU213" s="127" t="s">
        <v>23</v>
      </c>
      <c r="AY213" s="120" t="s">
        <v>175</v>
      </c>
      <c r="BK213" s="128">
        <f>SUM(BK214:BK223)</f>
        <v>0</v>
      </c>
    </row>
    <row r="214" spans="2:65" s="1" customFormat="1" ht="16.5" customHeight="1">
      <c r="B214" s="32"/>
      <c r="C214" s="131" t="s">
        <v>343</v>
      </c>
      <c r="D214" s="131" t="s">
        <v>177</v>
      </c>
      <c r="E214" s="132" t="s">
        <v>3294</v>
      </c>
      <c r="F214" s="133" t="s">
        <v>3295</v>
      </c>
      <c r="G214" s="134" t="s">
        <v>3193</v>
      </c>
      <c r="H214" s="135">
        <v>1</v>
      </c>
      <c r="I214" s="136"/>
      <c r="J214" s="137">
        <f>ROUND(I214*H214,2)</f>
        <v>0</v>
      </c>
      <c r="K214" s="133" t="s">
        <v>181</v>
      </c>
      <c r="L214" s="32"/>
      <c r="M214" s="138" t="s">
        <v>48</v>
      </c>
      <c r="N214" s="139" t="s">
        <v>57</v>
      </c>
      <c r="P214" s="140">
        <f>O214*H214</f>
        <v>0</v>
      </c>
      <c r="Q214" s="140">
        <v>0</v>
      </c>
      <c r="R214" s="140">
        <f>Q214*H214</f>
        <v>0</v>
      </c>
      <c r="S214" s="140">
        <v>0</v>
      </c>
      <c r="T214" s="141">
        <f>S214*H214</f>
        <v>0</v>
      </c>
      <c r="AR214" s="142" t="s">
        <v>1269</v>
      </c>
      <c r="AT214" s="142" t="s">
        <v>177</v>
      </c>
      <c r="AU214" s="142" t="s">
        <v>94</v>
      </c>
      <c r="AY214" s="16" t="s">
        <v>175</v>
      </c>
      <c r="BE214" s="143">
        <f>IF(N214="základní",J214,0)</f>
        <v>0</v>
      </c>
      <c r="BF214" s="143">
        <f>IF(N214="snížená",J214,0)</f>
        <v>0</v>
      </c>
      <c r="BG214" s="143">
        <f>IF(N214="zákl. přenesená",J214,0)</f>
        <v>0</v>
      </c>
      <c r="BH214" s="143">
        <f>IF(N214="sníž. přenesená",J214,0)</f>
        <v>0</v>
      </c>
      <c r="BI214" s="143">
        <f>IF(N214="nulová",J214,0)</f>
        <v>0</v>
      </c>
      <c r="BJ214" s="16" t="s">
        <v>23</v>
      </c>
      <c r="BK214" s="143">
        <f>ROUND(I214*H214,2)</f>
        <v>0</v>
      </c>
      <c r="BL214" s="16" t="s">
        <v>1269</v>
      </c>
      <c r="BM214" s="142" t="s">
        <v>3296</v>
      </c>
    </row>
    <row r="215" spans="2:65" s="1" customFormat="1" ht="11.25">
      <c r="B215" s="32"/>
      <c r="D215" s="144" t="s">
        <v>183</v>
      </c>
      <c r="F215" s="145" t="s">
        <v>3297</v>
      </c>
      <c r="I215" s="146"/>
      <c r="L215" s="32"/>
      <c r="M215" s="147"/>
      <c r="T215" s="53"/>
      <c r="AT215" s="16" t="s">
        <v>183</v>
      </c>
      <c r="AU215" s="16" t="s">
        <v>94</v>
      </c>
    </row>
    <row r="216" spans="2:65" s="12" customFormat="1" ht="11.25">
      <c r="B216" s="148"/>
      <c r="D216" s="149" t="s">
        <v>185</v>
      </c>
      <c r="E216" s="150" t="s">
        <v>48</v>
      </c>
      <c r="F216" s="151" t="s">
        <v>3231</v>
      </c>
      <c r="H216" s="150" t="s">
        <v>48</v>
      </c>
      <c r="I216" s="152"/>
      <c r="L216" s="148"/>
      <c r="M216" s="153"/>
      <c r="T216" s="154"/>
      <c r="AT216" s="150" t="s">
        <v>185</v>
      </c>
      <c r="AU216" s="150" t="s">
        <v>94</v>
      </c>
      <c r="AV216" s="12" t="s">
        <v>23</v>
      </c>
      <c r="AW216" s="12" t="s">
        <v>46</v>
      </c>
      <c r="AX216" s="12" t="s">
        <v>86</v>
      </c>
      <c r="AY216" s="150" t="s">
        <v>175</v>
      </c>
    </row>
    <row r="217" spans="2:65" s="12" customFormat="1" ht="22.5">
      <c r="B217" s="148"/>
      <c r="D217" s="149" t="s">
        <v>185</v>
      </c>
      <c r="E217" s="150" t="s">
        <v>48</v>
      </c>
      <c r="F217" s="151" t="s">
        <v>3298</v>
      </c>
      <c r="H217" s="150" t="s">
        <v>48</v>
      </c>
      <c r="I217" s="152"/>
      <c r="L217" s="148"/>
      <c r="M217" s="153"/>
      <c r="T217" s="154"/>
      <c r="AT217" s="150" t="s">
        <v>185</v>
      </c>
      <c r="AU217" s="150" t="s">
        <v>94</v>
      </c>
      <c r="AV217" s="12" t="s">
        <v>23</v>
      </c>
      <c r="AW217" s="12" t="s">
        <v>46</v>
      </c>
      <c r="AX217" s="12" t="s">
        <v>86</v>
      </c>
      <c r="AY217" s="150" t="s">
        <v>175</v>
      </c>
    </row>
    <row r="218" spans="2:65" s="13" customFormat="1" ht="11.25">
      <c r="B218" s="155"/>
      <c r="D218" s="149" t="s">
        <v>185</v>
      </c>
      <c r="E218" s="156" t="s">
        <v>48</v>
      </c>
      <c r="F218" s="157" t="s">
        <v>23</v>
      </c>
      <c r="H218" s="158">
        <v>1</v>
      </c>
      <c r="I218" s="159"/>
      <c r="L218" s="155"/>
      <c r="M218" s="160"/>
      <c r="T218" s="161"/>
      <c r="AT218" s="156" t="s">
        <v>185</v>
      </c>
      <c r="AU218" s="156" t="s">
        <v>94</v>
      </c>
      <c r="AV218" s="13" t="s">
        <v>94</v>
      </c>
      <c r="AW218" s="13" t="s">
        <v>46</v>
      </c>
      <c r="AX218" s="13" t="s">
        <v>23</v>
      </c>
      <c r="AY218" s="156" t="s">
        <v>175</v>
      </c>
    </row>
    <row r="219" spans="2:65" s="1" customFormat="1" ht="16.5" customHeight="1">
      <c r="B219" s="32"/>
      <c r="C219" s="131" t="s">
        <v>349</v>
      </c>
      <c r="D219" s="131" t="s">
        <v>177</v>
      </c>
      <c r="E219" s="132" t="s">
        <v>1280</v>
      </c>
      <c r="F219" s="133" t="s">
        <v>1281</v>
      </c>
      <c r="G219" s="134" t="s">
        <v>3193</v>
      </c>
      <c r="H219" s="135">
        <v>1</v>
      </c>
      <c r="I219" s="136"/>
      <c r="J219" s="137">
        <f>ROUND(I219*H219,2)</f>
        <v>0</v>
      </c>
      <c r="K219" s="133" t="s">
        <v>181</v>
      </c>
      <c r="L219" s="32"/>
      <c r="M219" s="138" t="s">
        <v>48</v>
      </c>
      <c r="N219" s="139" t="s">
        <v>57</v>
      </c>
      <c r="P219" s="140">
        <f>O219*H219</f>
        <v>0</v>
      </c>
      <c r="Q219" s="140">
        <v>0</v>
      </c>
      <c r="R219" s="140">
        <f>Q219*H219</f>
        <v>0</v>
      </c>
      <c r="S219" s="140">
        <v>0</v>
      </c>
      <c r="T219" s="141">
        <f>S219*H219</f>
        <v>0</v>
      </c>
      <c r="AR219" s="142" t="s">
        <v>1269</v>
      </c>
      <c r="AT219" s="142" t="s">
        <v>177</v>
      </c>
      <c r="AU219" s="142" t="s">
        <v>94</v>
      </c>
      <c r="AY219" s="16" t="s">
        <v>175</v>
      </c>
      <c r="BE219" s="143">
        <f>IF(N219="základní",J219,0)</f>
        <v>0</v>
      </c>
      <c r="BF219" s="143">
        <f>IF(N219="snížená",J219,0)</f>
        <v>0</v>
      </c>
      <c r="BG219" s="143">
        <f>IF(N219="zákl. přenesená",J219,0)</f>
        <v>0</v>
      </c>
      <c r="BH219" s="143">
        <f>IF(N219="sníž. přenesená",J219,0)</f>
        <v>0</v>
      </c>
      <c r="BI219" s="143">
        <f>IF(N219="nulová",J219,0)</f>
        <v>0</v>
      </c>
      <c r="BJ219" s="16" t="s">
        <v>23</v>
      </c>
      <c r="BK219" s="143">
        <f>ROUND(I219*H219,2)</f>
        <v>0</v>
      </c>
      <c r="BL219" s="16" t="s">
        <v>1269</v>
      </c>
      <c r="BM219" s="142" t="s">
        <v>3299</v>
      </c>
    </row>
    <row r="220" spans="2:65" s="1" customFormat="1" ht="11.25">
      <c r="B220" s="32"/>
      <c r="D220" s="144" t="s">
        <v>183</v>
      </c>
      <c r="F220" s="145" t="s">
        <v>1283</v>
      </c>
      <c r="I220" s="146"/>
      <c r="L220" s="32"/>
      <c r="M220" s="147"/>
      <c r="T220" s="53"/>
      <c r="AT220" s="16" t="s">
        <v>183</v>
      </c>
      <c r="AU220" s="16" t="s">
        <v>94</v>
      </c>
    </row>
    <row r="221" spans="2:65" s="12" customFormat="1" ht="11.25">
      <c r="B221" s="148"/>
      <c r="D221" s="149" t="s">
        <v>185</v>
      </c>
      <c r="E221" s="150" t="s">
        <v>48</v>
      </c>
      <c r="F221" s="151" t="s">
        <v>3231</v>
      </c>
      <c r="H221" s="150" t="s">
        <v>48</v>
      </c>
      <c r="I221" s="152"/>
      <c r="L221" s="148"/>
      <c r="M221" s="153"/>
      <c r="T221" s="154"/>
      <c r="AT221" s="150" t="s">
        <v>185</v>
      </c>
      <c r="AU221" s="150" t="s">
        <v>94</v>
      </c>
      <c r="AV221" s="12" t="s">
        <v>23</v>
      </c>
      <c r="AW221" s="12" t="s">
        <v>46</v>
      </c>
      <c r="AX221" s="12" t="s">
        <v>86</v>
      </c>
      <c r="AY221" s="150" t="s">
        <v>175</v>
      </c>
    </row>
    <row r="222" spans="2:65" s="12" customFormat="1" ht="22.5">
      <c r="B222" s="148"/>
      <c r="D222" s="149" t="s">
        <v>185</v>
      </c>
      <c r="E222" s="150" t="s">
        <v>48</v>
      </c>
      <c r="F222" s="151" t="s">
        <v>3300</v>
      </c>
      <c r="H222" s="150" t="s">
        <v>48</v>
      </c>
      <c r="I222" s="152"/>
      <c r="L222" s="148"/>
      <c r="M222" s="153"/>
      <c r="T222" s="154"/>
      <c r="AT222" s="150" t="s">
        <v>185</v>
      </c>
      <c r="AU222" s="150" t="s">
        <v>94</v>
      </c>
      <c r="AV222" s="12" t="s">
        <v>23</v>
      </c>
      <c r="AW222" s="12" t="s">
        <v>46</v>
      </c>
      <c r="AX222" s="12" t="s">
        <v>86</v>
      </c>
      <c r="AY222" s="150" t="s">
        <v>175</v>
      </c>
    </row>
    <row r="223" spans="2:65" s="13" customFormat="1" ht="11.25">
      <c r="B223" s="155"/>
      <c r="D223" s="149" t="s">
        <v>185</v>
      </c>
      <c r="E223" s="156" t="s">
        <v>48</v>
      </c>
      <c r="F223" s="157" t="s">
        <v>23</v>
      </c>
      <c r="H223" s="158">
        <v>1</v>
      </c>
      <c r="I223" s="159"/>
      <c r="L223" s="155"/>
      <c r="M223" s="160"/>
      <c r="T223" s="161"/>
      <c r="AT223" s="156" t="s">
        <v>185</v>
      </c>
      <c r="AU223" s="156" t="s">
        <v>94</v>
      </c>
      <c r="AV223" s="13" t="s">
        <v>94</v>
      </c>
      <c r="AW223" s="13" t="s">
        <v>46</v>
      </c>
      <c r="AX223" s="13" t="s">
        <v>23</v>
      </c>
      <c r="AY223" s="156" t="s">
        <v>175</v>
      </c>
    </row>
    <row r="224" spans="2:65" s="11" customFormat="1" ht="22.9" customHeight="1">
      <c r="B224" s="119"/>
      <c r="D224" s="120" t="s">
        <v>85</v>
      </c>
      <c r="E224" s="129" t="s">
        <v>1303</v>
      </c>
      <c r="F224" s="129" t="s">
        <v>1304</v>
      </c>
      <c r="I224" s="122"/>
      <c r="J224" s="130">
        <f>BK224</f>
        <v>0</v>
      </c>
      <c r="L224" s="119"/>
      <c r="M224" s="124"/>
      <c r="P224" s="125">
        <f>SUM(P225:P230)</f>
        <v>0</v>
      </c>
      <c r="R224" s="125">
        <f>SUM(R225:R230)</f>
        <v>0</v>
      </c>
      <c r="T224" s="126">
        <f>SUM(T225:T230)</f>
        <v>0</v>
      </c>
      <c r="AR224" s="120" t="s">
        <v>245</v>
      </c>
      <c r="AT224" s="127" t="s">
        <v>85</v>
      </c>
      <c r="AU224" s="127" t="s">
        <v>23</v>
      </c>
      <c r="AY224" s="120" t="s">
        <v>175</v>
      </c>
      <c r="BK224" s="128">
        <f>SUM(BK225:BK230)</f>
        <v>0</v>
      </c>
    </row>
    <row r="225" spans="2:65" s="1" customFormat="1" ht="16.5" customHeight="1">
      <c r="B225" s="32"/>
      <c r="C225" s="131" t="s">
        <v>356</v>
      </c>
      <c r="D225" s="131" t="s">
        <v>177</v>
      </c>
      <c r="E225" s="132" t="s">
        <v>3301</v>
      </c>
      <c r="F225" s="133" t="s">
        <v>3302</v>
      </c>
      <c r="G225" s="134" t="s">
        <v>233</v>
      </c>
      <c r="H225" s="135">
        <v>1</v>
      </c>
      <c r="I225" s="136"/>
      <c r="J225" s="137">
        <f>ROUND(I225*H225,2)</f>
        <v>0</v>
      </c>
      <c r="K225" s="133" t="s">
        <v>181</v>
      </c>
      <c r="L225" s="32"/>
      <c r="M225" s="138" t="s">
        <v>48</v>
      </c>
      <c r="N225" s="139" t="s">
        <v>57</v>
      </c>
      <c r="P225" s="140">
        <f>O225*H225</f>
        <v>0</v>
      </c>
      <c r="Q225" s="140">
        <v>0</v>
      </c>
      <c r="R225" s="140">
        <f>Q225*H225</f>
        <v>0</v>
      </c>
      <c r="S225" s="140">
        <v>0</v>
      </c>
      <c r="T225" s="141">
        <f>S225*H225</f>
        <v>0</v>
      </c>
      <c r="AR225" s="142" t="s">
        <v>1269</v>
      </c>
      <c r="AT225" s="142" t="s">
        <v>177</v>
      </c>
      <c r="AU225" s="142" t="s">
        <v>94</v>
      </c>
      <c r="AY225" s="16" t="s">
        <v>175</v>
      </c>
      <c r="BE225" s="143">
        <f>IF(N225="základní",J225,0)</f>
        <v>0</v>
      </c>
      <c r="BF225" s="143">
        <f>IF(N225="snížená",J225,0)</f>
        <v>0</v>
      </c>
      <c r="BG225" s="143">
        <f>IF(N225="zákl. přenesená",J225,0)</f>
        <v>0</v>
      </c>
      <c r="BH225" s="143">
        <f>IF(N225="sníž. přenesená",J225,0)</f>
        <v>0</v>
      </c>
      <c r="BI225" s="143">
        <f>IF(N225="nulová",J225,0)</f>
        <v>0</v>
      </c>
      <c r="BJ225" s="16" t="s">
        <v>23</v>
      </c>
      <c r="BK225" s="143">
        <f>ROUND(I225*H225,2)</f>
        <v>0</v>
      </c>
      <c r="BL225" s="16" t="s">
        <v>1269</v>
      </c>
      <c r="BM225" s="142" t="s">
        <v>3303</v>
      </c>
    </row>
    <row r="226" spans="2:65" s="1" customFormat="1" ht="11.25">
      <c r="B226" s="32"/>
      <c r="D226" s="144" t="s">
        <v>183</v>
      </c>
      <c r="F226" s="145" t="s">
        <v>3304</v>
      </c>
      <c r="I226" s="146"/>
      <c r="L226" s="32"/>
      <c r="M226" s="147"/>
      <c r="T226" s="53"/>
      <c r="AT226" s="16" t="s">
        <v>183</v>
      </c>
      <c r="AU226" s="16" t="s">
        <v>94</v>
      </c>
    </row>
    <row r="227" spans="2:65" s="12" customFormat="1" ht="11.25">
      <c r="B227" s="148"/>
      <c r="D227" s="149" t="s">
        <v>185</v>
      </c>
      <c r="E227" s="150" t="s">
        <v>48</v>
      </c>
      <c r="F227" s="151" t="s">
        <v>3305</v>
      </c>
      <c r="H227" s="150" t="s">
        <v>48</v>
      </c>
      <c r="I227" s="152"/>
      <c r="L227" s="148"/>
      <c r="M227" s="153"/>
      <c r="T227" s="154"/>
      <c r="AT227" s="150" t="s">
        <v>185</v>
      </c>
      <c r="AU227" s="150" t="s">
        <v>94</v>
      </c>
      <c r="AV227" s="12" t="s">
        <v>23</v>
      </c>
      <c r="AW227" s="12" t="s">
        <v>46</v>
      </c>
      <c r="AX227" s="12" t="s">
        <v>86</v>
      </c>
      <c r="AY227" s="150" t="s">
        <v>175</v>
      </c>
    </row>
    <row r="228" spans="2:65" s="12" customFormat="1" ht="22.5">
      <c r="B228" s="148"/>
      <c r="D228" s="149" t="s">
        <v>185</v>
      </c>
      <c r="E228" s="150" t="s">
        <v>48</v>
      </c>
      <c r="F228" s="151" t="s">
        <v>3306</v>
      </c>
      <c r="H228" s="150" t="s">
        <v>48</v>
      </c>
      <c r="I228" s="152"/>
      <c r="L228" s="148"/>
      <c r="M228" s="153"/>
      <c r="T228" s="154"/>
      <c r="AT228" s="150" t="s">
        <v>185</v>
      </c>
      <c r="AU228" s="150" t="s">
        <v>94</v>
      </c>
      <c r="AV228" s="12" t="s">
        <v>23</v>
      </c>
      <c r="AW228" s="12" t="s">
        <v>46</v>
      </c>
      <c r="AX228" s="12" t="s">
        <v>86</v>
      </c>
      <c r="AY228" s="150" t="s">
        <v>175</v>
      </c>
    </row>
    <row r="229" spans="2:65" s="12" customFormat="1" ht="11.25">
      <c r="B229" s="148"/>
      <c r="D229" s="149" t="s">
        <v>185</v>
      </c>
      <c r="E229" s="150" t="s">
        <v>48</v>
      </c>
      <c r="F229" s="151" t="s">
        <v>3307</v>
      </c>
      <c r="H229" s="150" t="s">
        <v>48</v>
      </c>
      <c r="I229" s="152"/>
      <c r="L229" s="148"/>
      <c r="M229" s="153"/>
      <c r="T229" s="154"/>
      <c r="AT229" s="150" t="s">
        <v>185</v>
      </c>
      <c r="AU229" s="150" t="s">
        <v>94</v>
      </c>
      <c r="AV229" s="12" t="s">
        <v>23</v>
      </c>
      <c r="AW229" s="12" t="s">
        <v>46</v>
      </c>
      <c r="AX229" s="12" t="s">
        <v>86</v>
      </c>
      <c r="AY229" s="150" t="s">
        <v>175</v>
      </c>
    </row>
    <row r="230" spans="2:65" s="13" customFormat="1" ht="11.25">
      <c r="B230" s="155"/>
      <c r="D230" s="149" t="s">
        <v>185</v>
      </c>
      <c r="E230" s="156" t="s">
        <v>48</v>
      </c>
      <c r="F230" s="157" t="s">
        <v>23</v>
      </c>
      <c r="H230" s="158">
        <v>1</v>
      </c>
      <c r="I230" s="159"/>
      <c r="L230" s="155"/>
      <c r="M230" s="179"/>
      <c r="N230" s="180"/>
      <c r="O230" s="180"/>
      <c r="P230" s="180"/>
      <c r="Q230" s="180"/>
      <c r="R230" s="180"/>
      <c r="S230" s="180"/>
      <c r="T230" s="181"/>
      <c r="AT230" s="156" t="s">
        <v>185</v>
      </c>
      <c r="AU230" s="156" t="s">
        <v>94</v>
      </c>
      <c r="AV230" s="13" t="s">
        <v>94</v>
      </c>
      <c r="AW230" s="13" t="s">
        <v>46</v>
      </c>
      <c r="AX230" s="13" t="s">
        <v>23</v>
      </c>
      <c r="AY230" s="156" t="s">
        <v>175</v>
      </c>
    </row>
    <row r="231" spans="2:65" s="1" customFormat="1" ht="6.95" customHeight="1">
      <c r="B231" s="41"/>
      <c r="C231" s="42"/>
      <c r="D231" s="42"/>
      <c r="E231" s="42"/>
      <c r="F231" s="42"/>
      <c r="G231" s="42"/>
      <c r="H231" s="42"/>
      <c r="I231" s="42"/>
      <c r="J231" s="42"/>
      <c r="K231" s="42"/>
      <c r="L231" s="32"/>
    </row>
  </sheetData>
  <sheetProtection algorithmName="SHA-512" hashValue="ADYuC8hw6H6EsDA06es9DToT5hbMMseGrflTpbjamT9eR0tdURv0Uiq2mgP+cBQnI07odWKbwT0ZcTcLSAtsxQ==" saltValue="xrkoG2IHO2X2PRNCZzY9Pl0E3UyZSOqB1WcPxuSz60852YeZiDfYcBBeMxtOgPDnFfQNox4C0KDq3ZHf0mPLKg==" spinCount="100000" sheet="1" objects="1" scenarios="1" formatColumns="0" formatRows="0" autoFilter="0"/>
  <autoFilter ref="C86:K230" xr:uid="{00000000-0009-0000-0000-000008000000}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hyperlinks>
    <hyperlink ref="F91" r:id="rId1" xr:uid="{00000000-0004-0000-0800-000000000000}"/>
    <hyperlink ref="F97" r:id="rId2" xr:uid="{00000000-0004-0000-0800-000001000000}"/>
    <hyperlink ref="F105" r:id="rId3" xr:uid="{00000000-0004-0000-0800-000002000000}"/>
    <hyperlink ref="F110" r:id="rId4" xr:uid="{00000000-0004-0000-0800-000003000000}"/>
    <hyperlink ref="F116" r:id="rId5" xr:uid="{00000000-0004-0000-0800-000004000000}"/>
    <hyperlink ref="F125" r:id="rId6" xr:uid="{00000000-0004-0000-0800-000005000000}"/>
    <hyperlink ref="F134" r:id="rId7" xr:uid="{00000000-0004-0000-0800-000006000000}"/>
    <hyperlink ref="F140" r:id="rId8" xr:uid="{00000000-0004-0000-0800-000007000000}"/>
    <hyperlink ref="F146" r:id="rId9" xr:uid="{00000000-0004-0000-0800-000008000000}"/>
    <hyperlink ref="F151" r:id="rId10" xr:uid="{00000000-0004-0000-0800-000009000000}"/>
    <hyperlink ref="F157" r:id="rId11" xr:uid="{00000000-0004-0000-0800-00000A000000}"/>
    <hyperlink ref="F163" r:id="rId12" xr:uid="{00000000-0004-0000-0800-00000B000000}"/>
    <hyperlink ref="F169" r:id="rId13" xr:uid="{00000000-0004-0000-0800-00000C000000}"/>
    <hyperlink ref="F190" r:id="rId14" xr:uid="{00000000-0004-0000-0800-00000D000000}"/>
    <hyperlink ref="F195" r:id="rId15" xr:uid="{00000000-0004-0000-0800-00000E000000}"/>
    <hyperlink ref="F204" r:id="rId16" xr:uid="{00000000-0004-0000-0800-00000F000000}"/>
    <hyperlink ref="F215" r:id="rId17" xr:uid="{00000000-0004-0000-0800-000010000000}"/>
    <hyperlink ref="F220" r:id="rId18" xr:uid="{00000000-0004-0000-0800-000011000000}"/>
    <hyperlink ref="F226" r:id="rId19" xr:uid="{00000000-0004-0000-0800-000012000000}"/>
  </hyperlinks>
  <pageMargins left="0.39370078740157483" right="0.39370078740157483" top="0.39370078740157483" bottom="0.39370078740157483" header="0" footer="0"/>
  <pageSetup paperSize="9" scale="76" fitToHeight="100" orientation="portrait" r:id="rId20"/>
  <headerFooter>
    <oddFooter>&amp;CStrana &amp;P z &amp;N</oddFooter>
  </headerFooter>
  <drawing r:id="rId2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BM231"/>
  <sheetViews>
    <sheetView showGridLines="0" workbookViewId="0"/>
  </sheetViews>
  <sheetFormatPr defaultRowHeight="14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AT2" s="16" t="s">
        <v>127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94</v>
      </c>
    </row>
    <row r="4" spans="2:46" ht="24.95" customHeight="1">
      <c r="B4" s="19"/>
      <c r="D4" s="20" t="s">
        <v>138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27" t="str">
        <f>'Rekapitulace stavby'!K6</f>
        <v>SSZ 4.15 Řípská - Šmahova (aktualizace na CÚ 2023/I)</v>
      </c>
      <c r="F7" s="228"/>
      <c r="G7" s="228"/>
      <c r="H7" s="228"/>
      <c r="L7" s="19"/>
    </row>
    <row r="8" spans="2:46" s="1" customFormat="1" ht="12" customHeight="1">
      <c r="B8" s="32"/>
      <c r="D8" s="26" t="s">
        <v>139</v>
      </c>
      <c r="L8" s="32"/>
    </row>
    <row r="9" spans="2:46" s="1" customFormat="1" ht="16.5" customHeight="1">
      <c r="B9" s="32"/>
      <c r="E9" s="191" t="s">
        <v>3308</v>
      </c>
      <c r="F9" s="229"/>
      <c r="G9" s="229"/>
      <c r="H9" s="229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6" t="s">
        <v>19</v>
      </c>
      <c r="F11" s="24" t="s">
        <v>20</v>
      </c>
      <c r="I11" s="26" t="s">
        <v>21</v>
      </c>
      <c r="J11" s="24" t="s">
        <v>3309</v>
      </c>
      <c r="L11" s="32"/>
    </row>
    <row r="12" spans="2:46" s="1" customFormat="1" ht="12" customHeight="1">
      <c r="B12" s="32"/>
      <c r="D12" s="26" t="s">
        <v>24</v>
      </c>
      <c r="F12" s="24" t="s">
        <v>25</v>
      </c>
      <c r="I12" s="26" t="s">
        <v>26</v>
      </c>
      <c r="J12" s="49" t="str">
        <f>'Rekapitulace stavby'!AN8</f>
        <v>13. 1. 2023</v>
      </c>
      <c r="L12" s="32"/>
    </row>
    <row r="13" spans="2:46" s="1" customFormat="1" ht="21.75" customHeight="1">
      <c r="B13" s="32"/>
      <c r="D13" s="23" t="s">
        <v>29</v>
      </c>
      <c r="F13" s="28" t="s">
        <v>3310</v>
      </c>
      <c r="I13" s="23" t="s">
        <v>31</v>
      </c>
      <c r="J13" s="28" t="s">
        <v>2879</v>
      </c>
      <c r="L13" s="32"/>
    </row>
    <row r="14" spans="2:46" s="1" customFormat="1" ht="12" customHeight="1">
      <c r="B14" s="32"/>
      <c r="D14" s="26" t="s">
        <v>34</v>
      </c>
      <c r="I14" s="26" t="s">
        <v>35</v>
      </c>
      <c r="J14" s="24" t="s">
        <v>36</v>
      </c>
      <c r="L14" s="32"/>
    </row>
    <row r="15" spans="2:46" s="1" customFormat="1" ht="18" customHeight="1">
      <c r="B15" s="32"/>
      <c r="E15" s="24" t="s">
        <v>37</v>
      </c>
      <c r="I15" s="26" t="s">
        <v>38</v>
      </c>
      <c r="J15" s="24" t="s">
        <v>39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6" t="s">
        <v>40</v>
      </c>
      <c r="I17" s="26" t="s">
        <v>35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197"/>
      <c r="G18" s="197"/>
      <c r="H18" s="197"/>
      <c r="I18" s="26" t="s">
        <v>38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6" t="s">
        <v>42</v>
      </c>
      <c r="I20" s="26" t="s">
        <v>35</v>
      </c>
      <c r="J20" s="24" t="s">
        <v>2880</v>
      </c>
      <c r="L20" s="32"/>
    </row>
    <row r="21" spans="2:12" s="1" customFormat="1" ht="18" customHeight="1">
      <c r="B21" s="32"/>
      <c r="E21" s="24" t="s">
        <v>2881</v>
      </c>
      <c r="I21" s="26" t="s">
        <v>38</v>
      </c>
      <c r="J21" s="24" t="s">
        <v>2882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6" t="s">
        <v>47</v>
      </c>
      <c r="I23" s="26" t="s">
        <v>35</v>
      </c>
      <c r="J23" s="24" t="s">
        <v>48</v>
      </c>
      <c r="L23" s="32"/>
    </row>
    <row r="24" spans="2:12" s="1" customFormat="1" ht="18" customHeight="1">
      <c r="B24" s="32"/>
      <c r="E24" s="24" t="s">
        <v>2881</v>
      </c>
      <c r="I24" s="26" t="s">
        <v>38</v>
      </c>
      <c r="J24" s="24" t="s">
        <v>48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6" t="s">
        <v>50</v>
      </c>
      <c r="L26" s="32"/>
    </row>
    <row r="27" spans="2:12" s="7" customFormat="1" ht="16.5" customHeight="1">
      <c r="B27" s="91"/>
      <c r="E27" s="202" t="s">
        <v>48</v>
      </c>
      <c r="F27" s="202"/>
      <c r="G27" s="202"/>
      <c r="H27" s="202"/>
      <c r="L27" s="91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92" t="s">
        <v>52</v>
      </c>
      <c r="J30" s="63">
        <f>ROUND(J87,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54</v>
      </c>
      <c r="I32" s="35" t="s">
        <v>53</v>
      </c>
      <c r="J32" s="35" t="s">
        <v>55</v>
      </c>
      <c r="L32" s="32"/>
    </row>
    <row r="33" spans="2:12" s="1" customFormat="1" ht="14.45" customHeight="1">
      <c r="B33" s="32"/>
      <c r="D33" s="52" t="s">
        <v>56</v>
      </c>
      <c r="E33" s="26" t="s">
        <v>57</v>
      </c>
      <c r="F33" s="83">
        <f>ROUND((SUM(BE87:BE230)),  2)</f>
        <v>0</v>
      </c>
      <c r="I33" s="93">
        <v>0.21</v>
      </c>
      <c r="J33" s="83">
        <f>ROUND(((SUM(BE87:BE230))*I33),  2)</f>
        <v>0</v>
      </c>
      <c r="L33" s="32"/>
    </row>
    <row r="34" spans="2:12" s="1" customFormat="1" ht="14.45" customHeight="1">
      <c r="B34" s="32"/>
      <c r="E34" s="26" t="s">
        <v>58</v>
      </c>
      <c r="F34" s="83">
        <f>ROUND((SUM(BF87:BF230)),  2)</f>
        <v>0</v>
      </c>
      <c r="I34" s="93">
        <v>0.15</v>
      </c>
      <c r="J34" s="83">
        <f>ROUND(((SUM(BF87:BF230))*I34),  2)</f>
        <v>0</v>
      </c>
      <c r="L34" s="32"/>
    </row>
    <row r="35" spans="2:12" s="1" customFormat="1" ht="14.45" hidden="1" customHeight="1">
      <c r="B35" s="32"/>
      <c r="E35" s="26" t="s">
        <v>59</v>
      </c>
      <c r="F35" s="83">
        <f>ROUND((SUM(BG87:BG230)),  2)</f>
        <v>0</v>
      </c>
      <c r="I35" s="93">
        <v>0.21</v>
      </c>
      <c r="J35" s="83">
        <f>0</f>
        <v>0</v>
      </c>
      <c r="L35" s="32"/>
    </row>
    <row r="36" spans="2:12" s="1" customFormat="1" ht="14.45" hidden="1" customHeight="1">
      <c r="B36" s="32"/>
      <c r="E36" s="26" t="s">
        <v>60</v>
      </c>
      <c r="F36" s="83">
        <f>ROUND((SUM(BH87:BH230)),  2)</f>
        <v>0</v>
      </c>
      <c r="I36" s="93">
        <v>0.15</v>
      </c>
      <c r="J36" s="83">
        <f>0</f>
        <v>0</v>
      </c>
      <c r="L36" s="32"/>
    </row>
    <row r="37" spans="2:12" s="1" customFormat="1" ht="14.45" hidden="1" customHeight="1">
      <c r="B37" s="32"/>
      <c r="E37" s="26" t="s">
        <v>61</v>
      </c>
      <c r="F37" s="83">
        <f>ROUND((SUM(BI87:BI230)),  2)</f>
        <v>0</v>
      </c>
      <c r="I37" s="93">
        <v>0</v>
      </c>
      <c r="J37" s="83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4"/>
      <c r="D39" s="95" t="s">
        <v>62</v>
      </c>
      <c r="E39" s="54"/>
      <c r="F39" s="54"/>
      <c r="G39" s="96" t="s">
        <v>63</v>
      </c>
      <c r="H39" s="97" t="s">
        <v>64</v>
      </c>
      <c r="I39" s="54"/>
      <c r="J39" s="98">
        <f>SUM(J30:J37)</f>
        <v>0</v>
      </c>
      <c r="K39" s="99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0" t="s">
        <v>143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6" t="s">
        <v>16</v>
      </c>
      <c r="L47" s="32"/>
    </row>
    <row r="48" spans="2:12" s="1" customFormat="1" ht="16.5" customHeight="1">
      <c r="B48" s="32"/>
      <c r="E48" s="227" t="str">
        <f>E7</f>
        <v>SSZ 4.15 Řípská - Šmahova (aktualizace na CÚ 2023/I)</v>
      </c>
      <c r="F48" s="228"/>
      <c r="G48" s="228"/>
      <c r="H48" s="228"/>
      <c r="L48" s="32"/>
    </row>
    <row r="49" spans="2:47" s="1" customFormat="1" ht="12" customHeight="1">
      <c r="B49" s="32"/>
      <c r="C49" s="26" t="s">
        <v>139</v>
      </c>
      <c r="L49" s="32"/>
    </row>
    <row r="50" spans="2:47" s="1" customFormat="1" ht="16.5" customHeight="1">
      <c r="B50" s="32"/>
      <c r="E50" s="191" t="str">
        <f>E9</f>
        <v>SO483 - Přeložka optického kabelu VIVO CONNECTION</v>
      </c>
      <c r="F50" s="229"/>
      <c r="G50" s="229"/>
      <c r="H50" s="229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6" t="s">
        <v>24</v>
      </c>
      <c r="F52" s="24" t="str">
        <f>F12</f>
        <v>Brno - Slatina</v>
      </c>
      <c r="I52" s="26" t="s">
        <v>26</v>
      </c>
      <c r="J52" s="49" t="str">
        <f>IF(J12="","",J12)</f>
        <v>13. 1. 2023</v>
      </c>
      <c r="L52" s="32"/>
    </row>
    <row r="53" spans="2:47" s="1" customFormat="1" ht="6.95" customHeight="1">
      <c r="B53" s="32"/>
      <c r="L53" s="32"/>
    </row>
    <row r="54" spans="2:47" s="1" customFormat="1" ht="15.2" customHeight="1">
      <c r="B54" s="32"/>
      <c r="C54" s="26" t="s">
        <v>34</v>
      </c>
      <c r="F54" s="24" t="str">
        <f>E15</f>
        <v>Brněnské komunikace, a.s.</v>
      </c>
      <c r="I54" s="26" t="s">
        <v>42</v>
      </c>
      <c r="J54" s="30" t="str">
        <f>E21</f>
        <v>Ing. Ondřej Tichý</v>
      </c>
      <c r="L54" s="32"/>
    </row>
    <row r="55" spans="2:47" s="1" customFormat="1" ht="15.2" customHeight="1">
      <c r="B55" s="32"/>
      <c r="C55" s="26" t="s">
        <v>40</v>
      </c>
      <c r="F55" s="24" t="str">
        <f>IF(E18="","",E18)</f>
        <v>Vyplň údaj</v>
      </c>
      <c r="I55" s="26" t="s">
        <v>47</v>
      </c>
      <c r="J55" s="30" t="str">
        <f>E24</f>
        <v>Ing. Ondřej Tichý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100" t="s">
        <v>144</v>
      </c>
      <c r="D57" s="94"/>
      <c r="E57" s="94"/>
      <c r="F57" s="94"/>
      <c r="G57" s="94"/>
      <c r="H57" s="94"/>
      <c r="I57" s="94"/>
      <c r="J57" s="101" t="s">
        <v>145</v>
      </c>
      <c r="K57" s="94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102" t="s">
        <v>84</v>
      </c>
      <c r="J59" s="63">
        <f>J87</f>
        <v>0</v>
      </c>
      <c r="L59" s="32"/>
      <c r="AU59" s="16" t="s">
        <v>146</v>
      </c>
    </row>
    <row r="60" spans="2:47" s="8" customFormat="1" ht="24.95" customHeight="1">
      <c r="B60" s="103"/>
      <c r="D60" s="104" t="s">
        <v>147</v>
      </c>
      <c r="E60" s="105"/>
      <c r="F60" s="105"/>
      <c r="G60" s="105"/>
      <c r="H60" s="105"/>
      <c r="I60" s="105"/>
      <c r="J60" s="106">
        <f>J88</f>
        <v>0</v>
      </c>
      <c r="L60" s="103"/>
    </row>
    <row r="61" spans="2:47" s="9" customFormat="1" ht="19.899999999999999" customHeight="1">
      <c r="B61" s="107"/>
      <c r="D61" s="108" t="s">
        <v>148</v>
      </c>
      <c r="E61" s="109"/>
      <c r="F61" s="109"/>
      <c r="G61" s="109"/>
      <c r="H61" s="109"/>
      <c r="I61" s="109"/>
      <c r="J61" s="110">
        <f>J89</f>
        <v>0</v>
      </c>
      <c r="L61" s="107"/>
    </row>
    <row r="62" spans="2:47" s="8" customFormat="1" ht="24.95" customHeight="1">
      <c r="B62" s="103"/>
      <c r="D62" s="104" t="s">
        <v>151</v>
      </c>
      <c r="E62" s="105"/>
      <c r="F62" s="105"/>
      <c r="G62" s="105"/>
      <c r="H62" s="105"/>
      <c r="I62" s="105"/>
      <c r="J62" s="106">
        <f>J102</f>
        <v>0</v>
      </c>
      <c r="L62" s="103"/>
    </row>
    <row r="63" spans="2:47" s="9" customFormat="1" ht="19.899999999999999" customHeight="1">
      <c r="B63" s="107"/>
      <c r="D63" s="108" t="s">
        <v>2884</v>
      </c>
      <c r="E63" s="109"/>
      <c r="F63" s="109"/>
      <c r="G63" s="109"/>
      <c r="H63" s="109"/>
      <c r="I63" s="109"/>
      <c r="J63" s="110">
        <f>J103</f>
        <v>0</v>
      </c>
      <c r="L63" s="107"/>
    </row>
    <row r="64" spans="2:47" s="9" customFormat="1" ht="19.899999999999999" customHeight="1">
      <c r="B64" s="107"/>
      <c r="D64" s="108" t="s">
        <v>154</v>
      </c>
      <c r="E64" s="109"/>
      <c r="F64" s="109"/>
      <c r="G64" s="109"/>
      <c r="H64" s="109"/>
      <c r="I64" s="109"/>
      <c r="J64" s="110">
        <f>J114</f>
        <v>0</v>
      </c>
      <c r="L64" s="107"/>
    </row>
    <row r="65" spans="2:12" s="8" customFormat="1" ht="24.95" customHeight="1">
      <c r="B65" s="103"/>
      <c r="D65" s="104" t="s">
        <v>155</v>
      </c>
      <c r="E65" s="105"/>
      <c r="F65" s="105"/>
      <c r="G65" s="105"/>
      <c r="H65" s="105"/>
      <c r="I65" s="105"/>
      <c r="J65" s="106">
        <f>J212</f>
        <v>0</v>
      </c>
      <c r="L65" s="103"/>
    </row>
    <row r="66" spans="2:12" s="9" customFormat="1" ht="19.899999999999999" customHeight="1">
      <c r="B66" s="107"/>
      <c r="D66" s="108" t="s">
        <v>156</v>
      </c>
      <c r="E66" s="109"/>
      <c r="F66" s="109"/>
      <c r="G66" s="109"/>
      <c r="H66" s="109"/>
      <c r="I66" s="109"/>
      <c r="J66" s="110">
        <f>J213</f>
        <v>0</v>
      </c>
      <c r="L66" s="107"/>
    </row>
    <row r="67" spans="2:12" s="9" customFormat="1" ht="19.899999999999999" customHeight="1">
      <c r="B67" s="107"/>
      <c r="D67" s="108" t="s">
        <v>158</v>
      </c>
      <c r="E67" s="109"/>
      <c r="F67" s="109"/>
      <c r="G67" s="109"/>
      <c r="H67" s="109"/>
      <c r="I67" s="109"/>
      <c r="J67" s="110">
        <f>J224</f>
        <v>0</v>
      </c>
      <c r="L67" s="107"/>
    </row>
    <row r="68" spans="2:12" s="1" customFormat="1" ht="21.75" customHeight="1">
      <c r="B68" s="32"/>
      <c r="L68" s="32"/>
    </row>
    <row r="69" spans="2:12" s="1" customFormat="1" ht="6.95" customHeight="1"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32"/>
    </row>
    <row r="73" spans="2:12" s="1" customFormat="1" ht="6.95" customHeight="1">
      <c r="B73" s="43"/>
      <c r="C73" s="44"/>
      <c r="D73" s="44"/>
      <c r="E73" s="44"/>
      <c r="F73" s="44"/>
      <c r="G73" s="44"/>
      <c r="H73" s="44"/>
      <c r="I73" s="44"/>
      <c r="J73" s="44"/>
      <c r="K73" s="44"/>
      <c r="L73" s="32"/>
    </row>
    <row r="74" spans="2:12" s="1" customFormat="1" ht="24.95" customHeight="1">
      <c r="B74" s="32"/>
      <c r="C74" s="20" t="s">
        <v>160</v>
      </c>
      <c r="L74" s="32"/>
    </row>
    <row r="75" spans="2:12" s="1" customFormat="1" ht="6.95" customHeight="1">
      <c r="B75" s="32"/>
      <c r="L75" s="32"/>
    </row>
    <row r="76" spans="2:12" s="1" customFormat="1" ht="12" customHeight="1">
      <c r="B76" s="32"/>
      <c r="C76" s="26" t="s">
        <v>16</v>
      </c>
      <c r="L76" s="32"/>
    </row>
    <row r="77" spans="2:12" s="1" customFormat="1" ht="16.5" customHeight="1">
      <c r="B77" s="32"/>
      <c r="E77" s="227" t="str">
        <f>E7</f>
        <v>SSZ 4.15 Řípská - Šmahova (aktualizace na CÚ 2023/I)</v>
      </c>
      <c r="F77" s="228"/>
      <c r="G77" s="228"/>
      <c r="H77" s="228"/>
      <c r="L77" s="32"/>
    </row>
    <row r="78" spans="2:12" s="1" customFormat="1" ht="12" customHeight="1">
      <c r="B78" s="32"/>
      <c r="C78" s="26" t="s">
        <v>139</v>
      </c>
      <c r="L78" s="32"/>
    </row>
    <row r="79" spans="2:12" s="1" customFormat="1" ht="16.5" customHeight="1">
      <c r="B79" s="32"/>
      <c r="E79" s="191" t="str">
        <f>E9</f>
        <v>SO483 - Přeložka optického kabelu VIVO CONNECTION</v>
      </c>
      <c r="F79" s="229"/>
      <c r="G79" s="229"/>
      <c r="H79" s="229"/>
      <c r="L79" s="32"/>
    </row>
    <row r="80" spans="2:12" s="1" customFormat="1" ht="6.95" customHeight="1">
      <c r="B80" s="32"/>
      <c r="L80" s="32"/>
    </row>
    <row r="81" spans="2:65" s="1" customFormat="1" ht="12" customHeight="1">
      <c r="B81" s="32"/>
      <c r="C81" s="26" t="s">
        <v>24</v>
      </c>
      <c r="F81" s="24" t="str">
        <f>F12</f>
        <v>Brno - Slatina</v>
      </c>
      <c r="I81" s="26" t="s">
        <v>26</v>
      </c>
      <c r="J81" s="49" t="str">
        <f>IF(J12="","",J12)</f>
        <v>13. 1. 2023</v>
      </c>
      <c r="L81" s="32"/>
    </row>
    <row r="82" spans="2:65" s="1" customFormat="1" ht="6.95" customHeight="1">
      <c r="B82" s="32"/>
      <c r="L82" s="32"/>
    </row>
    <row r="83" spans="2:65" s="1" customFormat="1" ht="15.2" customHeight="1">
      <c r="B83" s="32"/>
      <c r="C83" s="26" t="s">
        <v>34</v>
      </c>
      <c r="F83" s="24" t="str">
        <f>E15</f>
        <v>Brněnské komunikace, a.s.</v>
      </c>
      <c r="I83" s="26" t="s">
        <v>42</v>
      </c>
      <c r="J83" s="30" t="str">
        <f>E21</f>
        <v>Ing. Ondřej Tichý</v>
      </c>
      <c r="L83" s="32"/>
    </row>
    <row r="84" spans="2:65" s="1" customFormat="1" ht="15.2" customHeight="1">
      <c r="B84" s="32"/>
      <c r="C84" s="26" t="s">
        <v>40</v>
      </c>
      <c r="F84" s="24" t="str">
        <f>IF(E18="","",E18)</f>
        <v>Vyplň údaj</v>
      </c>
      <c r="I84" s="26" t="s">
        <v>47</v>
      </c>
      <c r="J84" s="30" t="str">
        <f>E24</f>
        <v>Ing. Ondřej Tichý</v>
      </c>
      <c r="L84" s="32"/>
    </row>
    <row r="85" spans="2:65" s="1" customFormat="1" ht="10.35" customHeight="1">
      <c r="B85" s="32"/>
      <c r="L85" s="32"/>
    </row>
    <row r="86" spans="2:65" s="10" customFormat="1" ht="29.25" customHeight="1">
      <c r="B86" s="111"/>
      <c r="C86" s="112" t="s">
        <v>161</v>
      </c>
      <c r="D86" s="113" t="s">
        <v>71</v>
      </c>
      <c r="E86" s="113" t="s">
        <v>67</v>
      </c>
      <c r="F86" s="113" t="s">
        <v>68</v>
      </c>
      <c r="G86" s="113" t="s">
        <v>162</v>
      </c>
      <c r="H86" s="113" t="s">
        <v>163</v>
      </c>
      <c r="I86" s="113" t="s">
        <v>164</v>
      </c>
      <c r="J86" s="113" t="s">
        <v>145</v>
      </c>
      <c r="K86" s="114" t="s">
        <v>165</v>
      </c>
      <c r="L86" s="111"/>
      <c r="M86" s="56" t="s">
        <v>48</v>
      </c>
      <c r="N86" s="57" t="s">
        <v>56</v>
      </c>
      <c r="O86" s="57" t="s">
        <v>166</v>
      </c>
      <c r="P86" s="57" t="s">
        <v>167</v>
      </c>
      <c r="Q86" s="57" t="s">
        <v>168</v>
      </c>
      <c r="R86" s="57" t="s">
        <v>169</v>
      </c>
      <c r="S86" s="57" t="s">
        <v>170</v>
      </c>
      <c r="T86" s="58" t="s">
        <v>171</v>
      </c>
    </row>
    <row r="87" spans="2:65" s="1" customFormat="1" ht="22.9" customHeight="1">
      <c r="B87" s="32"/>
      <c r="C87" s="61" t="s">
        <v>172</v>
      </c>
      <c r="J87" s="115">
        <f>BK87</f>
        <v>0</v>
      </c>
      <c r="L87" s="32"/>
      <c r="M87" s="59"/>
      <c r="N87" s="50"/>
      <c r="O87" s="50"/>
      <c r="P87" s="116">
        <f>P88+P102+P212</f>
        <v>0</v>
      </c>
      <c r="Q87" s="50"/>
      <c r="R87" s="116">
        <f>R88+R102+R212</f>
        <v>29.721716599999993</v>
      </c>
      <c r="S87" s="50"/>
      <c r="T87" s="117">
        <f>T88+T102+T212</f>
        <v>0</v>
      </c>
      <c r="AT87" s="16" t="s">
        <v>85</v>
      </c>
      <c r="AU87" s="16" t="s">
        <v>146</v>
      </c>
      <c r="BK87" s="118">
        <f>BK88+BK102+BK212</f>
        <v>0</v>
      </c>
    </row>
    <row r="88" spans="2:65" s="11" customFormat="1" ht="25.9" customHeight="1">
      <c r="B88" s="119"/>
      <c r="D88" s="120" t="s">
        <v>85</v>
      </c>
      <c r="E88" s="121" t="s">
        <v>173</v>
      </c>
      <c r="F88" s="121" t="s">
        <v>174</v>
      </c>
      <c r="I88" s="122"/>
      <c r="J88" s="123">
        <f>BK88</f>
        <v>0</v>
      </c>
      <c r="L88" s="119"/>
      <c r="M88" s="124"/>
      <c r="P88" s="125">
        <f>P89</f>
        <v>0</v>
      </c>
      <c r="R88" s="125">
        <f>R89</f>
        <v>0</v>
      </c>
      <c r="T88" s="126">
        <f>T89</f>
        <v>0</v>
      </c>
      <c r="AR88" s="120" t="s">
        <v>23</v>
      </c>
      <c r="AT88" s="127" t="s">
        <v>85</v>
      </c>
      <c r="AU88" s="127" t="s">
        <v>86</v>
      </c>
      <c r="AY88" s="120" t="s">
        <v>175</v>
      </c>
      <c r="BK88" s="128">
        <f>BK89</f>
        <v>0</v>
      </c>
    </row>
    <row r="89" spans="2:65" s="11" customFormat="1" ht="22.9" customHeight="1">
      <c r="B89" s="119"/>
      <c r="D89" s="120" t="s">
        <v>85</v>
      </c>
      <c r="E89" s="129" t="s">
        <v>23</v>
      </c>
      <c r="F89" s="129" t="s">
        <v>176</v>
      </c>
      <c r="I89" s="122"/>
      <c r="J89" s="130">
        <f>BK89</f>
        <v>0</v>
      </c>
      <c r="L89" s="119"/>
      <c r="M89" s="124"/>
      <c r="P89" s="125">
        <f>SUM(P90:P101)</f>
        <v>0</v>
      </c>
      <c r="R89" s="125">
        <f>SUM(R90:R101)</f>
        <v>0</v>
      </c>
      <c r="T89" s="126">
        <f>SUM(T90:T101)</f>
        <v>0</v>
      </c>
      <c r="AR89" s="120" t="s">
        <v>23</v>
      </c>
      <c r="AT89" s="127" t="s">
        <v>85</v>
      </c>
      <c r="AU89" s="127" t="s">
        <v>23</v>
      </c>
      <c r="AY89" s="120" t="s">
        <v>175</v>
      </c>
      <c r="BK89" s="128">
        <f>SUM(BK90:BK101)</f>
        <v>0</v>
      </c>
    </row>
    <row r="90" spans="2:65" s="1" customFormat="1" ht="37.9" customHeight="1">
      <c r="B90" s="32"/>
      <c r="C90" s="131" t="s">
        <v>23</v>
      </c>
      <c r="D90" s="131" t="s">
        <v>177</v>
      </c>
      <c r="E90" s="132" t="s">
        <v>178</v>
      </c>
      <c r="F90" s="133" t="s">
        <v>179</v>
      </c>
      <c r="G90" s="134" t="s">
        <v>180</v>
      </c>
      <c r="H90" s="135">
        <v>4.8959999999999999</v>
      </c>
      <c r="I90" s="136"/>
      <c r="J90" s="137">
        <f>ROUND(I90*H90,2)</f>
        <v>0</v>
      </c>
      <c r="K90" s="133" t="s">
        <v>181</v>
      </c>
      <c r="L90" s="32"/>
      <c r="M90" s="138" t="s">
        <v>48</v>
      </c>
      <c r="N90" s="139" t="s">
        <v>57</v>
      </c>
      <c r="P90" s="140">
        <f>O90*H90</f>
        <v>0</v>
      </c>
      <c r="Q90" s="140">
        <v>0</v>
      </c>
      <c r="R90" s="140">
        <f>Q90*H90</f>
        <v>0</v>
      </c>
      <c r="S90" s="140">
        <v>0</v>
      </c>
      <c r="T90" s="141">
        <f>S90*H90</f>
        <v>0</v>
      </c>
      <c r="AR90" s="142" t="s">
        <v>210</v>
      </c>
      <c r="AT90" s="142" t="s">
        <v>177</v>
      </c>
      <c r="AU90" s="142" t="s">
        <v>94</v>
      </c>
      <c r="AY90" s="16" t="s">
        <v>175</v>
      </c>
      <c r="BE90" s="143">
        <f>IF(N90="základní",J90,0)</f>
        <v>0</v>
      </c>
      <c r="BF90" s="143">
        <f>IF(N90="snížená",J90,0)</f>
        <v>0</v>
      </c>
      <c r="BG90" s="143">
        <f>IF(N90="zákl. přenesená",J90,0)</f>
        <v>0</v>
      </c>
      <c r="BH90" s="143">
        <f>IF(N90="sníž. přenesená",J90,0)</f>
        <v>0</v>
      </c>
      <c r="BI90" s="143">
        <f>IF(N90="nulová",J90,0)</f>
        <v>0</v>
      </c>
      <c r="BJ90" s="16" t="s">
        <v>23</v>
      </c>
      <c r="BK90" s="143">
        <f>ROUND(I90*H90,2)</f>
        <v>0</v>
      </c>
      <c r="BL90" s="16" t="s">
        <v>210</v>
      </c>
      <c r="BM90" s="142" t="s">
        <v>3311</v>
      </c>
    </row>
    <row r="91" spans="2:65" s="1" customFormat="1" ht="11.25">
      <c r="B91" s="32"/>
      <c r="D91" s="144" t="s">
        <v>183</v>
      </c>
      <c r="F91" s="145" t="s">
        <v>184</v>
      </c>
      <c r="I91" s="146"/>
      <c r="L91" s="32"/>
      <c r="M91" s="147"/>
      <c r="T91" s="53"/>
      <c r="AT91" s="16" t="s">
        <v>183</v>
      </c>
      <c r="AU91" s="16" t="s">
        <v>94</v>
      </c>
    </row>
    <row r="92" spans="2:65" s="12" customFormat="1" ht="11.25">
      <c r="B92" s="148"/>
      <c r="D92" s="149" t="s">
        <v>185</v>
      </c>
      <c r="E92" s="150" t="s">
        <v>48</v>
      </c>
      <c r="F92" s="151" t="s">
        <v>3288</v>
      </c>
      <c r="H92" s="150" t="s">
        <v>48</v>
      </c>
      <c r="I92" s="152"/>
      <c r="L92" s="148"/>
      <c r="M92" s="153"/>
      <c r="T92" s="154"/>
      <c r="AT92" s="150" t="s">
        <v>185</v>
      </c>
      <c r="AU92" s="150" t="s">
        <v>94</v>
      </c>
      <c r="AV92" s="12" t="s">
        <v>23</v>
      </c>
      <c r="AW92" s="12" t="s">
        <v>46</v>
      </c>
      <c r="AX92" s="12" t="s">
        <v>86</v>
      </c>
      <c r="AY92" s="150" t="s">
        <v>175</v>
      </c>
    </row>
    <row r="93" spans="2:65" s="12" customFormat="1" ht="11.25">
      <c r="B93" s="148"/>
      <c r="D93" s="149" t="s">
        <v>185</v>
      </c>
      <c r="E93" s="150" t="s">
        <v>48</v>
      </c>
      <c r="F93" s="151" t="s">
        <v>3289</v>
      </c>
      <c r="H93" s="150" t="s">
        <v>48</v>
      </c>
      <c r="I93" s="152"/>
      <c r="L93" s="148"/>
      <c r="M93" s="153"/>
      <c r="T93" s="154"/>
      <c r="AT93" s="150" t="s">
        <v>185</v>
      </c>
      <c r="AU93" s="150" t="s">
        <v>94</v>
      </c>
      <c r="AV93" s="12" t="s">
        <v>23</v>
      </c>
      <c r="AW93" s="12" t="s">
        <v>46</v>
      </c>
      <c r="AX93" s="12" t="s">
        <v>86</v>
      </c>
      <c r="AY93" s="150" t="s">
        <v>175</v>
      </c>
    </row>
    <row r="94" spans="2:65" s="12" customFormat="1" ht="22.5">
      <c r="B94" s="148"/>
      <c r="D94" s="149" t="s">
        <v>185</v>
      </c>
      <c r="E94" s="150" t="s">
        <v>48</v>
      </c>
      <c r="F94" s="151" t="s">
        <v>3233</v>
      </c>
      <c r="H94" s="150" t="s">
        <v>48</v>
      </c>
      <c r="I94" s="152"/>
      <c r="L94" s="148"/>
      <c r="M94" s="153"/>
      <c r="T94" s="154"/>
      <c r="AT94" s="150" t="s">
        <v>185</v>
      </c>
      <c r="AU94" s="150" t="s">
        <v>94</v>
      </c>
      <c r="AV94" s="12" t="s">
        <v>23</v>
      </c>
      <c r="AW94" s="12" t="s">
        <v>46</v>
      </c>
      <c r="AX94" s="12" t="s">
        <v>86</v>
      </c>
      <c r="AY94" s="150" t="s">
        <v>175</v>
      </c>
    </row>
    <row r="95" spans="2:65" s="13" customFormat="1" ht="11.25">
      <c r="B95" s="155"/>
      <c r="D95" s="149" t="s">
        <v>185</v>
      </c>
      <c r="E95" s="156" t="s">
        <v>48</v>
      </c>
      <c r="F95" s="157" t="s">
        <v>3234</v>
      </c>
      <c r="H95" s="158">
        <v>4.8959999999999999</v>
      </c>
      <c r="I95" s="159"/>
      <c r="L95" s="155"/>
      <c r="M95" s="160"/>
      <c r="T95" s="161"/>
      <c r="AT95" s="156" t="s">
        <v>185</v>
      </c>
      <c r="AU95" s="156" t="s">
        <v>94</v>
      </c>
      <c r="AV95" s="13" t="s">
        <v>94</v>
      </c>
      <c r="AW95" s="13" t="s">
        <v>46</v>
      </c>
      <c r="AX95" s="13" t="s">
        <v>23</v>
      </c>
      <c r="AY95" s="156" t="s">
        <v>175</v>
      </c>
    </row>
    <row r="96" spans="2:65" s="1" customFormat="1" ht="44.25" customHeight="1">
      <c r="B96" s="32"/>
      <c r="C96" s="131" t="s">
        <v>94</v>
      </c>
      <c r="D96" s="131" t="s">
        <v>177</v>
      </c>
      <c r="E96" s="132" t="s">
        <v>211</v>
      </c>
      <c r="F96" s="133" t="s">
        <v>212</v>
      </c>
      <c r="G96" s="134" t="s">
        <v>213</v>
      </c>
      <c r="H96" s="135">
        <v>8.3230000000000004</v>
      </c>
      <c r="I96" s="136"/>
      <c r="J96" s="137">
        <f>ROUND(I96*H96,2)</f>
        <v>0</v>
      </c>
      <c r="K96" s="133" t="s">
        <v>181</v>
      </c>
      <c r="L96" s="32"/>
      <c r="M96" s="138" t="s">
        <v>48</v>
      </c>
      <c r="N96" s="139" t="s">
        <v>57</v>
      </c>
      <c r="P96" s="140">
        <f>O96*H96</f>
        <v>0</v>
      </c>
      <c r="Q96" s="140">
        <v>0</v>
      </c>
      <c r="R96" s="140">
        <f>Q96*H96</f>
        <v>0</v>
      </c>
      <c r="S96" s="140">
        <v>0</v>
      </c>
      <c r="T96" s="141">
        <f>S96*H96</f>
        <v>0</v>
      </c>
      <c r="AR96" s="142" t="s">
        <v>210</v>
      </c>
      <c r="AT96" s="142" t="s">
        <v>177</v>
      </c>
      <c r="AU96" s="142" t="s">
        <v>94</v>
      </c>
      <c r="AY96" s="16" t="s">
        <v>175</v>
      </c>
      <c r="BE96" s="143">
        <f>IF(N96="základní",J96,0)</f>
        <v>0</v>
      </c>
      <c r="BF96" s="143">
        <f>IF(N96="snížená",J96,0)</f>
        <v>0</v>
      </c>
      <c r="BG96" s="143">
        <f>IF(N96="zákl. přenesená",J96,0)</f>
        <v>0</v>
      </c>
      <c r="BH96" s="143">
        <f>IF(N96="sníž. přenesená",J96,0)</f>
        <v>0</v>
      </c>
      <c r="BI96" s="143">
        <f>IF(N96="nulová",J96,0)</f>
        <v>0</v>
      </c>
      <c r="BJ96" s="16" t="s">
        <v>23</v>
      </c>
      <c r="BK96" s="143">
        <f>ROUND(I96*H96,2)</f>
        <v>0</v>
      </c>
      <c r="BL96" s="16" t="s">
        <v>210</v>
      </c>
      <c r="BM96" s="142" t="s">
        <v>3312</v>
      </c>
    </row>
    <row r="97" spans="2:65" s="1" customFormat="1" ht="11.25">
      <c r="B97" s="32"/>
      <c r="D97" s="144" t="s">
        <v>183</v>
      </c>
      <c r="F97" s="145" t="s">
        <v>215</v>
      </c>
      <c r="I97" s="146"/>
      <c r="L97" s="32"/>
      <c r="M97" s="147"/>
      <c r="T97" s="53"/>
      <c r="AT97" s="16" t="s">
        <v>183</v>
      </c>
      <c r="AU97" s="16" t="s">
        <v>94</v>
      </c>
    </row>
    <row r="98" spans="2:65" s="12" customFormat="1" ht="11.25">
      <c r="B98" s="148"/>
      <c r="D98" s="149" t="s">
        <v>185</v>
      </c>
      <c r="E98" s="150" t="s">
        <v>48</v>
      </c>
      <c r="F98" s="151" t="s">
        <v>3288</v>
      </c>
      <c r="H98" s="150" t="s">
        <v>48</v>
      </c>
      <c r="I98" s="152"/>
      <c r="L98" s="148"/>
      <c r="M98" s="153"/>
      <c r="T98" s="154"/>
      <c r="AT98" s="150" t="s">
        <v>185</v>
      </c>
      <c r="AU98" s="150" t="s">
        <v>94</v>
      </c>
      <c r="AV98" s="12" t="s">
        <v>23</v>
      </c>
      <c r="AW98" s="12" t="s">
        <v>46</v>
      </c>
      <c r="AX98" s="12" t="s">
        <v>86</v>
      </c>
      <c r="AY98" s="150" t="s">
        <v>175</v>
      </c>
    </row>
    <row r="99" spans="2:65" s="12" customFormat="1" ht="11.25">
      <c r="B99" s="148"/>
      <c r="D99" s="149" t="s">
        <v>185</v>
      </c>
      <c r="E99" s="150" t="s">
        <v>48</v>
      </c>
      <c r="F99" s="151" t="s">
        <v>3289</v>
      </c>
      <c r="H99" s="150" t="s">
        <v>48</v>
      </c>
      <c r="I99" s="152"/>
      <c r="L99" s="148"/>
      <c r="M99" s="153"/>
      <c r="T99" s="154"/>
      <c r="AT99" s="150" t="s">
        <v>185</v>
      </c>
      <c r="AU99" s="150" t="s">
        <v>94</v>
      </c>
      <c r="AV99" s="12" t="s">
        <v>23</v>
      </c>
      <c r="AW99" s="12" t="s">
        <v>46</v>
      </c>
      <c r="AX99" s="12" t="s">
        <v>86</v>
      </c>
      <c r="AY99" s="150" t="s">
        <v>175</v>
      </c>
    </row>
    <row r="100" spans="2:65" s="12" customFormat="1" ht="22.5">
      <c r="B100" s="148"/>
      <c r="D100" s="149" t="s">
        <v>185</v>
      </c>
      <c r="E100" s="150" t="s">
        <v>48</v>
      </c>
      <c r="F100" s="151" t="s">
        <v>3233</v>
      </c>
      <c r="H100" s="150" t="s">
        <v>48</v>
      </c>
      <c r="I100" s="152"/>
      <c r="L100" s="148"/>
      <c r="M100" s="153"/>
      <c r="T100" s="154"/>
      <c r="AT100" s="150" t="s">
        <v>185</v>
      </c>
      <c r="AU100" s="150" t="s">
        <v>94</v>
      </c>
      <c r="AV100" s="12" t="s">
        <v>23</v>
      </c>
      <c r="AW100" s="12" t="s">
        <v>46</v>
      </c>
      <c r="AX100" s="12" t="s">
        <v>86</v>
      </c>
      <c r="AY100" s="150" t="s">
        <v>175</v>
      </c>
    </row>
    <row r="101" spans="2:65" s="13" customFormat="1" ht="11.25">
      <c r="B101" s="155"/>
      <c r="D101" s="149" t="s">
        <v>185</v>
      </c>
      <c r="E101" s="156" t="s">
        <v>48</v>
      </c>
      <c r="F101" s="157" t="s">
        <v>3236</v>
      </c>
      <c r="H101" s="158">
        <v>8.3230000000000004</v>
      </c>
      <c r="I101" s="159"/>
      <c r="L101" s="155"/>
      <c r="M101" s="160"/>
      <c r="T101" s="161"/>
      <c r="AT101" s="156" t="s">
        <v>185</v>
      </c>
      <c r="AU101" s="156" t="s">
        <v>94</v>
      </c>
      <c r="AV101" s="13" t="s">
        <v>94</v>
      </c>
      <c r="AW101" s="13" t="s">
        <v>46</v>
      </c>
      <c r="AX101" s="13" t="s">
        <v>23</v>
      </c>
      <c r="AY101" s="156" t="s">
        <v>175</v>
      </c>
    </row>
    <row r="102" spans="2:65" s="11" customFormat="1" ht="25.9" customHeight="1">
      <c r="B102" s="119"/>
      <c r="D102" s="120" t="s">
        <v>85</v>
      </c>
      <c r="E102" s="121" t="s">
        <v>238</v>
      </c>
      <c r="F102" s="121" t="s">
        <v>242</v>
      </c>
      <c r="I102" s="122"/>
      <c r="J102" s="123">
        <f>BK102</f>
        <v>0</v>
      </c>
      <c r="L102" s="119"/>
      <c r="M102" s="124"/>
      <c r="P102" s="125">
        <f>P103+P114</f>
        <v>0</v>
      </c>
      <c r="R102" s="125">
        <f>R103+R114</f>
        <v>29.721716599999993</v>
      </c>
      <c r="T102" s="126">
        <f>T103+T114</f>
        <v>0</v>
      </c>
      <c r="AR102" s="120" t="s">
        <v>230</v>
      </c>
      <c r="AT102" s="127" t="s">
        <v>85</v>
      </c>
      <c r="AU102" s="127" t="s">
        <v>86</v>
      </c>
      <c r="AY102" s="120" t="s">
        <v>175</v>
      </c>
      <c r="BK102" s="128">
        <f>BK103+BK114</f>
        <v>0</v>
      </c>
    </row>
    <row r="103" spans="2:65" s="11" customFormat="1" ht="22.9" customHeight="1">
      <c r="B103" s="119"/>
      <c r="D103" s="120" t="s">
        <v>85</v>
      </c>
      <c r="E103" s="129" t="s">
        <v>450</v>
      </c>
      <c r="F103" s="129" t="s">
        <v>3099</v>
      </c>
      <c r="I103" s="122"/>
      <c r="J103" s="130">
        <f>BK103</f>
        <v>0</v>
      </c>
      <c r="L103" s="119"/>
      <c r="M103" s="124"/>
      <c r="P103" s="125">
        <f>SUM(P104:P113)</f>
        <v>0</v>
      </c>
      <c r="R103" s="125">
        <f>SUM(R104:R113)</f>
        <v>0</v>
      </c>
      <c r="T103" s="126">
        <f>SUM(T104:T113)</f>
        <v>0</v>
      </c>
      <c r="AR103" s="120" t="s">
        <v>230</v>
      </c>
      <c r="AT103" s="127" t="s">
        <v>85</v>
      </c>
      <c r="AU103" s="127" t="s">
        <v>23</v>
      </c>
      <c r="AY103" s="120" t="s">
        <v>175</v>
      </c>
      <c r="BK103" s="128">
        <f>SUM(BK104:BK113)</f>
        <v>0</v>
      </c>
    </row>
    <row r="104" spans="2:65" s="1" customFormat="1" ht="37.9" customHeight="1">
      <c r="B104" s="32"/>
      <c r="C104" s="131" t="s">
        <v>230</v>
      </c>
      <c r="D104" s="131" t="s">
        <v>177</v>
      </c>
      <c r="E104" s="132" t="s">
        <v>3237</v>
      </c>
      <c r="F104" s="133" t="s">
        <v>3238</v>
      </c>
      <c r="G104" s="134" t="s">
        <v>233</v>
      </c>
      <c r="H104" s="135">
        <v>1</v>
      </c>
      <c r="I104" s="136"/>
      <c r="J104" s="137">
        <f>ROUND(I104*H104,2)</f>
        <v>0</v>
      </c>
      <c r="K104" s="133" t="s">
        <v>181</v>
      </c>
      <c r="L104" s="32"/>
      <c r="M104" s="138" t="s">
        <v>48</v>
      </c>
      <c r="N104" s="139" t="s">
        <v>57</v>
      </c>
      <c r="P104" s="140">
        <f>O104*H104</f>
        <v>0</v>
      </c>
      <c r="Q104" s="140">
        <v>0</v>
      </c>
      <c r="R104" s="140">
        <f>Q104*H104</f>
        <v>0</v>
      </c>
      <c r="S104" s="140">
        <v>0</v>
      </c>
      <c r="T104" s="141">
        <f>S104*H104</f>
        <v>0</v>
      </c>
      <c r="AR104" s="142" t="s">
        <v>652</v>
      </c>
      <c r="AT104" s="142" t="s">
        <v>177</v>
      </c>
      <c r="AU104" s="142" t="s">
        <v>94</v>
      </c>
      <c r="AY104" s="16" t="s">
        <v>175</v>
      </c>
      <c r="BE104" s="143">
        <f>IF(N104="základní",J104,0)</f>
        <v>0</v>
      </c>
      <c r="BF104" s="143">
        <f>IF(N104="snížená",J104,0)</f>
        <v>0</v>
      </c>
      <c r="BG104" s="143">
        <f>IF(N104="zákl. přenesená",J104,0)</f>
        <v>0</v>
      </c>
      <c r="BH104" s="143">
        <f>IF(N104="sníž. přenesená",J104,0)</f>
        <v>0</v>
      </c>
      <c r="BI104" s="143">
        <f>IF(N104="nulová",J104,0)</f>
        <v>0</v>
      </c>
      <c r="BJ104" s="16" t="s">
        <v>23</v>
      </c>
      <c r="BK104" s="143">
        <f>ROUND(I104*H104,2)</f>
        <v>0</v>
      </c>
      <c r="BL104" s="16" t="s">
        <v>652</v>
      </c>
      <c r="BM104" s="142" t="s">
        <v>3313</v>
      </c>
    </row>
    <row r="105" spans="2:65" s="1" customFormat="1" ht="11.25">
      <c r="B105" s="32"/>
      <c r="D105" s="144" t="s">
        <v>183</v>
      </c>
      <c r="F105" s="145" t="s">
        <v>3240</v>
      </c>
      <c r="I105" s="146"/>
      <c r="L105" s="32"/>
      <c r="M105" s="147"/>
      <c r="T105" s="53"/>
      <c r="AT105" s="16" t="s">
        <v>183</v>
      </c>
      <c r="AU105" s="16" t="s">
        <v>94</v>
      </c>
    </row>
    <row r="106" spans="2:65" s="12" customFormat="1" ht="11.25">
      <c r="B106" s="148"/>
      <c r="D106" s="149" t="s">
        <v>185</v>
      </c>
      <c r="E106" s="150" t="s">
        <v>48</v>
      </c>
      <c r="F106" s="151" t="s">
        <v>3314</v>
      </c>
      <c r="H106" s="150" t="s">
        <v>48</v>
      </c>
      <c r="I106" s="152"/>
      <c r="L106" s="148"/>
      <c r="M106" s="153"/>
      <c r="T106" s="154"/>
      <c r="AT106" s="150" t="s">
        <v>185</v>
      </c>
      <c r="AU106" s="150" t="s">
        <v>94</v>
      </c>
      <c r="AV106" s="12" t="s">
        <v>23</v>
      </c>
      <c r="AW106" s="12" t="s">
        <v>46</v>
      </c>
      <c r="AX106" s="12" t="s">
        <v>86</v>
      </c>
      <c r="AY106" s="150" t="s">
        <v>175</v>
      </c>
    </row>
    <row r="107" spans="2:65" s="12" customFormat="1" ht="11.25">
      <c r="B107" s="148"/>
      <c r="D107" s="149" t="s">
        <v>185</v>
      </c>
      <c r="E107" s="150" t="s">
        <v>48</v>
      </c>
      <c r="F107" s="151" t="s">
        <v>3242</v>
      </c>
      <c r="H107" s="150" t="s">
        <v>48</v>
      </c>
      <c r="I107" s="152"/>
      <c r="L107" s="148"/>
      <c r="M107" s="153"/>
      <c r="T107" s="154"/>
      <c r="AT107" s="150" t="s">
        <v>185</v>
      </c>
      <c r="AU107" s="150" t="s">
        <v>94</v>
      </c>
      <c r="AV107" s="12" t="s">
        <v>23</v>
      </c>
      <c r="AW107" s="12" t="s">
        <v>46</v>
      </c>
      <c r="AX107" s="12" t="s">
        <v>86</v>
      </c>
      <c r="AY107" s="150" t="s">
        <v>175</v>
      </c>
    </row>
    <row r="108" spans="2:65" s="13" customFormat="1" ht="11.25">
      <c r="B108" s="155"/>
      <c r="D108" s="149" t="s">
        <v>185</v>
      </c>
      <c r="E108" s="156" t="s">
        <v>48</v>
      </c>
      <c r="F108" s="157" t="s">
        <v>23</v>
      </c>
      <c r="H108" s="158">
        <v>1</v>
      </c>
      <c r="I108" s="159"/>
      <c r="L108" s="155"/>
      <c r="M108" s="160"/>
      <c r="T108" s="161"/>
      <c r="AT108" s="156" t="s">
        <v>185</v>
      </c>
      <c r="AU108" s="156" t="s">
        <v>94</v>
      </c>
      <c r="AV108" s="13" t="s">
        <v>94</v>
      </c>
      <c r="AW108" s="13" t="s">
        <v>46</v>
      </c>
      <c r="AX108" s="13" t="s">
        <v>23</v>
      </c>
      <c r="AY108" s="156" t="s">
        <v>175</v>
      </c>
    </row>
    <row r="109" spans="2:65" s="1" customFormat="1" ht="24.2" customHeight="1">
      <c r="B109" s="32"/>
      <c r="C109" s="131" t="s">
        <v>210</v>
      </c>
      <c r="D109" s="131" t="s">
        <v>177</v>
      </c>
      <c r="E109" s="132" t="s">
        <v>3243</v>
      </c>
      <c r="F109" s="133" t="s">
        <v>3244</v>
      </c>
      <c r="G109" s="134" t="s">
        <v>233</v>
      </c>
      <c r="H109" s="135">
        <v>1</v>
      </c>
      <c r="I109" s="136"/>
      <c r="J109" s="137">
        <f>ROUND(I109*H109,2)</f>
        <v>0</v>
      </c>
      <c r="K109" s="133" t="s">
        <v>181</v>
      </c>
      <c r="L109" s="32"/>
      <c r="M109" s="138" t="s">
        <v>48</v>
      </c>
      <c r="N109" s="139" t="s">
        <v>57</v>
      </c>
      <c r="P109" s="140">
        <f>O109*H109</f>
        <v>0</v>
      </c>
      <c r="Q109" s="140">
        <v>0</v>
      </c>
      <c r="R109" s="140">
        <f>Q109*H109</f>
        <v>0</v>
      </c>
      <c r="S109" s="140">
        <v>0</v>
      </c>
      <c r="T109" s="141">
        <f>S109*H109</f>
        <v>0</v>
      </c>
      <c r="AR109" s="142" t="s">
        <v>652</v>
      </c>
      <c r="AT109" s="142" t="s">
        <v>177</v>
      </c>
      <c r="AU109" s="142" t="s">
        <v>94</v>
      </c>
      <c r="AY109" s="16" t="s">
        <v>175</v>
      </c>
      <c r="BE109" s="143">
        <f>IF(N109="základní",J109,0)</f>
        <v>0</v>
      </c>
      <c r="BF109" s="143">
        <f>IF(N109="snížená",J109,0)</f>
        <v>0</v>
      </c>
      <c r="BG109" s="143">
        <f>IF(N109="zákl. přenesená",J109,0)</f>
        <v>0</v>
      </c>
      <c r="BH109" s="143">
        <f>IF(N109="sníž. přenesená",J109,0)</f>
        <v>0</v>
      </c>
      <c r="BI109" s="143">
        <f>IF(N109="nulová",J109,0)</f>
        <v>0</v>
      </c>
      <c r="BJ109" s="16" t="s">
        <v>23</v>
      </c>
      <c r="BK109" s="143">
        <f>ROUND(I109*H109,2)</f>
        <v>0</v>
      </c>
      <c r="BL109" s="16" t="s">
        <v>652</v>
      </c>
      <c r="BM109" s="142" t="s">
        <v>3315</v>
      </c>
    </row>
    <row r="110" spans="2:65" s="1" customFormat="1" ht="11.25">
      <c r="B110" s="32"/>
      <c r="D110" s="144" t="s">
        <v>183</v>
      </c>
      <c r="F110" s="145" t="s">
        <v>3246</v>
      </c>
      <c r="I110" s="146"/>
      <c r="L110" s="32"/>
      <c r="M110" s="147"/>
      <c r="T110" s="53"/>
      <c r="AT110" s="16" t="s">
        <v>183</v>
      </c>
      <c r="AU110" s="16" t="s">
        <v>94</v>
      </c>
    </row>
    <row r="111" spans="2:65" s="12" customFormat="1" ht="11.25">
      <c r="B111" s="148"/>
      <c r="D111" s="149" t="s">
        <v>185</v>
      </c>
      <c r="E111" s="150" t="s">
        <v>48</v>
      </c>
      <c r="F111" s="151" t="s">
        <v>3314</v>
      </c>
      <c r="H111" s="150" t="s">
        <v>48</v>
      </c>
      <c r="I111" s="152"/>
      <c r="L111" s="148"/>
      <c r="M111" s="153"/>
      <c r="T111" s="154"/>
      <c r="AT111" s="150" t="s">
        <v>185</v>
      </c>
      <c r="AU111" s="150" t="s">
        <v>94</v>
      </c>
      <c r="AV111" s="12" t="s">
        <v>23</v>
      </c>
      <c r="AW111" s="12" t="s">
        <v>46</v>
      </c>
      <c r="AX111" s="12" t="s">
        <v>86</v>
      </c>
      <c r="AY111" s="150" t="s">
        <v>175</v>
      </c>
    </row>
    <row r="112" spans="2:65" s="12" customFormat="1" ht="11.25">
      <c r="B112" s="148"/>
      <c r="D112" s="149" t="s">
        <v>185</v>
      </c>
      <c r="E112" s="150" t="s">
        <v>48</v>
      </c>
      <c r="F112" s="151" t="s">
        <v>3242</v>
      </c>
      <c r="H112" s="150" t="s">
        <v>48</v>
      </c>
      <c r="I112" s="152"/>
      <c r="L112" s="148"/>
      <c r="M112" s="153"/>
      <c r="T112" s="154"/>
      <c r="AT112" s="150" t="s">
        <v>185</v>
      </c>
      <c r="AU112" s="150" t="s">
        <v>94</v>
      </c>
      <c r="AV112" s="12" t="s">
        <v>23</v>
      </c>
      <c r="AW112" s="12" t="s">
        <v>46</v>
      </c>
      <c r="AX112" s="12" t="s">
        <v>86</v>
      </c>
      <c r="AY112" s="150" t="s">
        <v>175</v>
      </c>
    </row>
    <row r="113" spans="2:65" s="13" customFormat="1" ht="11.25">
      <c r="B113" s="155"/>
      <c r="D113" s="149" t="s">
        <v>185</v>
      </c>
      <c r="E113" s="156" t="s">
        <v>48</v>
      </c>
      <c r="F113" s="157" t="s">
        <v>23</v>
      </c>
      <c r="H113" s="158">
        <v>1</v>
      </c>
      <c r="I113" s="159"/>
      <c r="L113" s="155"/>
      <c r="M113" s="160"/>
      <c r="T113" s="161"/>
      <c r="AT113" s="156" t="s">
        <v>185</v>
      </c>
      <c r="AU113" s="156" t="s">
        <v>94</v>
      </c>
      <c r="AV113" s="13" t="s">
        <v>94</v>
      </c>
      <c r="AW113" s="13" t="s">
        <v>46</v>
      </c>
      <c r="AX113" s="13" t="s">
        <v>23</v>
      </c>
      <c r="AY113" s="156" t="s">
        <v>175</v>
      </c>
    </row>
    <row r="114" spans="2:65" s="11" customFormat="1" ht="22.9" customHeight="1">
      <c r="B114" s="119"/>
      <c r="D114" s="120" t="s">
        <v>85</v>
      </c>
      <c r="E114" s="129" t="s">
        <v>1035</v>
      </c>
      <c r="F114" s="129" t="s">
        <v>1036</v>
      </c>
      <c r="I114" s="122"/>
      <c r="J114" s="130">
        <f>BK114</f>
        <v>0</v>
      </c>
      <c r="L114" s="119"/>
      <c r="M114" s="124"/>
      <c r="P114" s="125">
        <f>SUM(P115:P211)</f>
        <v>0</v>
      </c>
      <c r="R114" s="125">
        <f>SUM(R115:R211)</f>
        <v>29.721716599999993</v>
      </c>
      <c r="T114" s="126">
        <f>SUM(T115:T211)</f>
        <v>0</v>
      </c>
      <c r="AR114" s="120" t="s">
        <v>230</v>
      </c>
      <c r="AT114" s="127" t="s">
        <v>85</v>
      </c>
      <c r="AU114" s="127" t="s">
        <v>23</v>
      </c>
      <c r="AY114" s="120" t="s">
        <v>175</v>
      </c>
      <c r="BK114" s="128">
        <f>SUM(BK115:BK211)</f>
        <v>0</v>
      </c>
    </row>
    <row r="115" spans="2:65" s="1" customFormat="1" ht="24.2" customHeight="1">
      <c r="B115" s="32"/>
      <c r="C115" s="131" t="s">
        <v>245</v>
      </c>
      <c r="D115" s="131" t="s">
        <v>177</v>
      </c>
      <c r="E115" s="132" t="s">
        <v>1038</v>
      </c>
      <c r="F115" s="133" t="s">
        <v>1039</v>
      </c>
      <c r="G115" s="134" t="s">
        <v>589</v>
      </c>
      <c r="H115" s="135">
        <v>8.2000000000000003E-2</v>
      </c>
      <c r="I115" s="136"/>
      <c r="J115" s="137">
        <f>ROUND(I115*H115,2)</f>
        <v>0</v>
      </c>
      <c r="K115" s="133" t="s">
        <v>181</v>
      </c>
      <c r="L115" s="32"/>
      <c r="M115" s="138" t="s">
        <v>48</v>
      </c>
      <c r="N115" s="139" t="s">
        <v>57</v>
      </c>
      <c r="P115" s="140">
        <f>O115*H115</f>
        <v>0</v>
      </c>
      <c r="Q115" s="140">
        <v>8.8000000000000005E-3</v>
      </c>
      <c r="R115" s="140">
        <f>Q115*H115</f>
        <v>7.2160000000000008E-4</v>
      </c>
      <c r="S115" s="140">
        <v>0</v>
      </c>
      <c r="T115" s="141">
        <f>S115*H115</f>
        <v>0</v>
      </c>
      <c r="AR115" s="142" t="s">
        <v>652</v>
      </c>
      <c r="AT115" s="142" t="s">
        <v>177</v>
      </c>
      <c r="AU115" s="142" t="s">
        <v>94</v>
      </c>
      <c r="AY115" s="16" t="s">
        <v>175</v>
      </c>
      <c r="BE115" s="143">
        <f>IF(N115="základní",J115,0)</f>
        <v>0</v>
      </c>
      <c r="BF115" s="143">
        <f>IF(N115="snížená",J115,0)</f>
        <v>0</v>
      </c>
      <c r="BG115" s="143">
        <f>IF(N115="zákl. přenesená",J115,0)</f>
        <v>0</v>
      </c>
      <c r="BH115" s="143">
        <f>IF(N115="sníž. přenesená",J115,0)</f>
        <v>0</v>
      </c>
      <c r="BI115" s="143">
        <f>IF(N115="nulová",J115,0)</f>
        <v>0</v>
      </c>
      <c r="BJ115" s="16" t="s">
        <v>23</v>
      </c>
      <c r="BK115" s="143">
        <f>ROUND(I115*H115,2)</f>
        <v>0</v>
      </c>
      <c r="BL115" s="16" t="s">
        <v>652</v>
      </c>
      <c r="BM115" s="142" t="s">
        <v>3316</v>
      </c>
    </row>
    <row r="116" spans="2:65" s="1" customFormat="1" ht="11.25">
      <c r="B116" s="32"/>
      <c r="D116" s="144" t="s">
        <v>183</v>
      </c>
      <c r="F116" s="145" t="s">
        <v>1041</v>
      </c>
      <c r="I116" s="146"/>
      <c r="L116" s="32"/>
      <c r="M116" s="147"/>
      <c r="T116" s="53"/>
      <c r="AT116" s="16" t="s">
        <v>183</v>
      </c>
      <c r="AU116" s="16" t="s">
        <v>94</v>
      </c>
    </row>
    <row r="117" spans="2:65" s="12" customFormat="1" ht="11.25">
      <c r="B117" s="148"/>
      <c r="D117" s="149" t="s">
        <v>185</v>
      </c>
      <c r="E117" s="150" t="s">
        <v>48</v>
      </c>
      <c r="F117" s="151" t="s">
        <v>3288</v>
      </c>
      <c r="H117" s="150" t="s">
        <v>48</v>
      </c>
      <c r="I117" s="152"/>
      <c r="L117" s="148"/>
      <c r="M117" s="153"/>
      <c r="T117" s="154"/>
      <c r="AT117" s="150" t="s">
        <v>185</v>
      </c>
      <c r="AU117" s="150" t="s">
        <v>94</v>
      </c>
      <c r="AV117" s="12" t="s">
        <v>23</v>
      </c>
      <c r="AW117" s="12" t="s">
        <v>46</v>
      </c>
      <c r="AX117" s="12" t="s">
        <v>86</v>
      </c>
      <c r="AY117" s="150" t="s">
        <v>175</v>
      </c>
    </row>
    <row r="118" spans="2:65" s="12" customFormat="1" ht="11.25">
      <c r="B118" s="148"/>
      <c r="D118" s="149" t="s">
        <v>185</v>
      </c>
      <c r="E118" s="150" t="s">
        <v>48</v>
      </c>
      <c r="F118" s="151" t="s">
        <v>3106</v>
      </c>
      <c r="H118" s="150" t="s">
        <v>48</v>
      </c>
      <c r="I118" s="152"/>
      <c r="L118" s="148"/>
      <c r="M118" s="153"/>
      <c r="T118" s="154"/>
      <c r="AT118" s="150" t="s">
        <v>185</v>
      </c>
      <c r="AU118" s="150" t="s">
        <v>94</v>
      </c>
      <c r="AV118" s="12" t="s">
        <v>23</v>
      </c>
      <c r="AW118" s="12" t="s">
        <v>46</v>
      </c>
      <c r="AX118" s="12" t="s">
        <v>86</v>
      </c>
      <c r="AY118" s="150" t="s">
        <v>175</v>
      </c>
    </row>
    <row r="119" spans="2:65" s="12" customFormat="1" ht="11.25">
      <c r="B119" s="148"/>
      <c r="D119" s="149" t="s">
        <v>185</v>
      </c>
      <c r="E119" s="150" t="s">
        <v>48</v>
      </c>
      <c r="F119" s="151" t="s">
        <v>3248</v>
      </c>
      <c r="H119" s="150" t="s">
        <v>48</v>
      </c>
      <c r="I119" s="152"/>
      <c r="L119" s="148"/>
      <c r="M119" s="153"/>
      <c r="T119" s="154"/>
      <c r="AT119" s="150" t="s">
        <v>185</v>
      </c>
      <c r="AU119" s="150" t="s">
        <v>94</v>
      </c>
      <c r="AV119" s="12" t="s">
        <v>23</v>
      </c>
      <c r="AW119" s="12" t="s">
        <v>46</v>
      </c>
      <c r="AX119" s="12" t="s">
        <v>86</v>
      </c>
      <c r="AY119" s="150" t="s">
        <v>175</v>
      </c>
    </row>
    <row r="120" spans="2:65" s="13" customFormat="1" ht="11.25">
      <c r="B120" s="155"/>
      <c r="D120" s="149" t="s">
        <v>185</v>
      </c>
      <c r="E120" s="156" t="s">
        <v>48</v>
      </c>
      <c r="F120" s="157" t="s">
        <v>3249</v>
      </c>
      <c r="H120" s="158">
        <v>3.4000000000000002E-2</v>
      </c>
      <c r="I120" s="159"/>
      <c r="L120" s="155"/>
      <c r="M120" s="160"/>
      <c r="T120" s="161"/>
      <c r="AT120" s="156" t="s">
        <v>185</v>
      </c>
      <c r="AU120" s="156" t="s">
        <v>94</v>
      </c>
      <c r="AV120" s="13" t="s">
        <v>94</v>
      </c>
      <c r="AW120" s="13" t="s">
        <v>46</v>
      </c>
      <c r="AX120" s="13" t="s">
        <v>86</v>
      </c>
      <c r="AY120" s="156" t="s">
        <v>175</v>
      </c>
    </row>
    <row r="121" spans="2:65" s="12" customFormat="1" ht="11.25">
      <c r="B121" s="148"/>
      <c r="D121" s="149" t="s">
        <v>185</v>
      </c>
      <c r="E121" s="150" t="s">
        <v>48</v>
      </c>
      <c r="F121" s="151" t="s">
        <v>3250</v>
      </c>
      <c r="H121" s="150" t="s">
        <v>48</v>
      </c>
      <c r="I121" s="152"/>
      <c r="L121" s="148"/>
      <c r="M121" s="153"/>
      <c r="T121" s="154"/>
      <c r="AT121" s="150" t="s">
        <v>185</v>
      </c>
      <c r="AU121" s="150" t="s">
        <v>94</v>
      </c>
      <c r="AV121" s="12" t="s">
        <v>23</v>
      </c>
      <c r="AW121" s="12" t="s">
        <v>46</v>
      </c>
      <c r="AX121" s="12" t="s">
        <v>86</v>
      </c>
      <c r="AY121" s="150" t="s">
        <v>175</v>
      </c>
    </row>
    <row r="122" spans="2:65" s="13" customFormat="1" ht="11.25">
      <c r="B122" s="155"/>
      <c r="D122" s="149" t="s">
        <v>185</v>
      </c>
      <c r="E122" s="156" t="s">
        <v>48</v>
      </c>
      <c r="F122" s="157" t="s">
        <v>3251</v>
      </c>
      <c r="H122" s="158">
        <v>4.8000000000000001E-2</v>
      </c>
      <c r="I122" s="159"/>
      <c r="L122" s="155"/>
      <c r="M122" s="160"/>
      <c r="T122" s="161"/>
      <c r="AT122" s="156" t="s">
        <v>185</v>
      </c>
      <c r="AU122" s="156" t="s">
        <v>94</v>
      </c>
      <c r="AV122" s="13" t="s">
        <v>94</v>
      </c>
      <c r="AW122" s="13" t="s">
        <v>46</v>
      </c>
      <c r="AX122" s="13" t="s">
        <v>86</v>
      </c>
      <c r="AY122" s="156" t="s">
        <v>175</v>
      </c>
    </row>
    <row r="123" spans="2:65" s="14" customFormat="1" ht="11.25">
      <c r="B123" s="162"/>
      <c r="D123" s="149" t="s">
        <v>185</v>
      </c>
      <c r="E123" s="163" t="s">
        <v>48</v>
      </c>
      <c r="F123" s="164" t="s">
        <v>209</v>
      </c>
      <c r="H123" s="165">
        <v>8.2000000000000003E-2</v>
      </c>
      <c r="I123" s="166"/>
      <c r="L123" s="162"/>
      <c r="M123" s="167"/>
      <c r="T123" s="168"/>
      <c r="AT123" s="163" t="s">
        <v>185</v>
      </c>
      <c r="AU123" s="163" t="s">
        <v>94</v>
      </c>
      <c r="AV123" s="14" t="s">
        <v>210</v>
      </c>
      <c r="AW123" s="14" t="s">
        <v>46</v>
      </c>
      <c r="AX123" s="14" t="s">
        <v>23</v>
      </c>
      <c r="AY123" s="163" t="s">
        <v>175</v>
      </c>
    </row>
    <row r="124" spans="2:65" s="1" customFormat="1" ht="21.75" customHeight="1">
      <c r="B124" s="32"/>
      <c r="C124" s="131" t="s">
        <v>253</v>
      </c>
      <c r="D124" s="131" t="s">
        <v>177</v>
      </c>
      <c r="E124" s="132" t="s">
        <v>1050</v>
      </c>
      <c r="F124" s="133" t="s">
        <v>1051</v>
      </c>
      <c r="G124" s="134" t="s">
        <v>589</v>
      </c>
      <c r="H124" s="135">
        <v>8.2000000000000003E-2</v>
      </c>
      <c r="I124" s="136"/>
      <c r="J124" s="137">
        <f>ROUND(I124*H124,2)</f>
        <v>0</v>
      </c>
      <c r="K124" s="133" t="s">
        <v>181</v>
      </c>
      <c r="L124" s="32"/>
      <c r="M124" s="138" t="s">
        <v>48</v>
      </c>
      <c r="N124" s="139" t="s">
        <v>57</v>
      </c>
      <c r="P124" s="140">
        <f>O124*H124</f>
        <v>0</v>
      </c>
      <c r="Q124" s="140">
        <v>9.9000000000000008E-3</v>
      </c>
      <c r="R124" s="140">
        <f>Q124*H124</f>
        <v>8.1180000000000011E-4</v>
      </c>
      <c r="S124" s="140">
        <v>0</v>
      </c>
      <c r="T124" s="141">
        <f>S124*H124</f>
        <v>0</v>
      </c>
      <c r="AR124" s="142" t="s">
        <v>652</v>
      </c>
      <c r="AT124" s="142" t="s">
        <v>177</v>
      </c>
      <c r="AU124" s="142" t="s">
        <v>94</v>
      </c>
      <c r="AY124" s="16" t="s">
        <v>175</v>
      </c>
      <c r="BE124" s="143">
        <f>IF(N124="základní",J124,0)</f>
        <v>0</v>
      </c>
      <c r="BF124" s="143">
        <f>IF(N124="snížená",J124,0)</f>
        <v>0</v>
      </c>
      <c r="BG124" s="143">
        <f>IF(N124="zákl. přenesená",J124,0)</f>
        <v>0</v>
      </c>
      <c r="BH124" s="143">
        <f>IF(N124="sníž. přenesená",J124,0)</f>
        <v>0</v>
      </c>
      <c r="BI124" s="143">
        <f>IF(N124="nulová",J124,0)</f>
        <v>0</v>
      </c>
      <c r="BJ124" s="16" t="s">
        <v>23</v>
      </c>
      <c r="BK124" s="143">
        <f>ROUND(I124*H124,2)</f>
        <v>0</v>
      </c>
      <c r="BL124" s="16" t="s">
        <v>652</v>
      </c>
      <c r="BM124" s="142" t="s">
        <v>3317</v>
      </c>
    </row>
    <row r="125" spans="2:65" s="1" customFormat="1" ht="11.25">
      <c r="B125" s="32"/>
      <c r="D125" s="144" t="s">
        <v>183</v>
      </c>
      <c r="F125" s="145" t="s">
        <v>1053</v>
      </c>
      <c r="I125" s="146"/>
      <c r="L125" s="32"/>
      <c r="M125" s="147"/>
      <c r="T125" s="53"/>
      <c r="AT125" s="16" t="s">
        <v>183</v>
      </c>
      <c r="AU125" s="16" t="s">
        <v>94</v>
      </c>
    </row>
    <row r="126" spans="2:65" s="12" customFormat="1" ht="11.25">
      <c r="B126" s="148"/>
      <c r="D126" s="149" t="s">
        <v>185</v>
      </c>
      <c r="E126" s="150" t="s">
        <v>48</v>
      </c>
      <c r="F126" s="151" t="s">
        <v>3288</v>
      </c>
      <c r="H126" s="150" t="s">
        <v>48</v>
      </c>
      <c r="I126" s="152"/>
      <c r="L126" s="148"/>
      <c r="M126" s="153"/>
      <c r="T126" s="154"/>
      <c r="AT126" s="150" t="s">
        <v>185</v>
      </c>
      <c r="AU126" s="150" t="s">
        <v>94</v>
      </c>
      <c r="AV126" s="12" t="s">
        <v>23</v>
      </c>
      <c r="AW126" s="12" t="s">
        <v>46</v>
      </c>
      <c r="AX126" s="12" t="s">
        <v>86</v>
      </c>
      <c r="AY126" s="150" t="s">
        <v>175</v>
      </c>
    </row>
    <row r="127" spans="2:65" s="12" customFormat="1" ht="11.25">
      <c r="B127" s="148"/>
      <c r="D127" s="149" t="s">
        <v>185</v>
      </c>
      <c r="E127" s="150" t="s">
        <v>48</v>
      </c>
      <c r="F127" s="151" t="s">
        <v>3106</v>
      </c>
      <c r="H127" s="150" t="s">
        <v>48</v>
      </c>
      <c r="I127" s="152"/>
      <c r="L127" s="148"/>
      <c r="M127" s="153"/>
      <c r="T127" s="154"/>
      <c r="AT127" s="150" t="s">
        <v>185</v>
      </c>
      <c r="AU127" s="150" t="s">
        <v>94</v>
      </c>
      <c r="AV127" s="12" t="s">
        <v>23</v>
      </c>
      <c r="AW127" s="12" t="s">
        <v>46</v>
      </c>
      <c r="AX127" s="12" t="s">
        <v>86</v>
      </c>
      <c r="AY127" s="150" t="s">
        <v>175</v>
      </c>
    </row>
    <row r="128" spans="2:65" s="12" customFormat="1" ht="11.25">
      <c r="B128" s="148"/>
      <c r="D128" s="149" t="s">
        <v>185</v>
      </c>
      <c r="E128" s="150" t="s">
        <v>48</v>
      </c>
      <c r="F128" s="151" t="s">
        <v>3248</v>
      </c>
      <c r="H128" s="150" t="s">
        <v>48</v>
      </c>
      <c r="I128" s="152"/>
      <c r="L128" s="148"/>
      <c r="M128" s="153"/>
      <c r="T128" s="154"/>
      <c r="AT128" s="150" t="s">
        <v>185</v>
      </c>
      <c r="AU128" s="150" t="s">
        <v>94</v>
      </c>
      <c r="AV128" s="12" t="s">
        <v>23</v>
      </c>
      <c r="AW128" s="12" t="s">
        <v>46</v>
      </c>
      <c r="AX128" s="12" t="s">
        <v>86</v>
      </c>
      <c r="AY128" s="150" t="s">
        <v>175</v>
      </c>
    </row>
    <row r="129" spans="2:65" s="13" customFormat="1" ht="11.25">
      <c r="B129" s="155"/>
      <c r="D129" s="149" t="s">
        <v>185</v>
      </c>
      <c r="E129" s="156" t="s">
        <v>48</v>
      </c>
      <c r="F129" s="157" t="s">
        <v>3249</v>
      </c>
      <c r="H129" s="158">
        <v>3.4000000000000002E-2</v>
      </c>
      <c r="I129" s="159"/>
      <c r="L129" s="155"/>
      <c r="M129" s="160"/>
      <c r="T129" s="161"/>
      <c r="AT129" s="156" t="s">
        <v>185</v>
      </c>
      <c r="AU129" s="156" t="s">
        <v>94</v>
      </c>
      <c r="AV129" s="13" t="s">
        <v>94</v>
      </c>
      <c r="AW129" s="13" t="s">
        <v>46</v>
      </c>
      <c r="AX129" s="13" t="s">
        <v>86</v>
      </c>
      <c r="AY129" s="156" t="s">
        <v>175</v>
      </c>
    </row>
    <row r="130" spans="2:65" s="12" customFormat="1" ht="11.25">
      <c r="B130" s="148"/>
      <c r="D130" s="149" t="s">
        <v>185</v>
      </c>
      <c r="E130" s="150" t="s">
        <v>48</v>
      </c>
      <c r="F130" s="151" t="s">
        <v>3250</v>
      </c>
      <c r="H130" s="150" t="s">
        <v>48</v>
      </c>
      <c r="I130" s="152"/>
      <c r="L130" s="148"/>
      <c r="M130" s="153"/>
      <c r="T130" s="154"/>
      <c r="AT130" s="150" t="s">
        <v>185</v>
      </c>
      <c r="AU130" s="150" t="s">
        <v>94</v>
      </c>
      <c r="AV130" s="12" t="s">
        <v>23</v>
      </c>
      <c r="AW130" s="12" t="s">
        <v>46</v>
      </c>
      <c r="AX130" s="12" t="s">
        <v>86</v>
      </c>
      <c r="AY130" s="150" t="s">
        <v>175</v>
      </c>
    </row>
    <row r="131" spans="2:65" s="13" customFormat="1" ht="11.25">
      <c r="B131" s="155"/>
      <c r="D131" s="149" t="s">
        <v>185</v>
      </c>
      <c r="E131" s="156" t="s">
        <v>48</v>
      </c>
      <c r="F131" s="157" t="s">
        <v>3251</v>
      </c>
      <c r="H131" s="158">
        <v>4.8000000000000001E-2</v>
      </c>
      <c r="I131" s="159"/>
      <c r="L131" s="155"/>
      <c r="M131" s="160"/>
      <c r="T131" s="161"/>
      <c r="AT131" s="156" t="s">
        <v>185</v>
      </c>
      <c r="AU131" s="156" t="s">
        <v>94</v>
      </c>
      <c r="AV131" s="13" t="s">
        <v>94</v>
      </c>
      <c r="AW131" s="13" t="s">
        <v>46</v>
      </c>
      <c r="AX131" s="13" t="s">
        <v>86</v>
      </c>
      <c r="AY131" s="156" t="s">
        <v>175</v>
      </c>
    </row>
    <row r="132" spans="2:65" s="14" customFormat="1" ht="11.25">
      <c r="B132" s="162"/>
      <c r="D132" s="149" t="s">
        <v>185</v>
      </c>
      <c r="E132" s="163" t="s">
        <v>48</v>
      </c>
      <c r="F132" s="164" t="s">
        <v>209</v>
      </c>
      <c r="H132" s="165">
        <v>8.2000000000000003E-2</v>
      </c>
      <c r="I132" s="166"/>
      <c r="L132" s="162"/>
      <c r="M132" s="167"/>
      <c r="T132" s="168"/>
      <c r="AT132" s="163" t="s">
        <v>185</v>
      </c>
      <c r="AU132" s="163" t="s">
        <v>94</v>
      </c>
      <c r="AV132" s="14" t="s">
        <v>210</v>
      </c>
      <c r="AW132" s="14" t="s">
        <v>46</v>
      </c>
      <c r="AX132" s="14" t="s">
        <v>23</v>
      </c>
      <c r="AY132" s="163" t="s">
        <v>175</v>
      </c>
    </row>
    <row r="133" spans="2:65" s="1" customFormat="1" ht="66.75" customHeight="1">
      <c r="B133" s="32"/>
      <c r="C133" s="131" t="s">
        <v>258</v>
      </c>
      <c r="D133" s="131" t="s">
        <v>177</v>
      </c>
      <c r="E133" s="132" t="s">
        <v>3253</v>
      </c>
      <c r="F133" s="133" t="s">
        <v>3254</v>
      </c>
      <c r="G133" s="134" t="s">
        <v>295</v>
      </c>
      <c r="H133" s="135">
        <v>34</v>
      </c>
      <c r="I133" s="136"/>
      <c r="J133" s="137">
        <f>ROUND(I133*H133,2)</f>
        <v>0</v>
      </c>
      <c r="K133" s="133" t="s">
        <v>181</v>
      </c>
      <c r="L133" s="32"/>
      <c r="M133" s="138" t="s">
        <v>48</v>
      </c>
      <c r="N133" s="139" t="s">
        <v>57</v>
      </c>
      <c r="P133" s="140">
        <f>O133*H133</f>
        <v>0</v>
      </c>
      <c r="Q133" s="140">
        <v>0</v>
      </c>
      <c r="R133" s="140">
        <f>Q133*H133</f>
        <v>0</v>
      </c>
      <c r="S133" s="140">
        <v>0</v>
      </c>
      <c r="T133" s="141">
        <f>S133*H133</f>
        <v>0</v>
      </c>
      <c r="AR133" s="142" t="s">
        <v>652</v>
      </c>
      <c r="AT133" s="142" t="s">
        <v>177</v>
      </c>
      <c r="AU133" s="142" t="s">
        <v>94</v>
      </c>
      <c r="AY133" s="16" t="s">
        <v>175</v>
      </c>
      <c r="BE133" s="143">
        <f>IF(N133="základní",J133,0)</f>
        <v>0</v>
      </c>
      <c r="BF133" s="143">
        <f>IF(N133="snížená",J133,0)</f>
        <v>0</v>
      </c>
      <c r="BG133" s="143">
        <f>IF(N133="zákl. přenesená",J133,0)</f>
        <v>0</v>
      </c>
      <c r="BH133" s="143">
        <f>IF(N133="sníž. přenesená",J133,0)</f>
        <v>0</v>
      </c>
      <c r="BI133" s="143">
        <f>IF(N133="nulová",J133,0)</f>
        <v>0</v>
      </c>
      <c r="BJ133" s="16" t="s">
        <v>23</v>
      </c>
      <c r="BK133" s="143">
        <f>ROUND(I133*H133,2)</f>
        <v>0</v>
      </c>
      <c r="BL133" s="16" t="s">
        <v>652</v>
      </c>
      <c r="BM133" s="142" t="s">
        <v>3318</v>
      </c>
    </row>
    <row r="134" spans="2:65" s="1" customFormat="1" ht="11.25">
      <c r="B134" s="32"/>
      <c r="D134" s="144" t="s">
        <v>183</v>
      </c>
      <c r="F134" s="145" t="s">
        <v>3256</v>
      </c>
      <c r="I134" s="146"/>
      <c r="L134" s="32"/>
      <c r="M134" s="147"/>
      <c r="T134" s="53"/>
      <c r="AT134" s="16" t="s">
        <v>183</v>
      </c>
      <c r="AU134" s="16" t="s">
        <v>94</v>
      </c>
    </row>
    <row r="135" spans="2:65" s="12" customFormat="1" ht="11.25">
      <c r="B135" s="148"/>
      <c r="D135" s="149" t="s">
        <v>185</v>
      </c>
      <c r="E135" s="150" t="s">
        <v>48</v>
      </c>
      <c r="F135" s="151" t="s">
        <v>3288</v>
      </c>
      <c r="H135" s="150" t="s">
        <v>48</v>
      </c>
      <c r="I135" s="152"/>
      <c r="L135" s="148"/>
      <c r="M135" s="153"/>
      <c r="T135" s="154"/>
      <c r="AT135" s="150" t="s">
        <v>185</v>
      </c>
      <c r="AU135" s="150" t="s">
        <v>94</v>
      </c>
      <c r="AV135" s="12" t="s">
        <v>23</v>
      </c>
      <c r="AW135" s="12" t="s">
        <v>46</v>
      </c>
      <c r="AX135" s="12" t="s">
        <v>86</v>
      </c>
      <c r="AY135" s="150" t="s">
        <v>175</v>
      </c>
    </row>
    <row r="136" spans="2:65" s="12" customFormat="1" ht="11.25">
      <c r="B136" s="148"/>
      <c r="D136" s="149" t="s">
        <v>185</v>
      </c>
      <c r="E136" s="150" t="s">
        <v>48</v>
      </c>
      <c r="F136" s="151" t="s">
        <v>3289</v>
      </c>
      <c r="H136" s="150" t="s">
        <v>48</v>
      </c>
      <c r="I136" s="152"/>
      <c r="L136" s="148"/>
      <c r="M136" s="153"/>
      <c r="T136" s="154"/>
      <c r="AT136" s="150" t="s">
        <v>185</v>
      </c>
      <c r="AU136" s="150" t="s">
        <v>94</v>
      </c>
      <c r="AV136" s="12" t="s">
        <v>23</v>
      </c>
      <c r="AW136" s="12" t="s">
        <v>46</v>
      </c>
      <c r="AX136" s="12" t="s">
        <v>86</v>
      </c>
      <c r="AY136" s="150" t="s">
        <v>175</v>
      </c>
    </row>
    <row r="137" spans="2:65" s="12" customFormat="1" ht="11.25">
      <c r="B137" s="148"/>
      <c r="D137" s="149" t="s">
        <v>185</v>
      </c>
      <c r="E137" s="150" t="s">
        <v>48</v>
      </c>
      <c r="F137" s="151" t="s">
        <v>3106</v>
      </c>
      <c r="H137" s="150" t="s">
        <v>48</v>
      </c>
      <c r="I137" s="152"/>
      <c r="L137" s="148"/>
      <c r="M137" s="153"/>
      <c r="T137" s="154"/>
      <c r="AT137" s="150" t="s">
        <v>185</v>
      </c>
      <c r="AU137" s="150" t="s">
        <v>94</v>
      </c>
      <c r="AV137" s="12" t="s">
        <v>23</v>
      </c>
      <c r="AW137" s="12" t="s">
        <v>46</v>
      </c>
      <c r="AX137" s="12" t="s">
        <v>86</v>
      </c>
      <c r="AY137" s="150" t="s">
        <v>175</v>
      </c>
    </row>
    <row r="138" spans="2:65" s="13" customFormat="1" ht="11.25">
      <c r="B138" s="155"/>
      <c r="D138" s="149" t="s">
        <v>185</v>
      </c>
      <c r="E138" s="156" t="s">
        <v>48</v>
      </c>
      <c r="F138" s="157" t="s">
        <v>433</v>
      </c>
      <c r="H138" s="158">
        <v>34</v>
      </c>
      <c r="I138" s="159"/>
      <c r="L138" s="155"/>
      <c r="M138" s="160"/>
      <c r="T138" s="161"/>
      <c r="AT138" s="156" t="s">
        <v>185</v>
      </c>
      <c r="AU138" s="156" t="s">
        <v>94</v>
      </c>
      <c r="AV138" s="13" t="s">
        <v>94</v>
      </c>
      <c r="AW138" s="13" t="s">
        <v>46</v>
      </c>
      <c r="AX138" s="13" t="s">
        <v>23</v>
      </c>
      <c r="AY138" s="156" t="s">
        <v>175</v>
      </c>
    </row>
    <row r="139" spans="2:65" s="1" customFormat="1" ht="55.5" customHeight="1">
      <c r="B139" s="32"/>
      <c r="C139" s="131" t="s">
        <v>262</v>
      </c>
      <c r="D139" s="131" t="s">
        <v>177</v>
      </c>
      <c r="E139" s="132" t="s">
        <v>3257</v>
      </c>
      <c r="F139" s="133" t="s">
        <v>3258</v>
      </c>
      <c r="G139" s="134" t="s">
        <v>295</v>
      </c>
      <c r="H139" s="135">
        <v>34</v>
      </c>
      <c r="I139" s="136"/>
      <c r="J139" s="137">
        <f>ROUND(I139*H139,2)</f>
        <v>0</v>
      </c>
      <c r="K139" s="133" t="s">
        <v>181</v>
      </c>
      <c r="L139" s="32"/>
      <c r="M139" s="138" t="s">
        <v>48</v>
      </c>
      <c r="N139" s="139" t="s">
        <v>57</v>
      </c>
      <c r="P139" s="140">
        <f>O139*H139</f>
        <v>0</v>
      </c>
      <c r="Q139" s="140">
        <v>0</v>
      </c>
      <c r="R139" s="140">
        <f>Q139*H139</f>
        <v>0</v>
      </c>
      <c r="S139" s="140">
        <v>0</v>
      </c>
      <c r="T139" s="141">
        <f>S139*H139</f>
        <v>0</v>
      </c>
      <c r="AR139" s="142" t="s">
        <v>652</v>
      </c>
      <c r="AT139" s="142" t="s">
        <v>177</v>
      </c>
      <c r="AU139" s="142" t="s">
        <v>94</v>
      </c>
      <c r="AY139" s="16" t="s">
        <v>175</v>
      </c>
      <c r="BE139" s="143">
        <f>IF(N139="základní",J139,0)</f>
        <v>0</v>
      </c>
      <c r="BF139" s="143">
        <f>IF(N139="snížená",J139,0)</f>
        <v>0</v>
      </c>
      <c r="BG139" s="143">
        <f>IF(N139="zákl. přenesená",J139,0)</f>
        <v>0</v>
      </c>
      <c r="BH139" s="143">
        <f>IF(N139="sníž. přenesená",J139,0)</f>
        <v>0</v>
      </c>
      <c r="BI139" s="143">
        <f>IF(N139="nulová",J139,0)</f>
        <v>0</v>
      </c>
      <c r="BJ139" s="16" t="s">
        <v>23</v>
      </c>
      <c r="BK139" s="143">
        <f>ROUND(I139*H139,2)</f>
        <v>0</v>
      </c>
      <c r="BL139" s="16" t="s">
        <v>652</v>
      </c>
      <c r="BM139" s="142" t="s">
        <v>3319</v>
      </c>
    </row>
    <row r="140" spans="2:65" s="1" customFormat="1" ht="11.25">
      <c r="B140" s="32"/>
      <c r="D140" s="144" t="s">
        <v>183</v>
      </c>
      <c r="F140" s="145" t="s">
        <v>3260</v>
      </c>
      <c r="I140" s="146"/>
      <c r="L140" s="32"/>
      <c r="M140" s="147"/>
      <c r="T140" s="53"/>
      <c r="AT140" s="16" t="s">
        <v>183</v>
      </c>
      <c r="AU140" s="16" t="s">
        <v>94</v>
      </c>
    </row>
    <row r="141" spans="2:65" s="12" customFormat="1" ht="11.25">
      <c r="B141" s="148"/>
      <c r="D141" s="149" t="s">
        <v>185</v>
      </c>
      <c r="E141" s="150" t="s">
        <v>48</v>
      </c>
      <c r="F141" s="151" t="s">
        <v>3288</v>
      </c>
      <c r="H141" s="150" t="s">
        <v>48</v>
      </c>
      <c r="I141" s="152"/>
      <c r="L141" s="148"/>
      <c r="M141" s="153"/>
      <c r="T141" s="154"/>
      <c r="AT141" s="150" t="s">
        <v>185</v>
      </c>
      <c r="AU141" s="150" t="s">
        <v>94</v>
      </c>
      <c r="AV141" s="12" t="s">
        <v>23</v>
      </c>
      <c r="AW141" s="12" t="s">
        <v>46</v>
      </c>
      <c r="AX141" s="12" t="s">
        <v>86</v>
      </c>
      <c r="AY141" s="150" t="s">
        <v>175</v>
      </c>
    </row>
    <row r="142" spans="2:65" s="12" customFormat="1" ht="11.25">
      <c r="B142" s="148"/>
      <c r="D142" s="149" t="s">
        <v>185</v>
      </c>
      <c r="E142" s="150" t="s">
        <v>48</v>
      </c>
      <c r="F142" s="151" t="s">
        <v>3289</v>
      </c>
      <c r="H142" s="150" t="s">
        <v>48</v>
      </c>
      <c r="I142" s="152"/>
      <c r="L142" s="148"/>
      <c r="M142" s="153"/>
      <c r="T142" s="154"/>
      <c r="AT142" s="150" t="s">
        <v>185</v>
      </c>
      <c r="AU142" s="150" t="s">
        <v>94</v>
      </c>
      <c r="AV142" s="12" t="s">
        <v>23</v>
      </c>
      <c r="AW142" s="12" t="s">
        <v>46</v>
      </c>
      <c r="AX142" s="12" t="s">
        <v>86</v>
      </c>
      <c r="AY142" s="150" t="s">
        <v>175</v>
      </c>
    </row>
    <row r="143" spans="2:65" s="12" customFormat="1" ht="11.25">
      <c r="B143" s="148"/>
      <c r="D143" s="149" t="s">
        <v>185</v>
      </c>
      <c r="E143" s="150" t="s">
        <v>48</v>
      </c>
      <c r="F143" s="151" t="s">
        <v>3106</v>
      </c>
      <c r="H143" s="150" t="s">
        <v>48</v>
      </c>
      <c r="I143" s="152"/>
      <c r="L143" s="148"/>
      <c r="M143" s="153"/>
      <c r="T143" s="154"/>
      <c r="AT143" s="150" t="s">
        <v>185</v>
      </c>
      <c r="AU143" s="150" t="s">
        <v>94</v>
      </c>
      <c r="AV143" s="12" t="s">
        <v>23</v>
      </c>
      <c r="AW143" s="12" t="s">
        <v>46</v>
      </c>
      <c r="AX143" s="12" t="s">
        <v>86</v>
      </c>
      <c r="AY143" s="150" t="s">
        <v>175</v>
      </c>
    </row>
    <row r="144" spans="2:65" s="13" customFormat="1" ht="11.25">
      <c r="B144" s="155"/>
      <c r="D144" s="149" t="s">
        <v>185</v>
      </c>
      <c r="E144" s="156" t="s">
        <v>48</v>
      </c>
      <c r="F144" s="157" t="s">
        <v>433</v>
      </c>
      <c r="H144" s="158">
        <v>34</v>
      </c>
      <c r="I144" s="159"/>
      <c r="L144" s="155"/>
      <c r="M144" s="160"/>
      <c r="T144" s="161"/>
      <c r="AT144" s="156" t="s">
        <v>185</v>
      </c>
      <c r="AU144" s="156" t="s">
        <v>94</v>
      </c>
      <c r="AV144" s="13" t="s">
        <v>94</v>
      </c>
      <c r="AW144" s="13" t="s">
        <v>46</v>
      </c>
      <c r="AX144" s="13" t="s">
        <v>23</v>
      </c>
      <c r="AY144" s="156" t="s">
        <v>175</v>
      </c>
    </row>
    <row r="145" spans="2:65" s="1" customFormat="1" ht="24.2" customHeight="1">
      <c r="B145" s="32"/>
      <c r="C145" s="131" t="s">
        <v>268</v>
      </c>
      <c r="D145" s="131" t="s">
        <v>177</v>
      </c>
      <c r="E145" s="132" t="s">
        <v>3146</v>
      </c>
      <c r="F145" s="133" t="s">
        <v>3147</v>
      </c>
      <c r="G145" s="134" t="s">
        <v>1075</v>
      </c>
      <c r="H145" s="135">
        <v>34</v>
      </c>
      <c r="I145" s="136"/>
      <c r="J145" s="137">
        <f>ROUND(I145*H145,2)</f>
        <v>0</v>
      </c>
      <c r="K145" s="133" t="s">
        <v>181</v>
      </c>
      <c r="L145" s="32"/>
      <c r="M145" s="138" t="s">
        <v>48</v>
      </c>
      <c r="N145" s="139" t="s">
        <v>57</v>
      </c>
      <c r="P145" s="140">
        <f>O145*H145</f>
        <v>0</v>
      </c>
      <c r="Q145" s="140">
        <v>0</v>
      </c>
      <c r="R145" s="140">
        <f>Q145*H145</f>
        <v>0</v>
      </c>
      <c r="S145" s="140">
        <v>0</v>
      </c>
      <c r="T145" s="141">
        <f>S145*H145</f>
        <v>0</v>
      </c>
      <c r="AR145" s="142" t="s">
        <v>652</v>
      </c>
      <c r="AT145" s="142" t="s">
        <v>177</v>
      </c>
      <c r="AU145" s="142" t="s">
        <v>94</v>
      </c>
      <c r="AY145" s="16" t="s">
        <v>175</v>
      </c>
      <c r="BE145" s="143">
        <f>IF(N145="základní",J145,0)</f>
        <v>0</v>
      </c>
      <c r="BF145" s="143">
        <f>IF(N145="snížená",J145,0)</f>
        <v>0</v>
      </c>
      <c r="BG145" s="143">
        <f>IF(N145="zákl. přenesená",J145,0)</f>
        <v>0</v>
      </c>
      <c r="BH145" s="143">
        <f>IF(N145="sníž. přenesená",J145,0)</f>
        <v>0</v>
      </c>
      <c r="BI145" s="143">
        <f>IF(N145="nulová",J145,0)</f>
        <v>0</v>
      </c>
      <c r="BJ145" s="16" t="s">
        <v>23</v>
      </c>
      <c r="BK145" s="143">
        <f>ROUND(I145*H145,2)</f>
        <v>0</v>
      </c>
      <c r="BL145" s="16" t="s">
        <v>652</v>
      </c>
      <c r="BM145" s="142" t="s">
        <v>3320</v>
      </c>
    </row>
    <row r="146" spans="2:65" s="1" customFormat="1" ht="11.25">
      <c r="B146" s="32"/>
      <c r="D146" s="144" t="s">
        <v>183</v>
      </c>
      <c r="F146" s="145" t="s">
        <v>3149</v>
      </c>
      <c r="I146" s="146"/>
      <c r="L146" s="32"/>
      <c r="M146" s="147"/>
      <c r="T146" s="53"/>
      <c r="AT146" s="16" t="s">
        <v>183</v>
      </c>
      <c r="AU146" s="16" t="s">
        <v>94</v>
      </c>
    </row>
    <row r="147" spans="2:65" s="12" customFormat="1" ht="11.25">
      <c r="B147" s="148"/>
      <c r="D147" s="149" t="s">
        <v>185</v>
      </c>
      <c r="E147" s="150" t="s">
        <v>48</v>
      </c>
      <c r="F147" s="151" t="s">
        <v>3288</v>
      </c>
      <c r="H147" s="150" t="s">
        <v>48</v>
      </c>
      <c r="I147" s="152"/>
      <c r="L147" s="148"/>
      <c r="M147" s="153"/>
      <c r="T147" s="154"/>
      <c r="AT147" s="150" t="s">
        <v>185</v>
      </c>
      <c r="AU147" s="150" t="s">
        <v>94</v>
      </c>
      <c r="AV147" s="12" t="s">
        <v>23</v>
      </c>
      <c r="AW147" s="12" t="s">
        <v>46</v>
      </c>
      <c r="AX147" s="12" t="s">
        <v>86</v>
      </c>
      <c r="AY147" s="150" t="s">
        <v>175</v>
      </c>
    </row>
    <row r="148" spans="2:65" s="12" customFormat="1" ht="22.5">
      <c r="B148" s="148"/>
      <c r="D148" s="149" t="s">
        <v>185</v>
      </c>
      <c r="E148" s="150" t="s">
        <v>48</v>
      </c>
      <c r="F148" s="151" t="s">
        <v>3262</v>
      </c>
      <c r="H148" s="150" t="s">
        <v>48</v>
      </c>
      <c r="I148" s="152"/>
      <c r="L148" s="148"/>
      <c r="M148" s="153"/>
      <c r="T148" s="154"/>
      <c r="AT148" s="150" t="s">
        <v>185</v>
      </c>
      <c r="AU148" s="150" t="s">
        <v>94</v>
      </c>
      <c r="AV148" s="12" t="s">
        <v>23</v>
      </c>
      <c r="AW148" s="12" t="s">
        <v>46</v>
      </c>
      <c r="AX148" s="12" t="s">
        <v>86</v>
      </c>
      <c r="AY148" s="150" t="s">
        <v>175</v>
      </c>
    </row>
    <row r="149" spans="2:65" s="13" customFormat="1" ht="11.25">
      <c r="B149" s="155"/>
      <c r="D149" s="149" t="s">
        <v>185</v>
      </c>
      <c r="E149" s="156" t="s">
        <v>48</v>
      </c>
      <c r="F149" s="157" t="s">
        <v>3263</v>
      </c>
      <c r="H149" s="158">
        <v>34</v>
      </c>
      <c r="I149" s="159"/>
      <c r="L149" s="155"/>
      <c r="M149" s="160"/>
      <c r="T149" s="161"/>
      <c r="AT149" s="156" t="s">
        <v>185</v>
      </c>
      <c r="AU149" s="156" t="s">
        <v>94</v>
      </c>
      <c r="AV149" s="13" t="s">
        <v>94</v>
      </c>
      <c r="AW149" s="13" t="s">
        <v>46</v>
      </c>
      <c r="AX149" s="13" t="s">
        <v>23</v>
      </c>
      <c r="AY149" s="156" t="s">
        <v>175</v>
      </c>
    </row>
    <row r="150" spans="2:65" s="1" customFormat="1" ht="44.25" customHeight="1">
      <c r="B150" s="32"/>
      <c r="C150" s="131" t="s">
        <v>28</v>
      </c>
      <c r="D150" s="131" t="s">
        <v>177</v>
      </c>
      <c r="E150" s="132" t="s">
        <v>1095</v>
      </c>
      <c r="F150" s="133" t="s">
        <v>1096</v>
      </c>
      <c r="G150" s="134" t="s">
        <v>180</v>
      </c>
      <c r="H150" s="135">
        <v>4.8959999999999999</v>
      </c>
      <c r="I150" s="136"/>
      <c r="J150" s="137">
        <f>ROUND(I150*H150,2)</f>
        <v>0</v>
      </c>
      <c r="K150" s="133" t="s">
        <v>181</v>
      </c>
      <c r="L150" s="32"/>
      <c r="M150" s="138" t="s">
        <v>48</v>
      </c>
      <c r="N150" s="139" t="s">
        <v>57</v>
      </c>
      <c r="P150" s="140">
        <f>O150*H150</f>
        <v>0</v>
      </c>
      <c r="Q150" s="140">
        <v>0</v>
      </c>
      <c r="R150" s="140">
        <f>Q150*H150</f>
        <v>0</v>
      </c>
      <c r="S150" s="140">
        <v>0</v>
      </c>
      <c r="T150" s="141">
        <f>S150*H150</f>
        <v>0</v>
      </c>
      <c r="AR150" s="142" t="s">
        <v>652</v>
      </c>
      <c r="AT150" s="142" t="s">
        <v>177</v>
      </c>
      <c r="AU150" s="142" t="s">
        <v>94</v>
      </c>
      <c r="AY150" s="16" t="s">
        <v>175</v>
      </c>
      <c r="BE150" s="143">
        <f>IF(N150="základní",J150,0)</f>
        <v>0</v>
      </c>
      <c r="BF150" s="143">
        <f>IF(N150="snížená",J150,0)</f>
        <v>0</v>
      </c>
      <c r="BG150" s="143">
        <f>IF(N150="zákl. přenesená",J150,0)</f>
        <v>0</v>
      </c>
      <c r="BH150" s="143">
        <f>IF(N150="sníž. přenesená",J150,0)</f>
        <v>0</v>
      </c>
      <c r="BI150" s="143">
        <f>IF(N150="nulová",J150,0)</f>
        <v>0</v>
      </c>
      <c r="BJ150" s="16" t="s">
        <v>23</v>
      </c>
      <c r="BK150" s="143">
        <f>ROUND(I150*H150,2)</f>
        <v>0</v>
      </c>
      <c r="BL150" s="16" t="s">
        <v>652</v>
      </c>
      <c r="BM150" s="142" t="s">
        <v>3321</v>
      </c>
    </row>
    <row r="151" spans="2:65" s="1" customFormat="1" ht="11.25">
      <c r="B151" s="32"/>
      <c r="D151" s="144" t="s">
        <v>183</v>
      </c>
      <c r="F151" s="145" t="s">
        <v>1098</v>
      </c>
      <c r="I151" s="146"/>
      <c r="L151" s="32"/>
      <c r="M151" s="147"/>
      <c r="T151" s="53"/>
      <c r="AT151" s="16" t="s">
        <v>183</v>
      </c>
      <c r="AU151" s="16" t="s">
        <v>94</v>
      </c>
    </row>
    <row r="152" spans="2:65" s="12" customFormat="1" ht="11.25">
      <c r="B152" s="148"/>
      <c r="D152" s="149" t="s">
        <v>185</v>
      </c>
      <c r="E152" s="150" t="s">
        <v>48</v>
      </c>
      <c r="F152" s="151" t="s">
        <v>3288</v>
      </c>
      <c r="H152" s="150" t="s">
        <v>48</v>
      </c>
      <c r="I152" s="152"/>
      <c r="L152" s="148"/>
      <c r="M152" s="153"/>
      <c r="T152" s="154"/>
      <c r="AT152" s="150" t="s">
        <v>185</v>
      </c>
      <c r="AU152" s="150" t="s">
        <v>94</v>
      </c>
      <c r="AV152" s="12" t="s">
        <v>23</v>
      </c>
      <c r="AW152" s="12" t="s">
        <v>46</v>
      </c>
      <c r="AX152" s="12" t="s">
        <v>86</v>
      </c>
      <c r="AY152" s="150" t="s">
        <v>175</v>
      </c>
    </row>
    <row r="153" spans="2:65" s="12" customFormat="1" ht="11.25">
      <c r="B153" s="148"/>
      <c r="D153" s="149" t="s">
        <v>185</v>
      </c>
      <c r="E153" s="150" t="s">
        <v>48</v>
      </c>
      <c r="F153" s="151" t="s">
        <v>3289</v>
      </c>
      <c r="H153" s="150" t="s">
        <v>48</v>
      </c>
      <c r="I153" s="152"/>
      <c r="L153" s="148"/>
      <c r="M153" s="153"/>
      <c r="T153" s="154"/>
      <c r="AT153" s="150" t="s">
        <v>185</v>
      </c>
      <c r="AU153" s="150" t="s">
        <v>94</v>
      </c>
      <c r="AV153" s="12" t="s">
        <v>23</v>
      </c>
      <c r="AW153" s="12" t="s">
        <v>46</v>
      </c>
      <c r="AX153" s="12" t="s">
        <v>86</v>
      </c>
      <c r="AY153" s="150" t="s">
        <v>175</v>
      </c>
    </row>
    <row r="154" spans="2:65" s="12" customFormat="1" ht="22.5">
      <c r="B154" s="148"/>
      <c r="D154" s="149" t="s">
        <v>185</v>
      </c>
      <c r="E154" s="150" t="s">
        <v>48</v>
      </c>
      <c r="F154" s="151" t="s">
        <v>3233</v>
      </c>
      <c r="H154" s="150" t="s">
        <v>48</v>
      </c>
      <c r="I154" s="152"/>
      <c r="L154" s="148"/>
      <c r="M154" s="153"/>
      <c r="T154" s="154"/>
      <c r="AT154" s="150" t="s">
        <v>185</v>
      </c>
      <c r="AU154" s="150" t="s">
        <v>94</v>
      </c>
      <c r="AV154" s="12" t="s">
        <v>23</v>
      </c>
      <c r="AW154" s="12" t="s">
        <v>46</v>
      </c>
      <c r="AX154" s="12" t="s">
        <v>86</v>
      </c>
      <c r="AY154" s="150" t="s">
        <v>175</v>
      </c>
    </row>
    <row r="155" spans="2:65" s="13" customFormat="1" ht="11.25">
      <c r="B155" s="155"/>
      <c r="D155" s="149" t="s">
        <v>185</v>
      </c>
      <c r="E155" s="156" t="s">
        <v>48</v>
      </c>
      <c r="F155" s="157" t="s">
        <v>3234</v>
      </c>
      <c r="H155" s="158">
        <v>4.8959999999999999</v>
      </c>
      <c r="I155" s="159"/>
      <c r="L155" s="155"/>
      <c r="M155" s="160"/>
      <c r="T155" s="161"/>
      <c r="AT155" s="156" t="s">
        <v>185</v>
      </c>
      <c r="AU155" s="156" t="s">
        <v>94</v>
      </c>
      <c r="AV155" s="13" t="s">
        <v>94</v>
      </c>
      <c r="AW155" s="13" t="s">
        <v>46</v>
      </c>
      <c r="AX155" s="13" t="s">
        <v>23</v>
      </c>
      <c r="AY155" s="156" t="s">
        <v>175</v>
      </c>
    </row>
    <row r="156" spans="2:65" s="1" customFormat="1" ht="55.5" customHeight="1">
      <c r="B156" s="32"/>
      <c r="C156" s="131" t="s">
        <v>277</v>
      </c>
      <c r="D156" s="131" t="s">
        <v>177</v>
      </c>
      <c r="E156" s="132" t="s">
        <v>1100</v>
      </c>
      <c r="F156" s="133" t="s">
        <v>1101</v>
      </c>
      <c r="G156" s="134" t="s">
        <v>180</v>
      </c>
      <c r="H156" s="135">
        <v>24.48</v>
      </c>
      <c r="I156" s="136"/>
      <c r="J156" s="137">
        <f>ROUND(I156*H156,2)</f>
        <v>0</v>
      </c>
      <c r="K156" s="133" t="s">
        <v>181</v>
      </c>
      <c r="L156" s="32"/>
      <c r="M156" s="138" t="s">
        <v>48</v>
      </c>
      <c r="N156" s="139" t="s">
        <v>57</v>
      </c>
      <c r="P156" s="140">
        <f>O156*H156</f>
        <v>0</v>
      </c>
      <c r="Q156" s="140">
        <v>0</v>
      </c>
      <c r="R156" s="140">
        <f>Q156*H156</f>
        <v>0</v>
      </c>
      <c r="S156" s="140">
        <v>0</v>
      </c>
      <c r="T156" s="141">
        <f>S156*H156</f>
        <v>0</v>
      </c>
      <c r="AR156" s="142" t="s">
        <v>652</v>
      </c>
      <c r="AT156" s="142" t="s">
        <v>177</v>
      </c>
      <c r="AU156" s="142" t="s">
        <v>94</v>
      </c>
      <c r="AY156" s="16" t="s">
        <v>175</v>
      </c>
      <c r="BE156" s="143">
        <f>IF(N156="základní",J156,0)</f>
        <v>0</v>
      </c>
      <c r="BF156" s="143">
        <f>IF(N156="snížená",J156,0)</f>
        <v>0</v>
      </c>
      <c r="BG156" s="143">
        <f>IF(N156="zákl. přenesená",J156,0)</f>
        <v>0</v>
      </c>
      <c r="BH156" s="143">
        <f>IF(N156="sníž. přenesená",J156,0)</f>
        <v>0</v>
      </c>
      <c r="BI156" s="143">
        <f>IF(N156="nulová",J156,0)</f>
        <v>0</v>
      </c>
      <c r="BJ156" s="16" t="s">
        <v>23</v>
      </c>
      <c r="BK156" s="143">
        <f>ROUND(I156*H156,2)</f>
        <v>0</v>
      </c>
      <c r="BL156" s="16" t="s">
        <v>652</v>
      </c>
      <c r="BM156" s="142" t="s">
        <v>3322</v>
      </c>
    </row>
    <row r="157" spans="2:65" s="1" customFormat="1" ht="11.25">
      <c r="B157" s="32"/>
      <c r="D157" s="144" t="s">
        <v>183</v>
      </c>
      <c r="F157" s="145" t="s">
        <v>1103</v>
      </c>
      <c r="I157" s="146"/>
      <c r="L157" s="32"/>
      <c r="M157" s="147"/>
      <c r="T157" s="53"/>
      <c r="AT157" s="16" t="s">
        <v>183</v>
      </c>
      <c r="AU157" s="16" t="s">
        <v>94</v>
      </c>
    </row>
    <row r="158" spans="2:65" s="12" customFormat="1" ht="11.25">
      <c r="B158" s="148"/>
      <c r="D158" s="149" t="s">
        <v>185</v>
      </c>
      <c r="E158" s="150" t="s">
        <v>48</v>
      </c>
      <c r="F158" s="151" t="s">
        <v>3288</v>
      </c>
      <c r="H158" s="150" t="s">
        <v>48</v>
      </c>
      <c r="I158" s="152"/>
      <c r="L158" s="148"/>
      <c r="M158" s="153"/>
      <c r="T158" s="154"/>
      <c r="AT158" s="150" t="s">
        <v>185</v>
      </c>
      <c r="AU158" s="150" t="s">
        <v>94</v>
      </c>
      <c r="AV158" s="12" t="s">
        <v>23</v>
      </c>
      <c r="AW158" s="12" t="s">
        <v>46</v>
      </c>
      <c r="AX158" s="12" t="s">
        <v>86</v>
      </c>
      <c r="AY158" s="150" t="s">
        <v>175</v>
      </c>
    </row>
    <row r="159" spans="2:65" s="12" customFormat="1" ht="11.25">
      <c r="B159" s="148"/>
      <c r="D159" s="149" t="s">
        <v>185</v>
      </c>
      <c r="E159" s="150" t="s">
        <v>48</v>
      </c>
      <c r="F159" s="151" t="s">
        <v>3289</v>
      </c>
      <c r="H159" s="150" t="s">
        <v>48</v>
      </c>
      <c r="I159" s="152"/>
      <c r="L159" s="148"/>
      <c r="M159" s="153"/>
      <c r="T159" s="154"/>
      <c r="AT159" s="150" t="s">
        <v>185</v>
      </c>
      <c r="AU159" s="150" t="s">
        <v>94</v>
      </c>
      <c r="AV159" s="12" t="s">
        <v>23</v>
      </c>
      <c r="AW159" s="12" t="s">
        <v>46</v>
      </c>
      <c r="AX159" s="12" t="s">
        <v>86</v>
      </c>
      <c r="AY159" s="150" t="s">
        <v>175</v>
      </c>
    </row>
    <row r="160" spans="2:65" s="12" customFormat="1" ht="22.5">
      <c r="B160" s="148"/>
      <c r="D160" s="149" t="s">
        <v>185</v>
      </c>
      <c r="E160" s="150" t="s">
        <v>48</v>
      </c>
      <c r="F160" s="151" t="s">
        <v>3266</v>
      </c>
      <c r="H160" s="150" t="s">
        <v>48</v>
      </c>
      <c r="I160" s="152"/>
      <c r="L160" s="148"/>
      <c r="M160" s="153"/>
      <c r="T160" s="154"/>
      <c r="AT160" s="150" t="s">
        <v>185</v>
      </c>
      <c r="AU160" s="150" t="s">
        <v>94</v>
      </c>
      <c r="AV160" s="12" t="s">
        <v>23</v>
      </c>
      <c r="AW160" s="12" t="s">
        <v>46</v>
      </c>
      <c r="AX160" s="12" t="s">
        <v>86</v>
      </c>
      <c r="AY160" s="150" t="s">
        <v>175</v>
      </c>
    </row>
    <row r="161" spans="2:65" s="13" customFormat="1" ht="11.25">
      <c r="B161" s="155"/>
      <c r="D161" s="149" t="s">
        <v>185</v>
      </c>
      <c r="E161" s="156" t="s">
        <v>48</v>
      </c>
      <c r="F161" s="157" t="s">
        <v>3267</v>
      </c>
      <c r="H161" s="158">
        <v>24.48</v>
      </c>
      <c r="I161" s="159"/>
      <c r="L161" s="155"/>
      <c r="M161" s="160"/>
      <c r="T161" s="161"/>
      <c r="AT161" s="156" t="s">
        <v>185</v>
      </c>
      <c r="AU161" s="156" t="s">
        <v>94</v>
      </c>
      <c r="AV161" s="13" t="s">
        <v>94</v>
      </c>
      <c r="AW161" s="13" t="s">
        <v>46</v>
      </c>
      <c r="AX161" s="13" t="s">
        <v>23</v>
      </c>
      <c r="AY161" s="156" t="s">
        <v>175</v>
      </c>
    </row>
    <row r="162" spans="2:65" s="1" customFormat="1" ht="24.2" customHeight="1">
      <c r="B162" s="32"/>
      <c r="C162" s="131" t="s">
        <v>281</v>
      </c>
      <c r="D162" s="131" t="s">
        <v>177</v>
      </c>
      <c r="E162" s="132" t="s">
        <v>3268</v>
      </c>
      <c r="F162" s="133" t="s">
        <v>3114</v>
      </c>
      <c r="G162" s="134" t="s">
        <v>180</v>
      </c>
      <c r="H162" s="135">
        <v>8.16</v>
      </c>
      <c r="I162" s="136"/>
      <c r="J162" s="137">
        <f>ROUND(I162*H162,2)</f>
        <v>0</v>
      </c>
      <c r="K162" s="133" t="s">
        <v>181</v>
      </c>
      <c r="L162" s="32"/>
      <c r="M162" s="138" t="s">
        <v>48</v>
      </c>
      <c r="N162" s="139" t="s">
        <v>57</v>
      </c>
      <c r="P162" s="140">
        <f>O162*H162</f>
        <v>0</v>
      </c>
      <c r="Q162" s="140">
        <v>2.3010199999999998</v>
      </c>
      <c r="R162" s="140">
        <f>Q162*H162</f>
        <v>18.7763232</v>
      </c>
      <c r="S162" s="140">
        <v>0</v>
      </c>
      <c r="T162" s="141">
        <f>S162*H162</f>
        <v>0</v>
      </c>
      <c r="AR162" s="142" t="s">
        <v>652</v>
      </c>
      <c r="AT162" s="142" t="s">
        <v>177</v>
      </c>
      <c r="AU162" s="142" t="s">
        <v>94</v>
      </c>
      <c r="AY162" s="16" t="s">
        <v>175</v>
      </c>
      <c r="BE162" s="143">
        <f>IF(N162="základní",J162,0)</f>
        <v>0</v>
      </c>
      <c r="BF162" s="143">
        <f>IF(N162="snížená",J162,0)</f>
        <v>0</v>
      </c>
      <c r="BG162" s="143">
        <f>IF(N162="zákl. přenesená",J162,0)</f>
        <v>0</v>
      </c>
      <c r="BH162" s="143">
        <f>IF(N162="sníž. přenesená",J162,0)</f>
        <v>0</v>
      </c>
      <c r="BI162" s="143">
        <f>IF(N162="nulová",J162,0)</f>
        <v>0</v>
      </c>
      <c r="BJ162" s="16" t="s">
        <v>23</v>
      </c>
      <c r="BK162" s="143">
        <f>ROUND(I162*H162,2)</f>
        <v>0</v>
      </c>
      <c r="BL162" s="16" t="s">
        <v>652</v>
      </c>
      <c r="BM162" s="142" t="s">
        <v>3323</v>
      </c>
    </row>
    <row r="163" spans="2:65" s="1" customFormat="1" ht="11.25">
      <c r="B163" s="32"/>
      <c r="D163" s="144" t="s">
        <v>183</v>
      </c>
      <c r="F163" s="145" t="s">
        <v>3270</v>
      </c>
      <c r="I163" s="146"/>
      <c r="L163" s="32"/>
      <c r="M163" s="147"/>
      <c r="T163" s="53"/>
      <c r="AT163" s="16" t="s">
        <v>183</v>
      </c>
      <c r="AU163" s="16" t="s">
        <v>94</v>
      </c>
    </row>
    <row r="164" spans="2:65" s="12" customFormat="1" ht="11.25">
      <c r="B164" s="148"/>
      <c r="D164" s="149" t="s">
        <v>185</v>
      </c>
      <c r="E164" s="150" t="s">
        <v>48</v>
      </c>
      <c r="F164" s="151" t="s">
        <v>3288</v>
      </c>
      <c r="H164" s="150" t="s">
        <v>48</v>
      </c>
      <c r="I164" s="152"/>
      <c r="L164" s="148"/>
      <c r="M164" s="153"/>
      <c r="T164" s="154"/>
      <c r="AT164" s="150" t="s">
        <v>185</v>
      </c>
      <c r="AU164" s="150" t="s">
        <v>94</v>
      </c>
      <c r="AV164" s="12" t="s">
        <v>23</v>
      </c>
      <c r="AW164" s="12" t="s">
        <v>46</v>
      </c>
      <c r="AX164" s="12" t="s">
        <v>86</v>
      </c>
      <c r="AY164" s="150" t="s">
        <v>175</v>
      </c>
    </row>
    <row r="165" spans="2:65" s="12" customFormat="1" ht="11.25">
      <c r="B165" s="148"/>
      <c r="D165" s="149" t="s">
        <v>185</v>
      </c>
      <c r="E165" s="150" t="s">
        <v>48</v>
      </c>
      <c r="F165" s="151" t="s">
        <v>3289</v>
      </c>
      <c r="H165" s="150" t="s">
        <v>48</v>
      </c>
      <c r="I165" s="152"/>
      <c r="L165" s="148"/>
      <c r="M165" s="153"/>
      <c r="T165" s="154"/>
      <c r="AT165" s="150" t="s">
        <v>185</v>
      </c>
      <c r="AU165" s="150" t="s">
        <v>94</v>
      </c>
      <c r="AV165" s="12" t="s">
        <v>23</v>
      </c>
      <c r="AW165" s="12" t="s">
        <v>46</v>
      </c>
      <c r="AX165" s="12" t="s">
        <v>86</v>
      </c>
      <c r="AY165" s="150" t="s">
        <v>175</v>
      </c>
    </row>
    <row r="166" spans="2:65" s="12" customFormat="1" ht="11.25">
      <c r="B166" s="148"/>
      <c r="D166" s="149" t="s">
        <v>185</v>
      </c>
      <c r="E166" s="150" t="s">
        <v>48</v>
      </c>
      <c r="F166" s="151" t="s">
        <v>3271</v>
      </c>
      <c r="H166" s="150" t="s">
        <v>48</v>
      </c>
      <c r="I166" s="152"/>
      <c r="L166" s="148"/>
      <c r="M166" s="153"/>
      <c r="T166" s="154"/>
      <c r="AT166" s="150" t="s">
        <v>185</v>
      </c>
      <c r="AU166" s="150" t="s">
        <v>94</v>
      </c>
      <c r="AV166" s="12" t="s">
        <v>23</v>
      </c>
      <c r="AW166" s="12" t="s">
        <v>46</v>
      </c>
      <c r="AX166" s="12" t="s">
        <v>86</v>
      </c>
      <c r="AY166" s="150" t="s">
        <v>175</v>
      </c>
    </row>
    <row r="167" spans="2:65" s="13" customFormat="1" ht="11.25">
      <c r="B167" s="155"/>
      <c r="D167" s="149" t="s">
        <v>185</v>
      </c>
      <c r="E167" s="156" t="s">
        <v>48</v>
      </c>
      <c r="F167" s="157" t="s">
        <v>3272</v>
      </c>
      <c r="H167" s="158">
        <v>8.16</v>
      </c>
      <c r="I167" s="159"/>
      <c r="L167" s="155"/>
      <c r="M167" s="160"/>
      <c r="T167" s="161"/>
      <c r="AT167" s="156" t="s">
        <v>185</v>
      </c>
      <c r="AU167" s="156" t="s">
        <v>94</v>
      </c>
      <c r="AV167" s="13" t="s">
        <v>94</v>
      </c>
      <c r="AW167" s="13" t="s">
        <v>46</v>
      </c>
      <c r="AX167" s="13" t="s">
        <v>23</v>
      </c>
      <c r="AY167" s="156" t="s">
        <v>175</v>
      </c>
    </row>
    <row r="168" spans="2:65" s="1" customFormat="1" ht="49.15" customHeight="1">
      <c r="B168" s="32"/>
      <c r="C168" s="131" t="s">
        <v>288</v>
      </c>
      <c r="D168" s="131" t="s">
        <v>177</v>
      </c>
      <c r="E168" s="132" t="s">
        <v>1253</v>
      </c>
      <c r="F168" s="133" t="s">
        <v>1254</v>
      </c>
      <c r="G168" s="134" t="s">
        <v>295</v>
      </c>
      <c r="H168" s="135">
        <v>48</v>
      </c>
      <c r="I168" s="136"/>
      <c r="J168" s="137">
        <f>ROUND(I168*H168,2)</f>
        <v>0</v>
      </c>
      <c r="K168" s="133" t="s">
        <v>181</v>
      </c>
      <c r="L168" s="32"/>
      <c r="M168" s="138" t="s">
        <v>48</v>
      </c>
      <c r="N168" s="139" t="s">
        <v>57</v>
      </c>
      <c r="P168" s="140">
        <f>O168*H168</f>
        <v>0</v>
      </c>
      <c r="Q168" s="140">
        <v>0.22563</v>
      </c>
      <c r="R168" s="140">
        <f>Q168*H168</f>
        <v>10.83024</v>
      </c>
      <c r="S168" s="140">
        <v>0</v>
      </c>
      <c r="T168" s="141">
        <f>S168*H168</f>
        <v>0</v>
      </c>
      <c r="AR168" s="142" t="s">
        <v>652</v>
      </c>
      <c r="AT168" s="142" t="s">
        <v>177</v>
      </c>
      <c r="AU168" s="142" t="s">
        <v>94</v>
      </c>
      <c r="AY168" s="16" t="s">
        <v>175</v>
      </c>
      <c r="BE168" s="143">
        <f>IF(N168="základní",J168,0)</f>
        <v>0</v>
      </c>
      <c r="BF168" s="143">
        <f>IF(N168="snížená",J168,0)</f>
        <v>0</v>
      </c>
      <c r="BG168" s="143">
        <f>IF(N168="zákl. přenesená",J168,0)</f>
        <v>0</v>
      </c>
      <c r="BH168" s="143">
        <f>IF(N168="sníž. přenesená",J168,0)</f>
        <v>0</v>
      </c>
      <c r="BI168" s="143">
        <f>IF(N168="nulová",J168,0)</f>
        <v>0</v>
      </c>
      <c r="BJ168" s="16" t="s">
        <v>23</v>
      </c>
      <c r="BK168" s="143">
        <f>ROUND(I168*H168,2)</f>
        <v>0</v>
      </c>
      <c r="BL168" s="16" t="s">
        <v>652</v>
      </c>
      <c r="BM168" s="142" t="s">
        <v>3324</v>
      </c>
    </row>
    <row r="169" spans="2:65" s="1" customFormat="1" ht="11.25">
      <c r="B169" s="32"/>
      <c r="D169" s="144" t="s">
        <v>183</v>
      </c>
      <c r="F169" s="145" t="s">
        <v>1256</v>
      </c>
      <c r="I169" s="146"/>
      <c r="L169" s="32"/>
      <c r="M169" s="147"/>
      <c r="T169" s="53"/>
      <c r="AT169" s="16" t="s">
        <v>183</v>
      </c>
      <c r="AU169" s="16" t="s">
        <v>94</v>
      </c>
    </row>
    <row r="170" spans="2:65" s="12" customFormat="1" ht="11.25">
      <c r="B170" s="148"/>
      <c r="D170" s="149" t="s">
        <v>185</v>
      </c>
      <c r="E170" s="150" t="s">
        <v>48</v>
      </c>
      <c r="F170" s="151" t="s">
        <v>3288</v>
      </c>
      <c r="H170" s="150" t="s">
        <v>48</v>
      </c>
      <c r="I170" s="152"/>
      <c r="L170" s="148"/>
      <c r="M170" s="153"/>
      <c r="T170" s="154"/>
      <c r="AT170" s="150" t="s">
        <v>185</v>
      </c>
      <c r="AU170" s="150" t="s">
        <v>94</v>
      </c>
      <c r="AV170" s="12" t="s">
        <v>23</v>
      </c>
      <c r="AW170" s="12" t="s">
        <v>46</v>
      </c>
      <c r="AX170" s="12" t="s">
        <v>86</v>
      </c>
      <c r="AY170" s="150" t="s">
        <v>175</v>
      </c>
    </row>
    <row r="171" spans="2:65" s="12" customFormat="1" ht="11.25">
      <c r="B171" s="148"/>
      <c r="D171" s="149" t="s">
        <v>185</v>
      </c>
      <c r="E171" s="150" t="s">
        <v>48</v>
      </c>
      <c r="F171" s="151" t="s">
        <v>3289</v>
      </c>
      <c r="H171" s="150" t="s">
        <v>48</v>
      </c>
      <c r="I171" s="152"/>
      <c r="L171" s="148"/>
      <c r="M171" s="153"/>
      <c r="T171" s="154"/>
      <c r="AT171" s="150" t="s">
        <v>185</v>
      </c>
      <c r="AU171" s="150" t="s">
        <v>94</v>
      </c>
      <c r="AV171" s="12" t="s">
        <v>23</v>
      </c>
      <c r="AW171" s="12" t="s">
        <v>46</v>
      </c>
      <c r="AX171" s="12" t="s">
        <v>86</v>
      </c>
      <c r="AY171" s="150" t="s">
        <v>175</v>
      </c>
    </row>
    <row r="172" spans="2:65" s="12" customFormat="1" ht="11.25">
      <c r="B172" s="148"/>
      <c r="D172" s="149" t="s">
        <v>185</v>
      </c>
      <c r="E172" s="150" t="s">
        <v>48</v>
      </c>
      <c r="F172" s="151" t="s">
        <v>3106</v>
      </c>
      <c r="H172" s="150" t="s">
        <v>48</v>
      </c>
      <c r="I172" s="152"/>
      <c r="L172" s="148"/>
      <c r="M172" s="153"/>
      <c r="T172" s="154"/>
      <c r="AT172" s="150" t="s">
        <v>185</v>
      </c>
      <c r="AU172" s="150" t="s">
        <v>94</v>
      </c>
      <c r="AV172" s="12" t="s">
        <v>23</v>
      </c>
      <c r="AW172" s="12" t="s">
        <v>46</v>
      </c>
      <c r="AX172" s="12" t="s">
        <v>86</v>
      </c>
      <c r="AY172" s="150" t="s">
        <v>175</v>
      </c>
    </row>
    <row r="173" spans="2:65" s="13" customFormat="1" ht="11.25">
      <c r="B173" s="155"/>
      <c r="D173" s="149" t="s">
        <v>185</v>
      </c>
      <c r="E173" s="156" t="s">
        <v>48</v>
      </c>
      <c r="F173" s="157" t="s">
        <v>3274</v>
      </c>
      <c r="H173" s="158">
        <v>48</v>
      </c>
      <c r="I173" s="159"/>
      <c r="L173" s="155"/>
      <c r="M173" s="160"/>
      <c r="T173" s="161"/>
      <c r="AT173" s="156" t="s">
        <v>185</v>
      </c>
      <c r="AU173" s="156" t="s">
        <v>94</v>
      </c>
      <c r="AV173" s="13" t="s">
        <v>94</v>
      </c>
      <c r="AW173" s="13" t="s">
        <v>46</v>
      </c>
      <c r="AX173" s="13" t="s">
        <v>23</v>
      </c>
      <c r="AY173" s="156" t="s">
        <v>175</v>
      </c>
    </row>
    <row r="174" spans="2:65" s="1" customFormat="1" ht="37.9" customHeight="1">
      <c r="B174" s="32"/>
      <c r="C174" s="169" t="s">
        <v>292</v>
      </c>
      <c r="D174" s="169" t="s">
        <v>238</v>
      </c>
      <c r="E174" s="170" t="s">
        <v>3276</v>
      </c>
      <c r="F174" s="171" t="s">
        <v>3277</v>
      </c>
      <c r="G174" s="172" t="s">
        <v>295</v>
      </c>
      <c r="H174" s="173">
        <v>2</v>
      </c>
      <c r="I174" s="174"/>
      <c r="J174" s="175">
        <f>ROUND(I174*H174,2)</f>
        <v>0</v>
      </c>
      <c r="K174" s="171" t="s">
        <v>274</v>
      </c>
      <c r="L174" s="176"/>
      <c r="M174" s="177" t="s">
        <v>48</v>
      </c>
      <c r="N174" s="178" t="s">
        <v>57</v>
      </c>
      <c r="P174" s="140">
        <f>O174*H174</f>
        <v>0</v>
      </c>
      <c r="Q174" s="140">
        <v>1.2800000000000001E-3</v>
      </c>
      <c r="R174" s="140">
        <f>Q174*H174</f>
        <v>2.5600000000000002E-3</v>
      </c>
      <c r="S174" s="140">
        <v>0</v>
      </c>
      <c r="T174" s="141">
        <f>S174*H174</f>
        <v>0</v>
      </c>
      <c r="AR174" s="142" t="s">
        <v>2922</v>
      </c>
      <c r="AT174" s="142" t="s">
        <v>238</v>
      </c>
      <c r="AU174" s="142" t="s">
        <v>94</v>
      </c>
      <c r="AY174" s="16" t="s">
        <v>175</v>
      </c>
      <c r="BE174" s="143">
        <f>IF(N174="základní",J174,0)</f>
        <v>0</v>
      </c>
      <c r="BF174" s="143">
        <f>IF(N174="snížená",J174,0)</f>
        <v>0</v>
      </c>
      <c r="BG174" s="143">
        <f>IF(N174="zákl. přenesená",J174,0)</f>
        <v>0</v>
      </c>
      <c r="BH174" s="143">
        <f>IF(N174="sníž. přenesená",J174,0)</f>
        <v>0</v>
      </c>
      <c r="BI174" s="143">
        <f>IF(N174="nulová",J174,0)</f>
        <v>0</v>
      </c>
      <c r="BJ174" s="16" t="s">
        <v>23</v>
      </c>
      <c r="BK174" s="143">
        <f>ROUND(I174*H174,2)</f>
        <v>0</v>
      </c>
      <c r="BL174" s="16" t="s">
        <v>652</v>
      </c>
      <c r="BM174" s="142" t="s">
        <v>3325</v>
      </c>
    </row>
    <row r="175" spans="2:65" s="12" customFormat="1" ht="11.25">
      <c r="B175" s="148"/>
      <c r="D175" s="149" t="s">
        <v>185</v>
      </c>
      <c r="E175" s="150" t="s">
        <v>48</v>
      </c>
      <c r="F175" s="151" t="s">
        <v>3288</v>
      </c>
      <c r="H175" s="150" t="s">
        <v>48</v>
      </c>
      <c r="I175" s="152"/>
      <c r="L175" s="148"/>
      <c r="M175" s="153"/>
      <c r="T175" s="154"/>
      <c r="AT175" s="150" t="s">
        <v>185</v>
      </c>
      <c r="AU175" s="150" t="s">
        <v>94</v>
      </c>
      <c r="AV175" s="12" t="s">
        <v>23</v>
      </c>
      <c r="AW175" s="12" t="s">
        <v>46</v>
      </c>
      <c r="AX175" s="12" t="s">
        <v>86</v>
      </c>
      <c r="AY175" s="150" t="s">
        <v>175</v>
      </c>
    </row>
    <row r="176" spans="2:65" s="12" customFormat="1" ht="11.25">
      <c r="B176" s="148"/>
      <c r="D176" s="149" t="s">
        <v>185</v>
      </c>
      <c r="E176" s="150" t="s">
        <v>48</v>
      </c>
      <c r="F176" s="151" t="s">
        <v>3289</v>
      </c>
      <c r="H176" s="150" t="s">
        <v>48</v>
      </c>
      <c r="I176" s="152"/>
      <c r="L176" s="148"/>
      <c r="M176" s="153"/>
      <c r="T176" s="154"/>
      <c r="AT176" s="150" t="s">
        <v>185</v>
      </c>
      <c r="AU176" s="150" t="s">
        <v>94</v>
      </c>
      <c r="AV176" s="12" t="s">
        <v>23</v>
      </c>
      <c r="AW176" s="12" t="s">
        <v>46</v>
      </c>
      <c r="AX176" s="12" t="s">
        <v>86</v>
      </c>
      <c r="AY176" s="150" t="s">
        <v>175</v>
      </c>
    </row>
    <row r="177" spans="2:65" s="12" customFormat="1" ht="11.25">
      <c r="B177" s="148"/>
      <c r="D177" s="149" t="s">
        <v>185</v>
      </c>
      <c r="E177" s="150" t="s">
        <v>48</v>
      </c>
      <c r="F177" s="151" t="s">
        <v>3279</v>
      </c>
      <c r="H177" s="150" t="s">
        <v>48</v>
      </c>
      <c r="I177" s="152"/>
      <c r="L177" s="148"/>
      <c r="M177" s="153"/>
      <c r="T177" s="154"/>
      <c r="AT177" s="150" t="s">
        <v>185</v>
      </c>
      <c r="AU177" s="150" t="s">
        <v>94</v>
      </c>
      <c r="AV177" s="12" t="s">
        <v>23</v>
      </c>
      <c r="AW177" s="12" t="s">
        <v>46</v>
      </c>
      <c r="AX177" s="12" t="s">
        <v>86</v>
      </c>
      <c r="AY177" s="150" t="s">
        <v>175</v>
      </c>
    </row>
    <row r="178" spans="2:65" s="13" customFormat="1" ht="11.25">
      <c r="B178" s="155"/>
      <c r="D178" s="149" t="s">
        <v>185</v>
      </c>
      <c r="E178" s="156" t="s">
        <v>48</v>
      </c>
      <c r="F178" s="157" t="s">
        <v>94</v>
      </c>
      <c r="H178" s="158">
        <v>2</v>
      </c>
      <c r="I178" s="159"/>
      <c r="L178" s="155"/>
      <c r="M178" s="160"/>
      <c r="T178" s="161"/>
      <c r="AT178" s="156" t="s">
        <v>185</v>
      </c>
      <c r="AU178" s="156" t="s">
        <v>94</v>
      </c>
      <c r="AV178" s="13" t="s">
        <v>94</v>
      </c>
      <c r="AW178" s="13" t="s">
        <v>46</v>
      </c>
      <c r="AX178" s="13" t="s">
        <v>23</v>
      </c>
      <c r="AY178" s="156" t="s">
        <v>175</v>
      </c>
    </row>
    <row r="179" spans="2:65" s="1" customFormat="1" ht="37.9" customHeight="1">
      <c r="B179" s="32"/>
      <c r="C179" s="169" t="s">
        <v>8</v>
      </c>
      <c r="D179" s="169" t="s">
        <v>238</v>
      </c>
      <c r="E179" s="170" t="s">
        <v>1237</v>
      </c>
      <c r="F179" s="171" t="s">
        <v>1238</v>
      </c>
      <c r="G179" s="172" t="s">
        <v>295</v>
      </c>
      <c r="H179" s="173">
        <v>24</v>
      </c>
      <c r="I179" s="174"/>
      <c r="J179" s="175">
        <f>ROUND(I179*H179,2)</f>
        <v>0</v>
      </c>
      <c r="K179" s="171" t="s">
        <v>274</v>
      </c>
      <c r="L179" s="176"/>
      <c r="M179" s="177" t="s">
        <v>48</v>
      </c>
      <c r="N179" s="178" t="s">
        <v>57</v>
      </c>
      <c r="P179" s="140">
        <f>O179*H179</f>
        <v>0</v>
      </c>
      <c r="Q179" s="140">
        <v>6.8999999999999997E-4</v>
      </c>
      <c r="R179" s="140">
        <f>Q179*H179</f>
        <v>1.6559999999999998E-2</v>
      </c>
      <c r="S179" s="140">
        <v>0</v>
      </c>
      <c r="T179" s="141">
        <f>S179*H179</f>
        <v>0</v>
      </c>
      <c r="AR179" s="142" t="s">
        <v>2922</v>
      </c>
      <c r="AT179" s="142" t="s">
        <v>238</v>
      </c>
      <c r="AU179" s="142" t="s">
        <v>94</v>
      </c>
      <c r="AY179" s="16" t="s">
        <v>175</v>
      </c>
      <c r="BE179" s="143">
        <f>IF(N179="základní",J179,0)</f>
        <v>0</v>
      </c>
      <c r="BF179" s="143">
        <f>IF(N179="snížená",J179,0)</f>
        <v>0</v>
      </c>
      <c r="BG179" s="143">
        <f>IF(N179="zákl. přenesená",J179,0)</f>
        <v>0</v>
      </c>
      <c r="BH179" s="143">
        <f>IF(N179="sníž. přenesená",J179,0)</f>
        <v>0</v>
      </c>
      <c r="BI179" s="143">
        <f>IF(N179="nulová",J179,0)</f>
        <v>0</v>
      </c>
      <c r="BJ179" s="16" t="s">
        <v>23</v>
      </c>
      <c r="BK179" s="143">
        <f>ROUND(I179*H179,2)</f>
        <v>0</v>
      </c>
      <c r="BL179" s="16" t="s">
        <v>652</v>
      </c>
      <c r="BM179" s="142" t="s">
        <v>3326</v>
      </c>
    </row>
    <row r="180" spans="2:65" s="12" customFormat="1" ht="11.25">
      <c r="B180" s="148"/>
      <c r="D180" s="149" t="s">
        <v>185</v>
      </c>
      <c r="E180" s="150" t="s">
        <v>48</v>
      </c>
      <c r="F180" s="151" t="s">
        <v>3288</v>
      </c>
      <c r="H180" s="150" t="s">
        <v>48</v>
      </c>
      <c r="I180" s="152"/>
      <c r="L180" s="148"/>
      <c r="M180" s="153"/>
      <c r="T180" s="154"/>
      <c r="AT180" s="150" t="s">
        <v>185</v>
      </c>
      <c r="AU180" s="150" t="s">
        <v>94</v>
      </c>
      <c r="AV180" s="12" t="s">
        <v>23</v>
      </c>
      <c r="AW180" s="12" t="s">
        <v>46</v>
      </c>
      <c r="AX180" s="12" t="s">
        <v>86</v>
      </c>
      <c r="AY180" s="150" t="s">
        <v>175</v>
      </c>
    </row>
    <row r="181" spans="2:65" s="12" customFormat="1" ht="11.25">
      <c r="B181" s="148"/>
      <c r="D181" s="149" t="s">
        <v>185</v>
      </c>
      <c r="E181" s="150" t="s">
        <v>48</v>
      </c>
      <c r="F181" s="151" t="s">
        <v>3289</v>
      </c>
      <c r="H181" s="150" t="s">
        <v>48</v>
      </c>
      <c r="I181" s="152"/>
      <c r="L181" s="148"/>
      <c r="M181" s="153"/>
      <c r="T181" s="154"/>
      <c r="AT181" s="150" t="s">
        <v>185</v>
      </c>
      <c r="AU181" s="150" t="s">
        <v>94</v>
      </c>
      <c r="AV181" s="12" t="s">
        <v>23</v>
      </c>
      <c r="AW181" s="12" t="s">
        <v>46</v>
      </c>
      <c r="AX181" s="12" t="s">
        <v>86</v>
      </c>
      <c r="AY181" s="150" t="s">
        <v>175</v>
      </c>
    </row>
    <row r="182" spans="2:65" s="12" customFormat="1" ht="11.25">
      <c r="B182" s="148"/>
      <c r="D182" s="149" t="s">
        <v>185</v>
      </c>
      <c r="E182" s="150" t="s">
        <v>48</v>
      </c>
      <c r="F182" s="151" t="s">
        <v>3106</v>
      </c>
      <c r="H182" s="150" t="s">
        <v>48</v>
      </c>
      <c r="I182" s="152"/>
      <c r="L182" s="148"/>
      <c r="M182" s="153"/>
      <c r="T182" s="154"/>
      <c r="AT182" s="150" t="s">
        <v>185</v>
      </c>
      <c r="AU182" s="150" t="s">
        <v>94</v>
      </c>
      <c r="AV182" s="12" t="s">
        <v>23</v>
      </c>
      <c r="AW182" s="12" t="s">
        <v>46</v>
      </c>
      <c r="AX182" s="12" t="s">
        <v>86</v>
      </c>
      <c r="AY182" s="150" t="s">
        <v>175</v>
      </c>
    </row>
    <row r="183" spans="2:65" s="13" customFormat="1" ht="11.25">
      <c r="B183" s="155"/>
      <c r="D183" s="149" t="s">
        <v>185</v>
      </c>
      <c r="E183" s="156" t="s">
        <v>48</v>
      </c>
      <c r="F183" s="157" t="s">
        <v>356</v>
      </c>
      <c r="H183" s="158">
        <v>24</v>
      </c>
      <c r="I183" s="159"/>
      <c r="L183" s="155"/>
      <c r="M183" s="160"/>
      <c r="T183" s="161"/>
      <c r="AT183" s="156" t="s">
        <v>185</v>
      </c>
      <c r="AU183" s="156" t="s">
        <v>94</v>
      </c>
      <c r="AV183" s="13" t="s">
        <v>94</v>
      </c>
      <c r="AW183" s="13" t="s">
        <v>46</v>
      </c>
      <c r="AX183" s="13" t="s">
        <v>23</v>
      </c>
      <c r="AY183" s="156" t="s">
        <v>175</v>
      </c>
    </row>
    <row r="184" spans="2:65" s="1" customFormat="1" ht="24.2" customHeight="1">
      <c r="B184" s="32"/>
      <c r="C184" s="169" t="s">
        <v>305</v>
      </c>
      <c r="D184" s="169" t="s">
        <v>238</v>
      </c>
      <c r="E184" s="170" t="s">
        <v>3280</v>
      </c>
      <c r="F184" s="171" t="s">
        <v>3281</v>
      </c>
      <c r="G184" s="172" t="s">
        <v>295</v>
      </c>
      <c r="H184" s="173">
        <v>24</v>
      </c>
      <c r="I184" s="174"/>
      <c r="J184" s="175">
        <f>ROUND(I184*H184,2)</f>
        <v>0</v>
      </c>
      <c r="K184" s="171" t="s">
        <v>274</v>
      </c>
      <c r="L184" s="176"/>
      <c r="M184" s="177" t="s">
        <v>48</v>
      </c>
      <c r="N184" s="178" t="s">
        <v>57</v>
      </c>
      <c r="P184" s="140">
        <f>O184*H184</f>
        <v>0</v>
      </c>
      <c r="Q184" s="140">
        <v>1.2800000000000001E-3</v>
      </c>
      <c r="R184" s="140">
        <f>Q184*H184</f>
        <v>3.0720000000000004E-2</v>
      </c>
      <c r="S184" s="140">
        <v>0</v>
      </c>
      <c r="T184" s="141">
        <f>S184*H184</f>
        <v>0</v>
      </c>
      <c r="AR184" s="142" t="s">
        <v>2922</v>
      </c>
      <c r="AT184" s="142" t="s">
        <v>238</v>
      </c>
      <c r="AU184" s="142" t="s">
        <v>94</v>
      </c>
      <c r="AY184" s="16" t="s">
        <v>175</v>
      </c>
      <c r="BE184" s="143">
        <f>IF(N184="základní",J184,0)</f>
        <v>0</v>
      </c>
      <c r="BF184" s="143">
        <f>IF(N184="snížená",J184,0)</f>
        <v>0</v>
      </c>
      <c r="BG184" s="143">
        <f>IF(N184="zákl. přenesená",J184,0)</f>
        <v>0</v>
      </c>
      <c r="BH184" s="143">
        <f>IF(N184="sníž. přenesená",J184,0)</f>
        <v>0</v>
      </c>
      <c r="BI184" s="143">
        <f>IF(N184="nulová",J184,0)</f>
        <v>0</v>
      </c>
      <c r="BJ184" s="16" t="s">
        <v>23</v>
      </c>
      <c r="BK184" s="143">
        <f>ROUND(I184*H184,2)</f>
        <v>0</v>
      </c>
      <c r="BL184" s="16" t="s">
        <v>652</v>
      </c>
      <c r="BM184" s="142" t="s">
        <v>3327</v>
      </c>
    </row>
    <row r="185" spans="2:65" s="12" customFormat="1" ht="11.25">
      <c r="B185" s="148"/>
      <c r="D185" s="149" t="s">
        <v>185</v>
      </c>
      <c r="E185" s="150" t="s">
        <v>48</v>
      </c>
      <c r="F185" s="151" t="s">
        <v>3288</v>
      </c>
      <c r="H185" s="150" t="s">
        <v>48</v>
      </c>
      <c r="I185" s="152"/>
      <c r="L185" s="148"/>
      <c r="M185" s="153"/>
      <c r="T185" s="154"/>
      <c r="AT185" s="150" t="s">
        <v>185</v>
      </c>
      <c r="AU185" s="150" t="s">
        <v>94</v>
      </c>
      <c r="AV185" s="12" t="s">
        <v>23</v>
      </c>
      <c r="AW185" s="12" t="s">
        <v>46</v>
      </c>
      <c r="AX185" s="12" t="s">
        <v>86</v>
      </c>
      <c r="AY185" s="150" t="s">
        <v>175</v>
      </c>
    </row>
    <row r="186" spans="2:65" s="12" customFormat="1" ht="11.25">
      <c r="B186" s="148"/>
      <c r="D186" s="149" t="s">
        <v>185</v>
      </c>
      <c r="E186" s="150" t="s">
        <v>48</v>
      </c>
      <c r="F186" s="151" t="s">
        <v>3232</v>
      </c>
      <c r="H186" s="150" t="s">
        <v>48</v>
      </c>
      <c r="I186" s="152"/>
      <c r="L186" s="148"/>
      <c r="M186" s="153"/>
      <c r="T186" s="154"/>
      <c r="AT186" s="150" t="s">
        <v>185</v>
      </c>
      <c r="AU186" s="150" t="s">
        <v>94</v>
      </c>
      <c r="AV186" s="12" t="s">
        <v>23</v>
      </c>
      <c r="AW186" s="12" t="s">
        <v>46</v>
      </c>
      <c r="AX186" s="12" t="s">
        <v>86</v>
      </c>
      <c r="AY186" s="150" t="s">
        <v>175</v>
      </c>
    </row>
    <row r="187" spans="2:65" s="12" customFormat="1" ht="11.25">
      <c r="B187" s="148"/>
      <c r="D187" s="149" t="s">
        <v>185</v>
      </c>
      <c r="E187" s="150" t="s">
        <v>48</v>
      </c>
      <c r="F187" s="151" t="s">
        <v>3106</v>
      </c>
      <c r="H187" s="150" t="s">
        <v>48</v>
      </c>
      <c r="I187" s="152"/>
      <c r="L187" s="148"/>
      <c r="M187" s="153"/>
      <c r="T187" s="154"/>
      <c r="AT187" s="150" t="s">
        <v>185</v>
      </c>
      <c r="AU187" s="150" t="s">
        <v>94</v>
      </c>
      <c r="AV187" s="12" t="s">
        <v>23</v>
      </c>
      <c r="AW187" s="12" t="s">
        <v>46</v>
      </c>
      <c r="AX187" s="12" t="s">
        <v>86</v>
      </c>
      <c r="AY187" s="150" t="s">
        <v>175</v>
      </c>
    </row>
    <row r="188" spans="2:65" s="13" customFormat="1" ht="11.25">
      <c r="B188" s="155"/>
      <c r="D188" s="149" t="s">
        <v>185</v>
      </c>
      <c r="E188" s="156" t="s">
        <v>48</v>
      </c>
      <c r="F188" s="157" t="s">
        <v>356</v>
      </c>
      <c r="H188" s="158">
        <v>24</v>
      </c>
      <c r="I188" s="159"/>
      <c r="L188" s="155"/>
      <c r="M188" s="160"/>
      <c r="T188" s="161"/>
      <c r="AT188" s="156" t="s">
        <v>185</v>
      </c>
      <c r="AU188" s="156" t="s">
        <v>94</v>
      </c>
      <c r="AV188" s="13" t="s">
        <v>94</v>
      </c>
      <c r="AW188" s="13" t="s">
        <v>46</v>
      </c>
      <c r="AX188" s="13" t="s">
        <v>23</v>
      </c>
      <c r="AY188" s="156" t="s">
        <v>175</v>
      </c>
    </row>
    <row r="189" spans="2:65" s="1" customFormat="1" ht="37.9" customHeight="1">
      <c r="B189" s="32"/>
      <c r="C189" s="131" t="s">
        <v>312</v>
      </c>
      <c r="D189" s="131" t="s">
        <v>177</v>
      </c>
      <c r="E189" s="132" t="s">
        <v>3283</v>
      </c>
      <c r="F189" s="133" t="s">
        <v>3284</v>
      </c>
      <c r="G189" s="134" t="s">
        <v>295</v>
      </c>
      <c r="H189" s="135">
        <v>68</v>
      </c>
      <c r="I189" s="136"/>
      <c r="J189" s="137">
        <f>ROUND(I189*H189,2)</f>
        <v>0</v>
      </c>
      <c r="K189" s="133" t="s">
        <v>181</v>
      </c>
      <c r="L189" s="32"/>
      <c r="M189" s="138" t="s">
        <v>48</v>
      </c>
      <c r="N189" s="139" t="s">
        <v>57</v>
      </c>
      <c r="P189" s="140">
        <f>O189*H189</f>
        <v>0</v>
      </c>
      <c r="Q189" s="140">
        <v>0</v>
      </c>
      <c r="R189" s="140">
        <f>Q189*H189</f>
        <v>0</v>
      </c>
      <c r="S189" s="140">
        <v>0</v>
      </c>
      <c r="T189" s="141">
        <f>S189*H189</f>
        <v>0</v>
      </c>
      <c r="AR189" s="142" t="s">
        <v>652</v>
      </c>
      <c r="AT189" s="142" t="s">
        <v>177</v>
      </c>
      <c r="AU189" s="142" t="s">
        <v>94</v>
      </c>
      <c r="AY189" s="16" t="s">
        <v>175</v>
      </c>
      <c r="BE189" s="143">
        <f>IF(N189="základní",J189,0)</f>
        <v>0</v>
      </c>
      <c r="BF189" s="143">
        <f>IF(N189="snížená",J189,0)</f>
        <v>0</v>
      </c>
      <c r="BG189" s="143">
        <f>IF(N189="zákl. přenesená",J189,0)</f>
        <v>0</v>
      </c>
      <c r="BH189" s="143">
        <f>IF(N189="sníž. přenesená",J189,0)</f>
        <v>0</v>
      </c>
      <c r="BI189" s="143">
        <f>IF(N189="nulová",J189,0)</f>
        <v>0</v>
      </c>
      <c r="BJ189" s="16" t="s">
        <v>23</v>
      </c>
      <c r="BK189" s="143">
        <f>ROUND(I189*H189,2)</f>
        <v>0</v>
      </c>
      <c r="BL189" s="16" t="s">
        <v>652</v>
      </c>
      <c r="BM189" s="142" t="s">
        <v>3328</v>
      </c>
    </row>
    <row r="190" spans="2:65" s="1" customFormat="1" ht="11.25">
      <c r="B190" s="32"/>
      <c r="D190" s="144" t="s">
        <v>183</v>
      </c>
      <c r="F190" s="145" t="s">
        <v>3286</v>
      </c>
      <c r="I190" s="146"/>
      <c r="L190" s="32"/>
      <c r="M190" s="147"/>
      <c r="T190" s="53"/>
      <c r="AT190" s="16" t="s">
        <v>183</v>
      </c>
      <c r="AU190" s="16" t="s">
        <v>94</v>
      </c>
    </row>
    <row r="191" spans="2:65" s="12" customFormat="1" ht="11.25">
      <c r="B191" s="148"/>
      <c r="D191" s="149" t="s">
        <v>185</v>
      </c>
      <c r="E191" s="150" t="s">
        <v>48</v>
      </c>
      <c r="F191" s="151" t="s">
        <v>3288</v>
      </c>
      <c r="H191" s="150" t="s">
        <v>48</v>
      </c>
      <c r="I191" s="152"/>
      <c r="L191" s="148"/>
      <c r="M191" s="153"/>
      <c r="T191" s="154"/>
      <c r="AT191" s="150" t="s">
        <v>185</v>
      </c>
      <c r="AU191" s="150" t="s">
        <v>94</v>
      </c>
      <c r="AV191" s="12" t="s">
        <v>23</v>
      </c>
      <c r="AW191" s="12" t="s">
        <v>46</v>
      </c>
      <c r="AX191" s="12" t="s">
        <v>86</v>
      </c>
      <c r="AY191" s="150" t="s">
        <v>175</v>
      </c>
    </row>
    <row r="192" spans="2:65" s="12" customFormat="1" ht="11.25">
      <c r="B192" s="148"/>
      <c r="D192" s="149" t="s">
        <v>185</v>
      </c>
      <c r="E192" s="150" t="s">
        <v>48</v>
      </c>
      <c r="F192" s="151" t="s">
        <v>3289</v>
      </c>
      <c r="H192" s="150" t="s">
        <v>48</v>
      </c>
      <c r="I192" s="152"/>
      <c r="L192" s="148"/>
      <c r="M192" s="153"/>
      <c r="T192" s="154"/>
      <c r="AT192" s="150" t="s">
        <v>185</v>
      </c>
      <c r="AU192" s="150" t="s">
        <v>94</v>
      </c>
      <c r="AV192" s="12" t="s">
        <v>23</v>
      </c>
      <c r="AW192" s="12" t="s">
        <v>46</v>
      </c>
      <c r="AX192" s="12" t="s">
        <v>86</v>
      </c>
      <c r="AY192" s="150" t="s">
        <v>175</v>
      </c>
    </row>
    <row r="193" spans="2:65" s="13" customFormat="1" ht="11.25">
      <c r="B193" s="155"/>
      <c r="D193" s="149" t="s">
        <v>185</v>
      </c>
      <c r="E193" s="156" t="s">
        <v>48</v>
      </c>
      <c r="F193" s="157" t="s">
        <v>676</v>
      </c>
      <c r="H193" s="158">
        <v>68</v>
      </c>
      <c r="I193" s="159"/>
      <c r="L193" s="155"/>
      <c r="M193" s="160"/>
      <c r="T193" s="161"/>
      <c r="AT193" s="156" t="s">
        <v>185</v>
      </c>
      <c r="AU193" s="156" t="s">
        <v>94</v>
      </c>
      <c r="AV193" s="13" t="s">
        <v>94</v>
      </c>
      <c r="AW193" s="13" t="s">
        <v>46</v>
      </c>
      <c r="AX193" s="13" t="s">
        <v>23</v>
      </c>
      <c r="AY193" s="156" t="s">
        <v>175</v>
      </c>
    </row>
    <row r="194" spans="2:65" s="1" customFormat="1" ht="33" customHeight="1">
      <c r="B194" s="32"/>
      <c r="C194" s="131" t="s">
        <v>316</v>
      </c>
      <c r="D194" s="131" t="s">
        <v>177</v>
      </c>
      <c r="E194" s="132" t="s">
        <v>3155</v>
      </c>
      <c r="F194" s="133" t="s">
        <v>3156</v>
      </c>
      <c r="G194" s="134" t="s">
        <v>295</v>
      </c>
      <c r="H194" s="135">
        <v>68</v>
      </c>
      <c r="I194" s="136"/>
      <c r="J194" s="137">
        <f>ROUND(I194*H194,2)</f>
        <v>0</v>
      </c>
      <c r="K194" s="133" t="s">
        <v>181</v>
      </c>
      <c r="L194" s="32"/>
      <c r="M194" s="138" t="s">
        <v>48</v>
      </c>
      <c r="N194" s="139" t="s">
        <v>57</v>
      </c>
      <c r="P194" s="140">
        <f>O194*H194</f>
        <v>0</v>
      </c>
      <c r="Q194" s="140">
        <v>9.0000000000000006E-5</v>
      </c>
      <c r="R194" s="140">
        <f>Q194*H194</f>
        <v>6.1200000000000004E-3</v>
      </c>
      <c r="S194" s="140">
        <v>0</v>
      </c>
      <c r="T194" s="141">
        <f>S194*H194</f>
        <v>0</v>
      </c>
      <c r="AR194" s="142" t="s">
        <v>652</v>
      </c>
      <c r="AT194" s="142" t="s">
        <v>177</v>
      </c>
      <c r="AU194" s="142" t="s">
        <v>94</v>
      </c>
      <c r="AY194" s="16" t="s">
        <v>175</v>
      </c>
      <c r="BE194" s="143">
        <f>IF(N194="základní",J194,0)</f>
        <v>0</v>
      </c>
      <c r="BF194" s="143">
        <f>IF(N194="snížená",J194,0)</f>
        <v>0</v>
      </c>
      <c r="BG194" s="143">
        <f>IF(N194="zákl. přenesená",J194,0)</f>
        <v>0</v>
      </c>
      <c r="BH194" s="143">
        <f>IF(N194="sníž. přenesená",J194,0)</f>
        <v>0</v>
      </c>
      <c r="BI194" s="143">
        <f>IF(N194="nulová",J194,0)</f>
        <v>0</v>
      </c>
      <c r="BJ194" s="16" t="s">
        <v>23</v>
      </c>
      <c r="BK194" s="143">
        <f>ROUND(I194*H194,2)</f>
        <v>0</v>
      </c>
      <c r="BL194" s="16" t="s">
        <v>652</v>
      </c>
      <c r="BM194" s="142" t="s">
        <v>3329</v>
      </c>
    </row>
    <row r="195" spans="2:65" s="1" customFormat="1" ht="11.25">
      <c r="B195" s="32"/>
      <c r="D195" s="144" t="s">
        <v>183</v>
      </c>
      <c r="F195" s="145" t="s">
        <v>3158</v>
      </c>
      <c r="I195" s="146"/>
      <c r="L195" s="32"/>
      <c r="M195" s="147"/>
      <c r="T195" s="53"/>
      <c r="AT195" s="16" t="s">
        <v>183</v>
      </c>
      <c r="AU195" s="16" t="s">
        <v>94</v>
      </c>
    </row>
    <row r="196" spans="2:65" s="12" customFormat="1" ht="11.25">
      <c r="B196" s="148"/>
      <c r="D196" s="149" t="s">
        <v>185</v>
      </c>
      <c r="E196" s="150" t="s">
        <v>48</v>
      </c>
      <c r="F196" s="151" t="s">
        <v>3288</v>
      </c>
      <c r="H196" s="150" t="s">
        <v>48</v>
      </c>
      <c r="I196" s="152"/>
      <c r="L196" s="148"/>
      <c r="M196" s="153"/>
      <c r="T196" s="154"/>
      <c r="AT196" s="150" t="s">
        <v>185</v>
      </c>
      <c r="AU196" s="150" t="s">
        <v>94</v>
      </c>
      <c r="AV196" s="12" t="s">
        <v>23</v>
      </c>
      <c r="AW196" s="12" t="s">
        <v>46</v>
      </c>
      <c r="AX196" s="12" t="s">
        <v>86</v>
      </c>
      <c r="AY196" s="150" t="s">
        <v>175</v>
      </c>
    </row>
    <row r="197" spans="2:65" s="12" customFormat="1" ht="11.25">
      <c r="B197" s="148"/>
      <c r="D197" s="149" t="s">
        <v>185</v>
      </c>
      <c r="E197" s="150" t="s">
        <v>48</v>
      </c>
      <c r="F197" s="151" t="s">
        <v>3289</v>
      </c>
      <c r="H197" s="150" t="s">
        <v>48</v>
      </c>
      <c r="I197" s="152"/>
      <c r="L197" s="148"/>
      <c r="M197" s="153"/>
      <c r="T197" s="154"/>
      <c r="AT197" s="150" t="s">
        <v>185</v>
      </c>
      <c r="AU197" s="150" t="s">
        <v>94</v>
      </c>
      <c r="AV197" s="12" t="s">
        <v>23</v>
      </c>
      <c r="AW197" s="12" t="s">
        <v>46</v>
      </c>
      <c r="AX197" s="12" t="s">
        <v>86</v>
      </c>
      <c r="AY197" s="150" t="s">
        <v>175</v>
      </c>
    </row>
    <row r="198" spans="2:65" s="13" customFormat="1" ht="11.25">
      <c r="B198" s="155"/>
      <c r="D198" s="149" t="s">
        <v>185</v>
      </c>
      <c r="E198" s="156" t="s">
        <v>48</v>
      </c>
      <c r="F198" s="157" t="s">
        <v>676</v>
      </c>
      <c r="H198" s="158">
        <v>68</v>
      </c>
      <c r="I198" s="159"/>
      <c r="L198" s="155"/>
      <c r="M198" s="160"/>
      <c r="T198" s="161"/>
      <c r="AT198" s="156" t="s">
        <v>185</v>
      </c>
      <c r="AU198" s="156" t="s">
        <v>94</v>
      </c>
      <c r="AV198" s="13" t="s">
        <v>94</v>
      </c>
      <c r="AW198" s="13" t="s">
        <v>46</v>
      </c>
      <c r="AX198" s="13" t="s">
        <v>23</v>
      </c>
      <c r="AY198" s="156" t="s">
        <v>175</v>
      </c>
    </row>
    <row r="199" spans="2:65" s="1" customFormat="1" ht="21.75" customHeight="1">
      <c r="B199" s="32"/>
      <c r="C199" s="169" t="s">
        <v>323</v>
      </c>
      <c r="D199" s="169" t="s">
        <v>238</v>
      </c>
      <c r="E199" s="170" t="s">
        <v>1233</v>
      </c>
      <c r="F199" s="171" t="s">
        <v>1234</v>
      </c>
      <c r="G199" s="172" t="s">
        <v>295</v>
      </c>
      <c r="H199" s="173">
        <v>68</v>
      </c>
      <c r="I199" s="174"/>
      <c r="J199" s="175">
        <f>ROUND(I199*H199,2)</f>
        <v>0</v>
      </c>
      <c r="K199" s="171" t="s">
        <v>181</v>
      </c>
      <c r="L199" s="176"/>
      <c r="M199" s="177" t="s">
        <v>48</v>
      </c>
      <c r="N199" s="178" t="s">
        <v>57</v>
      </c>
      <c r="P199" s="140">
        <f>O199*H199</f>
        <v>0</v>
      </c>
      <c r="Q199" s="140">
        <v>2.0000000000000002E-5</v>
      </c>
      <c r="R199" s="140">
        <f>Q199*H199</f>
        <v>1.3600000000000001E-3</v>
      </c>
      <c r="S199" s="140">
        <v>0</v>
      </c>
      <c r="T199" s="141">
        <f>S199*H199</f>
        <v>0</v>
      </c>
      <c r="AR199" s="142" t="s">
        <v>2922</v>
      </c>
      <c r="AT199" s="142" t="s">
        <v>238</v>
      </c>
      <c r="AU199" s="142" t="s">
        <v>94</v>
      </c>
      <c r="AY199" s="16" t="s">
        <v>175</v>
      </c>
      <c r="BE199" s="143">
        <f>IF(N199="základní",J199,0)</f>
        <v>0</v>
      </c>
      <c r="BF199" s="143">
        <f>IF(N199="snížená",J199,0)</f>
        <v>0</v>
      </c>
      <c r="BG199" s="143">
        <f>IF(N199="zákl. přenesená",J199,0)</f>
        <v>0</v>
      </c>
      <c r="BH199" s="143">
        <f>IF(N199="sníž. přenesená",J199,0)</f>
        <v>0</v>
      </c>
      <c r="BI199" s="143">
        <f>IF(N199="nulová",J199,0)</f>
        <v>0</v>
      </c>
      <c r="BJ199" s="16" t="s">
        <v>23</v>
      </c>
      <c r="BK199" s="143">
        <f>ROUND(I199*H199,2)</f>
        <v>0</v>
      </c>
      <c r="BL199" s="16" t="s">
        <v>652</v>
      </c>
      <c r="BM199" s="142" t="s">
        <v>3330</v>
      </c>
    </row>
    <row r="200" spans="2:65" s="12" customFormat="1" ht="11.25">
      <c r="B200" s="148"/>
      <c r="D200" s="149" t="s">
        <v>185</v>
      </c>
      <c r="E200" s="150" t="s">
        <v>48</v>
      </c>
      <c r="F200" s="151" t="s">
        <v>3288</v>
      </c>
      <c r="H200" s="150" t="s">
        <v>48</v>
      </c>
      <c r="I200" s="152"/>
      <c r="L200" s="148"/>
      <c r="M200" s="153"/>
      <c r="T200" s="154"/>
      <c r="AT200" s="150" t="s">
        <v>185</v>
      </c>
      <c r="AU200" s="150" t="s">
        <v>94</v>
      </c>
      <c r="AV200" s="12" t="s">
        <v>23</v>
      </c>
      <c r="AW200" s="12" t="s">
        <v>46</v>
      </c>
      <c r="AX200" s="12" t="s">
        <v>86</v>
      </c>
      <c r="AY200" s="150" t="s">
        <v>175</v>
      </c>
    </row>
    <row r="201" spans="2:65" s="12" customFormat="1" ht="11.25">
      <c r="B201" s="148"/>
      <c r="D201" s="149" t="s">
        <v>185</v>
      </c>
      <c r="E201" s="150" t="s">
        <v>48</v>
      </c>
      <c r="F201" s="151" t="s">
        <v>3289</v>
      </c>
      <c r="H201" s="150" t="s">
        <v>48</v>
      </c>
      <c r="I201" s="152"/>
      <c r="L201" s="148"/>
      <c r="M201" s="153"/>
      <c r="T201" s="154"/>
      <c r="AT201" s="150" t="s">
        <v>185</v>
      </c>
      <c r="AU201" s="150" t="s">
        <v>94</v>
      </c>
      <c r="AV201" s="12" t="s">
        <v>23</v>
      </c>
      <c r="AW201" s="12" t="s">
        <v>46</v>
      </c>
      <c r="AX201" s="12" t="s">
        <v>86</v>
      </c>
      <c r="AY201" s="150" t="s">
        <v>175</v>
      </c>
    </row>
    <row r="202" spans="2:65" s="13" customFormat="1" ht="11.25">
      <c r="B202" s="155"/>
      <c r="D202" s="149" t="s">
        <v>185</v>
      </c>
      <c r="E202" s="156" t="s">
        <v>48</v>
      </c>
      <c r="F202" s="157" t="s">
        <v>676</v>
      </c>
      <c r="H202" s="158">
        <v>68</v>
      </c>
      <c r="I202" s="159"/>
      <c r="L202" s="155"/>
      <c r="M202" s="160"/>
      <c r="T202" s="161"/>
      <c r="AT202" s="156" t="s">
        <v>185</v>
      </c>
      <c r="AU202" s="156" t="s">
        <v>94</v>
      </c>
      <c r="AV202" s="13" t="s">
        <v>94</v>
      </c>
      <c r="AW202" s="13" t="s">
        <v>46</v>
      </c>
      <c r="AX202" s="13" t="s">
        <v>23</v>
      </c>
      <c r="AY202" s="156" t="s">
        <v>175</v>
      </c>
    </row>
    <row r="203" spans="2:65" s="1" customFormat="1" ht="37.9" customHeight="1">
      <c r="B203" s="32"/>
      <c r="C203" s="131" t="s">
        <v>329</v>
      </c>
      <c r="D203" s="131" t="s">
        <v>177</v>
      </c>
      <c r="E203" s="132" t="s">
        <v>3173</v>
      </c>
      <c r="F203" s="133" t="s">
        <v>3174</v>
      </c>
      <c r="G203" s="134" t="s">
        <v>233</v>
      </c>
      <c r="H203" s="135">
        <v>2</v>
      </c>
      <c r="I203" s="136"/>
      <c r="J203" s="137">
        <f>ROUND(I203*H203,2)</f>
        <v>0</v>
      </c>
      <c r="K203" s="133" t="s">
        <v>181</v>
      </c>
      <c r="L203" s="32"/>
      <c r="M203" s="138" t="s">
        <v>48</v>
      </c>
      <c r="N203" s="139" t="s">
        <v>57</v>
      </c>
      <c r="P203" s="140">
        <f>O203*H203</f>
        <v>0</v>
      </c>
      <c r="Q203" s="140">
        <v>2.8150000000000001E-2</v>
      </c>
      <c r="R203" s="140">
        <f>Q203*H203</f>
        <v>5.6300000000000003E-2</v>
      </c>
      <c r="S203" s="140">
        <v>0</v>
      </c>
      <c r="T203" s="141">
        <f>S203*H203</f>
        <v>0</v>
      </c>
      <c r="AR203" s="142" t="s">
        <v>652</v>
      </c>
      <c r="AT203" s="142" t="s">
        <v>177</v>
      </c>
      <c r="AU203" s="142" t="s">
        <v>94</v>
      </c>
      <c r="AY203" s="16" t="s">
        <v>175</v>
      </c>
      <c r="BE203" s="143">
        <f>IF(N203="základní",J203,0)</f>
        <v>0</v>
      </c>
      <c r="BF203" s="143">
        <f>IF(N203="snížená",J203,0)</f>
        <v>0</v>
      </c>
      <c r="BG203" s="143">
        <f>IF(N203="zákl. přenesená",J203,0)</f>
        <v>0</v>
      </c>
      <c r="BH203" s="143">
        <f>IF(N203="sníž. přenesená",J203,0)</f>
        <v>0</v>
      </c>
      <c r="BI203" s="143">
        <f>IF(N203="nulová",J203,0)</f>
        <v>0</v>
      </c>
      <c r="BJ203" s="16" t="s">
        <v>23</v>
      </c>
      <c r="BK203" s="143">
        <f>ROUND(I203*H203,2)</f>
        <v>0</v>
      </c>
      <c r="BL203" s="16" t="s">
        <v>652</v>
      </c>
      <c r="BM203" s="142" t="s">
        <v>3331</v>
      </c>
    </row>
    <row r="204" spans="2:65" s="1" customFormat="1" ht="11.25">
      <c r="B204" s="32"/>
      <c r="D204" s="144" t="s">
        <v>183</v>
      </c>
      <c r="F204" s="145" t="s">
        <v>3176</v>
      </c>
      <c r="I204" s="146"/>
      <c r="L204" s="32"/>
      <c r="M204" s="147"/>
      <c r="T204" s="53"/>
      <c r="AT204" s="16" t="s">
        <v>183</v>
      </c>
      <c r="AU204" s="16" t="s">
        <v>94</v>
      </c>
    </row>
    <row r="205" spans="2:65" s="12" customFormat="1" ht="11.25">
      <c r="B205" s="148"/>
      <c r="D205" s="149" t="s">
        <v>185</v>
      </c>
      <c r="E205" s="150" t="s">
        <v>48</v>
      </c>
      <c r="F205" s="151" t="s">
        <v>3288</v>
      </c>
      <c r="H205" s="150" t="s">
        <v>48</v>
      </c>
      <c r="I205" s="152"/>
      <c r="L205" s="148"/>
      <c r="M205" s="153"/>
      <c r="T205" s="154"/>
      <c r="AT205" s="150" t="s">
        <v>185</v>
      </c>
      <c r="AU205" s="150" t="s">
        <v>94</v>
      </c>
      <c r="AV205" s="12" t="s">
        <v>23</v>
      </c>
      <c r="AW205" s="12" t="s">
        <v>46</v>
      </c>
      <c r="AX205" s="12" t="s">
        <v>86</v>
      </c>
      <c r="AY205" s="150" t="s">
        <v>175</v>
      </c>
    </row>
    <row r="206" spans="2:65" s="12" customFormat="1" ht="11.25">
      <c r="B206" s="148"/>
      <c r="D206" s="149" t="s">
        <v>185</v>
      </c>
      <c r="E206" s="150" t="s">
        <v>48</v>
      </c>
      <c r="F206" s="151" t="s">
        <v>3292</v>
      </c>
      <c r="H206" s="150" t="s">
        <v>48</v>
      </c>
      <c r="I206" s="152"/>
      <c r="L206" s="148"/>
      <c r="M206" s="153"/>
      <c r="T206" s="154"/>
      <c r="AT206" s="150" t="s">
        <v>185</v>
      </c>
      <c r="AU206" s="150" t="s">
        <v>94</v>
      </c>
      <c r="AV206" s="12" t="s">
        <v>23</v>
      </c>
      <c r="AW206" s="12" t="s">
        <v>46</v>
      </c>
      <c r="AX206" s="12" t="s">
        <v>86</v>
      </c>
      <c r="AY206" s="150" t="s">
        <v>175</v>
      </c>
    </row>
    <row r="207" spans="2:65" s="13" customFormat="1" ht="11.25">
      <c r="B207" s="155"/>
      <c r="D207" s="149" t="s">
        <v>185</v>
      </c>
      <c r="E207" s="156" t="s">
        <v>48</v>
      </c>
      <c r="F207" s="157" t="s">
        <v>492</v>
      </c>
      <c r="H207" s="158">
        <v>2</v>
      </c>
      <c r="I207" s="159"/>
      <c r="L207" s="155"/>
      <c r="M207" s="160"/>
      <c r="T207" s="161"/>
      <c r="AT207" s="156" t="s">
        <v>185</v>
      </c>
      <c r="AU207" s="156" t="s">
        <v>94</v>
      </c>
      <c r="AV207" s="13" t="s">
        <v>94</v>
      </c>
      <c r="AW207" s="13" t="s">
        <v>46</v>
      </c>
      <c r="AX207" s="13" t="s">
        <v>23</v>
      </c>
      <c r="AY207" s="156" t="s">
        <v>175</v>
      </c>
    </row>
    <row r="208" spans="2:65" s="1" customFormat="1" ht="24.2" customHeight="1">
      <c r="B208" s="32"/>
      <c r="C208" s="169" t="s">
        <v>7</v>
      </c>
      <c r="D208" s="169" t="s">
        <v>238</v>
      </c>
      <c r="E208" s="170" t="s">
        <v>3179</v>
      </c>
      <c r="F208" s="171" t="s">
        <v>3180</v>
      </c>
      <c r="G208" s="172" t="s">
        <v>3001</v>
      </c>
      <c r="H208" s="173">
        <v>2</v>
      </c>
      <c r="I208" s="174"/>
      <c r="J208" s="175">
        <f>ROUND(I208*H208,2)</f>
        <v>0</v>
      </c>
      <c r="K208" s="171" t="s">
        <v>274</v>
      </c>
      <c r="L208" s="176"/>
      <c r="M208" s="177" t="s">
        <v>48</v>
      </c>
      <c r="N208" s="178" t="s">
        <v>57</v>
      </c>
      <c r="P208" s="140">
        <f>O208*H208</f>
        <v>0</v>
      </c>
      <c r="Q208" s="140">
        <v>0</v>
      </c>
      <c r="R208" s="140">
        <f>Q208*H208</f>
        <v>0</v>
      </c>
      <c r="S208" s="140">
        <v>0</v>
      </c>
      <c r="T208" s="141">
        <f>S208*H208</f>
        <v>0</v>
      </c>
      <c r="AR208" s="142" t="s">
        <v>2922</v>
      </c>
      <c r="AT208" s="142" t="s">
        <v>238</v>
      </c>
      <c r="AU208" s="142" t="s">
        <v>94</v>
      </c>
      <c r="AY208" s="16" t="s">
        <v>175</v>
      </c>
      <c r="BE208" s="143">
        <f>IF(N208="základní",J208,0)</f>
        <v>0</v>
      </c>
      <c r="BF208" s="143">
        <f>IF(N208="snížená",J208,0)</f>
        <v>0</v>
      </c>
      <c r="BG208" s="143">
        <f>IF(N208="zákl. přenesená",J208,0)</f>
        <v>0</v>
      </c>
      <c r="BH208" s="143">
        <f>IF(N208="sníž. přenesená",J208,0)</f>
        <v>0</v>
      </c>
      <c r="BI208" s="143">
        <f>IF(N208="nulová",J208,0)</f>
        <v>0</v>
      </c>
      <c r="BJ208" s="16" t="s">
        <v>23</v>
      </c>
      <c r="BK208" s="143">
        <f>ROUND(I208*H208,2)</f>
        <v>0</v>
      </c>
      <c r="BL208" s="16" t="s">
        <v>652</v>
      </c>
      <c r="BM208" s="142" t="s">
        <v>3332</v>
      </c>
    </row>
    <row r="209" spans="2:65" s="12" customFormat="1" ht="11.25">
      <c r="B209" s="148"/>
      <c r="D209" s="149" t="s">
        <v>185</v>
      </c>
      <c r="E209" s="150" t="s">
        <v>48</v>
      </c>
      <c r="F209" s="151" t="s">
        <v>3288</v>
      </c>
      <c r="H209" s="150" t="s">
        <v>48</v>
      </c>
      <c r="I209" s="152"/>
      <c r="L209" s="148"/>
      <c r="M209" s="153"/>
      <c r="T209" s="154"/>
      <c r="AT209" s="150" t="s">
        <v>185</v>
      </c>
      <c r="AU209" s="150" t="s">
        <v>94</v>
      </c>
      <c r="AV209" s="12" t="s">
        <v>23</v>
      </c>
      <c r="AW209" s="12" t="s">
        <v>46</v>
      </c>
      <c r="AX209" s="12" t="s">
        <v>86</v>
      </c>
      <c r="AY209" s="150" t="s">
        <v>175</v>
      </c>
    </row>
    <row r="210" spans="2:65" s="12" customFormat="1" ht="11.25">
      <c r="B210" s="148"/>
      <c r="D210" s="149" t="s">
        <v>185</v>
      </c>
      <c r="E210" s="150" t="s">
        <v>48</v>
      </c>
      <c r="F210" s="151" t="s">
        <v>3292</v>
      </c>
      <c r="H210" s="150" t="s">
        <v>48</v>
      </c>
      <c r="I210" s="152"/>
      <c r="L210" s="148"/>
      <c r="M210" s="153"/>
      <c r="T210" s="154"/>
      <c r="AT210" s="150" t="s">
        <v>185</v>
      </c>
      <c r="AU210" s="150" t="s">
        <v>94</v>
      </c>
      <c r="AV210" s="12" t="s">
        <v>23</v>
      </c>
      <c r="AW210" s="12" t="s">
        <v>46</v>
      </c>
      <c r="AX210" s="12" t="s">
        <v>86</v>
      </c>
      <c r="AY210" s="150" t="s">
        <v>175</v>
      </c>
    </row>
    <row r="211" spans="2:65" s="13" customFormat="1" ht="11.25">
      <c r="B211" s="155"/>
      <c r="D211" s="149" t="s">
        <v>185</v>
      </c>
      <c r="E211" s="156" t="s">
        <v>48</v>
      </c>
      <c r="F211" s="157" t="s">
        <v>492</v>
      </c>
      <c r="H211" s="158">
        <v>2</v>
      </c>
      <c r="I211" s="159"/>
      <c r="L211" s="155"/>
      <c r="M211" s="160"/>
      <c r="T211" s="161"/>
      <c r="AT211" s="156" t="s">
        <v>185</v>
      </c>
      <c r="AU211" s="156" t="s">
        <v>94</v>
      </c>
      <c r="AV211" s="13" t="s">
        <v>94</v>
      </c>
      <c r="AW211" s="13" t="s">
        <v>46</v>
      </c>
      <c r="AX211" s="13" t="s">
        <v>23</v>
      </c>
      <c r="AY211" s="156" t="s">
        <v>175</v>
      </c>
    </row>
    <row r="212" spans="2:65" s="11" customFormat="1" ht="25.9" customHeight="1">
      <c r="B212" s="119"/>
      <c r="D212" s="120" t="s">
        <v>85</v>
      </c>
      <c r="E212" s="121" t="s">
        <v>1262</v>
      </c>
      <c r="F212" s="121" t="s">
        <v>1263</v>
      </c>
      <c r="I212" s="122"/>
      <c r="J212" s="123">
        <f>BK212</f>
        <v>0</v>
      </c>
      <c r="L212" s="119"/>
      <c r="M212" s="124"/>
      <c r="P212" s="125">
        <f>P213+P224</f>
        <v>0</v>
      </c>
      <c r="R212" s="125">
        <f>R213+R224</f>
        <v>0</v>
      </c>
      <c r="T212" s="126">
        <f>T213+T224</f>
        <v>0</v>
      </c>
      <c r="AR212" s="120" t="s">
        <v>245</v>
      </c>
      <c r="AT212" s="127" t="s">
        <v>85</v>
      </c>
      <c r="AU212" s="127" t="s">
        <v>86</v>
      </c>
      <c r="AY212" s="120" t="s">
        <v>175</v>
      </c>
      <c r="BK212" s="128">
        <f>BK213+BK224</f>
        <v>0</v>
      </c>
    </row>
    <row r="213" spans="2:65" s="11" customFormat="1" ht="22.9" customHeight="1">
      <c r="B213" s="119"/>
      <c r="D213" s="120" t="s">
        <v>85</v>
      </c>
      <c r="E213" s="129" t="s">
        <v>1264</v>
      </c>
      <c r="F213" s="129" t="s">
        <v>1265</v>
      </c>
      <c r="I213" s="122"/>
      <c r="J213" s="130">
        <f>BK213</f>
        <v>0</v>
      </c>
      <c r="L213" s="119"/>
      <c r="M213" s="124"/>
      <c r="P213" s="125">
        <f>SUM(P214:P223)</f>
        <v>0</v>
      </c>
      <c r="R213" s="125">
        <f>SUM(R214:R223)</f>
        <v>0</v>
      </c>
      <c r="T213" s="126">
        <f>SUM(T214:T223)</f>
        <v>0</v>
      </c>
      <c r="AR213" s="120" t="s">
        <v>245</v>
      </c>
      <c r="AT213" s="127" t="s">
        <v>85</v>
      </c>
      <c r="AU213" s="127" t="s">
        <v>23</v>
      </c>
      <c r="AY213" s="120" t="s">
        <v>175</v>
      </c>
      <c r="BK213" s="128">
        <f>SUM(BK214:BK223)</f>
        <v>0</v>
      </c>
    </row>
    <row r="214" spans="2:65" s="1" customFormat="1" ht="16.5" customHeight="1">
      <c r="B214" s="32"/>
      <c r="C214" s="131" t="s">
        <v>343</v>
      </c>
      <c r="D214" s="131" t="s">
        <v>177</v>
      </c>
      <c r="E214" s="132" t="s">
        <v>3294</v>
      </c>
      <c r="F214" s="133" t="s">
        <v>3295</v>
      </c>
      <c r="G214" s="134" t="s">
        <v>3193</v>
      </c>
      <c r="H214" s="135">
        <v>1</v>
      </c>
      <c r="I214" s="136"/>
      <c r="J214" s="137">
        <f>ROUND(I214*H214,2)</f>
        <v>0</v>
      </c>
      <c r="K214" s="133" t="s">
        <v>181</v>
      </c>
      <c r="L214" s="32"/>
      <c r="M214" s="138" t="s">
        <v>48</v>
      </c>
      <c r="N214" s="139" t="s">
        <v>57</v>
      </c>
      <c r="P214" s="140">
        <f>O214*H214</f>
        <v>0</v>
      </c>
      <c r="Q214" s="140">
        <v>0</v>
      </c>
      <c r="R214" s="140">
        <f>Q214*H214</f>
        <v>0</v>
      </c>
      <c r="S214" s="140">
        <v>0</v>
      </c>
      <c r="T214" s="141">
        <f>S214*H214</f>
        <v>0</v>
      </c>
      <c r="AR214" s="142" t="s">
        <v>1269</v>
      </c>
      <c r="AT214" s="142" t="s">
        <v>177</v>
      </c>
      <c r="AU214" s="142" t="s">
        <v>94</v>
      </c>
      <c r="AY214" s="16" t="s">
        <v>175</v>
      </c>
      <c r="BE214" s="143">
        <f>IF(N214="základní",J214,0)</f>
        <v>0</v>
      </c>
      <c r="BF214" s="143">
        <f>IF(N214="snížená",J214,0)</f>
        <v>0</v>
      </c>
      <c r="BG214" s="143">
        <f>IF(N214="zákl. přenesená",J214,0)</f>
        <v>0</v>
      </c>
      <c r="BH214" s="143">
        <f>IF(N214="sníž. přenesená",J214,0)</f>
        <v>0</v>
      </c>
      <c r="BI214" s="143">
        <f>IF(N214="nulová",J214,0)</f>
        <v>0</v>
      </c>
      <c r="BJ214" s="16" t="s">
        <v>23</v>
      </c>
      <c r="BK214" s="143">
        <f>ROUND(I214*H214,2)</f>
        <v>0</v>
      </c>
      <c r="BL214" s="16" t="s">
        <v>1269</v>
      </c>
      <c r="BM214" s="142" t="s">
        <v>3333</v>
      </c>
    </row>
    <row r="215" spans="2:65" s="1" customFormat="1" ht="11.25">
      <c r="B215" s="32"/>
      <c r="D215" s="144" t="s">
        <v>183</v>
      </c>
      <c r="F215" s="145" t="s">
        <v>3297</v>
      </c>
      <c r="I215" s="146"/>
      <c r="L215" s="32"/>
      <c r="M215" s="147"/>
      <c r="T215" s="53"/>
      <c r="AT215" s="16" t="s">
        <v>183</v>
      </c>
      <c r="AU215" s="16" t="s">
        <v>94</v>
      </c>
    </row>
    <row r="216" spans="2:65" s="12" customFormat="1" ht="11.25">
      <c r="B216" s="148"/>
      <c r="D216" s="149" t="s">
        <v>185</v>
      </c>
      <c r="E216" s="150" t="s">
        <v>48</v>
      </c>
      <c r="F216" s="151" t="s">
        <v>3288</v>
      </c>
      <c r="H216" s="150" t="s">
        <v>48</v>
      </c>
      <c r="I216" s="152"/>
      <c r="L216" s="148"/>
      <c r="M216" s="153"/>
      <c r="T216" s="154"/>
      <c r="AT216" s="150" t="s">
        <v>185</v>
      </c>
      <c r="AU216" s="150" t="s">
        <v>94</v>
      </c>
      <c r="AV216" s="12" t="s">
        <v>23</v>
      </c>
      <c r="AW216" s="12" t="s">
        <v>46</v>
      </c>
      <c r="AX216" s="12" t="s">
        <v>86</v>
      </c>
      <c r="AY216" s="150" t="s">
        <v>175</v>
      </c>
    </row>
    <row r="217" spans="2:65" s="12" customFormat="1" ht="22.5">
      <c r="B217" s="148"/>
      <c r="D217" s="149" t="s">
        <v>185</v>
      </c>
      <c r="E217" s="150" t="s">
        <v>48</v>
      </c>
      <c r="F217" s="151" t="s">
        <v>3298</v>
      </c>
      <c r="H217" s="150" t="s">
        <v>48</v>
      </c>
      <c r="I217" s="152"/>
      <c r="L217" s="148"/>
      <c r="M217" s="153"/>
      <c r="T217" s="154"/>
      <c r="AT217" s="150" t="s">
        <v>185</v>
      </c>
      <c r="AU217" s="150" t="s">
        <v>94</v>
      </c>
      <c r="AV217" s="12" t="s">
        <v>23</v>
      </c>
      <c r="AW217" s="12" t="s">
        <v>46</v>
      </c>
      <c r="AX217" s="12" t="s">
        <v>86</v>
      </c>
      <c r="AY217" s="150" t="s">
        <v>175</v>
      </c>
    </row>
    <row r="218" spans="2:65" s="13" customFormat="1" ht="11.25">
      <c r="B218" s="155"/>
      <c r="D218" s="149" t="s">
        <v>185</v>
      </c>
      <c r="E218" s="156" t="s">
        <v>48</v>
      </c>
      <c r="F218" s="157" t="s">
        <v>23</v>
      </c>
      <c r="H218" s="158">
        <v>1</v>
      </c>
      <c r="I218" s="159"/>
      <c r="L218" s="155"/>
      <c r="M218" s="160"/>
      <c r="T218" s="161"/>
      <c r="AT218" s="156" t="s">
        <v>185</v>
      </c>
      <c r="AU218" s="156" t="s">
        <v>94</v>
      </c>
      <c r="AV218" s="13" t="s">
        <v>94</v>
      </c>
      <c r="AW218" s="13" t="s">
        <v>46</v>
      </c>
      <c r="AX218" s="13" t="s">
        <v>23</v>
      </c>
      <c r="AY218" s="156" t="s">
        <v>175</v>
      </c>
    </row>
    <row r="219" spans="2:65" s="1" customFormat="1" ht="16.5" customHeight="1">
      <c r="B219" s="32"/>
      <c r="C219" s="131" t="s">
        <v>349</v>
      </c>
      <c r="D219" s="131" t="s">
        <v>177</v>
      </c>
      <c r="E219" s="132" t="s">
        <v>1280</v>
      </c>
      <c r="F219" s="133" t="s">
        <v>1281</v>
      </c>
      <c r="G219" s="134" t="s">
        <v>3193</v>
      </c>
      <c r="H219" s="135">
        <v>1</v>
      </c>
      <c r="I219" s="136"/>
      <c r="J219" s="137">
        <f>ROUND(I219*H219,2)</f>
        <v>0</v>
      </c>
      <c r="K219" s="133" t="s">
        <v>181</v>
      </c>
      <c r="L219" s="32"/>
      <c r="M219" s="138" t="s">
        <v>48</v>
      </c>
      <c r="N219" s="139" t="s">
        <v>57</v>
      </c>
      <c r="P219" s="140">
        <f>O219*H219</f>
        <v>0</v>
      </c>
      <c r="Q219" s="140">
        <v>0</v>
      </c>
      <c r="R219" s="140">
        <f>Q219*H219</f>
        <v>0</v>
      </c>
      <c r="S219" s="140">
        <v>0</v>
      </c>
      <c r="T219" s="141">
        <f>S219*H219</f>
        <v>0</v>
      </c>
      <c r="AR219" s="142" t="s">
        <v>1269</v>
      </c>
      <c r="AT219" s="142" t="s">
        <v>177</v>
      </c>
      <c r="AU219" s="142" t="s">
        <v>94</v>
      </c>
      <c r="AY219" s="16" t="s">
        <v>175</v>
      </c>
      <c r="BE219" s="143">
        <f>IF(N219="základní",J219,0)</f>
        <v>0</v>
      </c>
      <c r="BF219" s="143">
        <f>IF(N219="snížená",J219,0)</f>
        <v>0</v>
      </c>
      <c r="BG219" s="143">
        <f>IF(N219="zákl. přenesená",J219,0)</f>
        <v>0</v>
      </c>
      <c r="BH219" s="143">
        <f>IF(N219="sníž. přenesená",J219,0)</f>
        <v>0</v>
      </c>
      <c r="BI219" s="143">
        <f>IF(N219="nulová",J219,0)</f>
        <v>0</v>
      </c>
      <c r="BJ219" s="16" t="s">
        <v>23</v>
      </c>
      <c r="BK219" s="143">
        <f>ROUND(I219*H219,2)</f>
        <v>0</v>
      </c>
      <c r="BL219" s="16" t="s">
        <v>1269</v>
      </c>
      <c r="BM219" s="142" t="s">
        <v>3334</v>
      </c>
    </row>
    <row r="220" spans="2:65" s="1" customFormat="1" ht="11.25">
      <c r="B220" s="32"/>
      <c r="D220" s="144" t="s">
        <v>183</v>
      </c>
      <c r="F220" s="145" t="s">
        <v>1283</v>
      </c>
      <c r="I220" s="146"/>
      <c r="L220" s="32"/>
      <c r="M220" s="147"/>
      <c r="T220" s="53"/>
      <c r="AT220" s="16" t="s">
        <v>183</v>
      </c>
      <c r="AU220" s="16" t="s">
        <v>94</v>
      </c>
    </row>
    <row r="221" spans="2:65" s="12" customFormat="1" ht="11.25">
      <c r="B221" s="148"/>
      <c r="D221" s="149" t="s">
        <v>185</v>
      </c>
      <c r="E221" s="150" t="s">
        <v>48</v>
      </c>
      <c r="F221" s="151" t="s">
        <v>3288</v>
      </c>
      <c r="H221" s="150" t="s">
        <v>48</v>
      </c>
      <c r="I221" s="152"/>
      <c r="L221" s="148"/>
      <c r="M221" s="153"/>
      <c r="T221" s="154"/>
      <c r="AT221" s="150" t="s">
        <v>185</v>
      </c>
      <c r="AU221" s="150" t="s">
        <v>94</v>
      </c>
      <c r="AV221" s="12" t="s">
        <v>23</v>
      </c>
      <c r="AW221" s="12" t="s">
        <v>46</v>
      </c>
      <c r="AX221" s="12" t="s">
        <v>86</v>
      </c>
      <c r="AY221" s="150" t="s">
        <v>175</v>
      </c>
    </row>
    <row r="222" spans="2:65" s="12" customFormat="1" ht="22.5">
      <c r="B222" s="148"/>
      <c r="D222" s="149" t="s">
        <v>185</v>
      </c>
      <c r="E222" s="150" t="s">
        <v>48</v>
      </c>
      <c r="F222" s="151" t="s">
        <v>3300</v>
      </c>
      <c r="H222" s="150" t="s">
        <v>48</v>
      </c>
      <c r="I222" s="152"/>
      <c r="L222" s="148"/>
      <c r="M222" s="153"/>
      <c r="T222" s="154"/>
      <c r="AT222" s="150" t="s">
        <v>185</v>
      </c>
      <c r="AU222" s="150" t="s">
        <v>94</v>
      </c>
      <c r="AV222" s="12" t="s">
        <v>23</v>
      </c>
      <c r="AW222" s="12" t="s">
        <v>46</v>
      </c>
      <c r="AX222" s="12" t="s">
        <v>86</v>
      </c>
      <c r="AY222" s="150" t="s">
        <v>175</v>
      </c>
    </row>
    <row r="223" spans="2:65" s="13" customFormat="1" ht="11.25">
      <c r="B223" s="155"/>
      <c r="D223" s="149" t="s">
        <v>185</v>
      </c>
      <c r="E223" s="156" t="s">
        <v>48</v>
      </c>
      <c r="F223" s="157" t="s">
        <v>23</v>
      </c>
      <c r="H223" s="158">
        <v>1</v>
      </c>
      <c r="I223" s="159"/>
      <c r="L223" s="155"/>
      <c r="M223" s="160"/>
      <c r="T223" s="161"/>
      <c r="AT223" s="156" t="s">
        <v>185</v>
      </c>
      <c r="AU223" s="156" t="s">
        <v>94</v>
      </c>
      <c r="AV223" s="13" t="s">
        <v>94</v>
      </c>
      <c r="AW223" s="13" t="s">
        <v>46</v>
      </c>
      <c r="AX223" s="13" t="s">
        <v>23</v>
      </c>
      <c r="AY223" s="156" t="s">
        <v>175</v>
      </c>
    </row>
    <row r="224" spans="2:65" s="11" customFormat="1" ht="22.9" customHeight="1">
      <c r="B224" s="119"/>
      <c r="D224" s="120" t="s">
        <v>85</v>
      </c>
      <c r="E224" s="129" t="s">
        <v>1303</v>
      </c>
      <c r="F224" s="129" t="s">
        <v>1304</v>
      </c>
      <c r="I224" s="122"/>
      <c r="J224" s="130">
        <f>BK224</f>
        <v>0</v>
      </c>
      <c r="L224" s="119"/>
      <c r="M224" s="124"/>
      <c r="P224" s="125">
        <f>SUM(P225:P230)</f>
        <v>0</v>
      </c>
      <c r="R224" s="125">
        <f>SUM(R225:R230)</f>
        <v>0</v>
      </c>
      <c r="T224" s="126">
        <f>SUM(T225:T230)</f>
        <v>0</v>
      </c>
      <c r="AR224" s="120" t="s">
        <v>245</v>
      </c>
      <c r="AT224" s="127" t="s">
        <v>85</v>
      </c>
      <c r="AU224" s="127" t="s">
        <v>23</v>
      </c>
      <c r="AY224" s="120" t="s">
        <v>175</v>
      </c>
      <c r="BK224" s="128">
        <f>SUM(BK225:BK230)</f>
        <v>0</v>
      </c>
    </row>
    <row r="225" spans="2:65" s="1" customFormat="1" ht="16.5" customHeight="1">
      <c r="B225" s="32"/>
      <c r="C225" s="131" t="s">
        <v>356</v>
      </c>
      <c r="D225" s="131" t="s">
        <v>177</v>
      </c>
      <c r="E225" s="132" t="s">
        <v>3301</v>
      </c>
      <c r="F225" s="133" t="s">
        <v>3302</v>
      </c>
      <c r="G225" s="134" t="s">
        <v>3335</v>
      </c>
      <c r="H225" s="135">
        <v>1</v>
      </c>
      <c r="I225" s="136"/>
      <c r="J225" s="137">
        <f>ROUND(I225*H225,2)</f>
        <v>0</v>
      </c>
      <c r="K225" s="133" t="s">
        <v>181</v>
      </c>
      <c r="L225" s="32"/>
      <c r="M225" s="138" t="s">
        <v>48</v>
      </c>
      <c r="N225" s="139" t="s">
        <v>57</v>
      </c>
      <c r="P225" s="140">
        <f>O225*H225</f>
        <v>0</v>
      </c>
      <c r="Q225" s="140">
        <v>0</v>
      </c>
      <c r="R225" s="140">
        <f>Q225*H225</f>
        <v>0</v>
      </c>
      <c r="S225" s="140">
        <v>0</v>
      </c>
      <c r="T225" s="141">
        <f>S225*H225</f>
        <v>0</v>
      </c>
      <c r="AR225" s="142" t="s">
        <v>1269</v>
      </c>
      <c r="AT225" s="142" t="s">
        <v>177</v>
      </c>
      <c r="AU225" s="142" t="s">
        <v>94</v>
      </c>
      <c r="AY225" s="16" t="s">
        <v>175</v>
      </c>
      <c r="BE225" s="143">
        <f>IF(N225="základní",J225,0)</f>
        <v>0</v>
      </c>
      <c r="BF225" s="143">
        <f>IF(N225="snížená",J225,0)</f>
        <v>0</v>
      </c>
      <c r="BG225" s="143">
        <f>IF(N225="zákl. přenesená",J225,0)</f>
        <v>0</v>
      </c>
      <c r="BH225" s="143">
        <f>IF(N225="sníž. přenesená",J225,0)</f>
        <v>0</v>
      </c>
      <c r="BI225" s="143">
        <f>IF(N225="nulová",J225,0)</f>
        <v>0</v>
      </c>
      <c r="BJ225" s="16" t="s">
        <v>23</v>
      </c>
      <c r="BK225" s="143">
        <f>ROUND(I225*H225,2)</f>
        <v>0</v>
      </c>
      <c r="BL225" s="16" t="s">
        <v>1269</v>
      </c>
      <c r="BM225" s="142" t="s">
        <v>3336</v>
      </c>
    </row>
    <row r="226" spans="2:65" s="1" customFormat="1" ht="11.25">
      <c r="B226" s="32"/>
      <c r="D226" s="144" t="s">
        <v>183</v>
      </c>
      <c r="F226" s="145" t="s">
        <v>3304</v>
      </c>
      <c r="I226" s="146"/>
      <c r="L226" s="32"/>
      <c r="M226" s="147"/>
      <c r="T226" s="53"/>
      <c r="AT226" s="16" t="s">
        <v>183</v>
      </c>
      <c r="AU226" s="16" t="s">
        <v>94</v>
      </c>
    </row>
    <row r="227" spans="2:65" s="12" customFormat="1" ht="11.25">
      <c r="B227" s="148"/>
      <c r="D227" s="149" t="s">
        <v>185</v>
      </c>
      <c r="E227" s="150" t="s">
        <v>48</v>
      </c>
      <c r="F227" s="151" t="s">
        <v>3337</v>
      </c>
      <c r="H227" s="150" t="s">
        <v>48</v>
      </c>
      <c r="I227" s="152"/>
      <c r="L227" s="148"/>
      <c r="M227" s="153"/>
      <c r="T227" s="154"/>
      <c r="AT227" s="150" t="s">
        <v>185</v>
      </c>
      <c r="AU227" s="150" t="s">
        <v>94</v>
      </c>
      <c r="AV227" s="12" t="s">
        <v>23</v>
      </c>
      <c r="AW227" s="12" t="s">
        <v>46</v>
      </c>
      <c r="AX227" s="12" t="s">
        <v>86</v>
      </c>
      <c r="AY227" s="150" t="s">
        <v>175</v>
      </c>
    </row>
    <row r="228" spans="2:65" s="12" customFormat="1" ht="22.5">
      <c r="B228" s="148"/>
      <c r="D228" s="149" t="s">
        <v>185</v>
      </c>
      <c r="E228" s="150" t="s">
        <v>48</v>
      </c>
      <c r="F228" s="151" t="s">
        <v>3338</v>
      </c>
      <c r="H228" s="150" t="s">
        <v>48</v>
      </c>
      <c r="I228" s="152"/>
      <c r="L228" s="148"/>
      <c r="M228" s="153"/>
      <c r="T228" s="154"/>
      <c r="AT228" s="150" t="s">
        <v>185</v>
      </c>
      <c r="AU228" s="150" t="s">
        <v>94</v>
      </c>
      <c r="AV228" s="12" t="s">
        <v>23</v>
      </c>
      <c r="AW228" s="12" t="s">
        <v>46</v>
      </c>
      <c r="AX228" s="12" t="s">
        <v>86</v>
      </c>
      <c r="AY228" s="150" t="s">
        <v>175</v>
      </c>
    </row>
    <row r="229" spans="2:65" s="12" customFormat="1" ht="11.25">
      <c r="B229" s="148"/>
      <c r="D229" s="149" t="s">
        <v>185</v>
      </c>
      <c r="E229" s="150" t="s">
        <v>48</v>
      </c>
      <c r="F229" s="151" t="s">
        <v>3307</v>
      </c>
      <c r="H229" s="150" t="s">
        <v>48</v>
      </c>
      <c r="I229" s="152"/>
      <c r="L229" s="148"/>
      <c r="M229" s="153"/>
      <c r="T229" s="154"/>
      <c r="AT229" s="150" t="s">
        <v>185</v>
      </c>
      <c r="AU229" s="150" t="s">
        <v>94</v>
      </c>
      <c r="AV229" s="12" t="s">
        <v>23</v>
      </c>
      <c r="AW229" s="12" t="s">
        <v>46</v>
      </c>
      <c r="AX229" s="12" t="s">
        <v>86</v>
      </c>
      <c r="AY229" s="150" t="s">
        <v>175</v>
      </c>
    </row>
    <row r="230" spans="2:65" s="13" customFormat="1" ht="11.25">
      <c r="B230" s="155"/>
      <c r="D230" s="149" t="s">
        <v>185</v>
      </c>
      <c r="E230" s="156" t="s">
        <v>48</v>
      </c>
      <c r="F230" s="157" t="s">
        <v>23</v>
      </c>
      <c r="H230" s="158">
        <v>1</v>
      </c>
      <c r="I230" s="159"/>
      <c r="L230" s="155"/>
      <c r="M230" s="179"/>
      <c r="N230" s="180"/>
      <c r="O230" s="180"/>
      <c r="P230" s="180"/>
      <c r="Q230" s="180"/>
      <c r="R230" s="180"/>
      <c r="S230" s="180"/>
      <c r="T230" s="181"/>
      <c r="AT230" s="156" t="s">
        <v>185</v>
      </c>
      <c r="AU230" s="156" t="s">
        <v>94</v>
      </c>
      <c r="AV230" s="13" t="s">
        <v>94</v>
      </c>
      <c r="AW230" s="13" t="s">
        <v>46</v>
      </c>
      <c r="AX230" s="13" t="s">
        <v>23</v>
      </c>
      <c r="AY230" s="156" t="s">
        <v>175</v>
      </c>
    </row>
    <row r="231" spans="2:65" s="1" customFormat="1" ht="6.95" customHeight="1">
      <c r="B231" s="41"/>
      <c r="C231" s="42"/>
      <c r="D231" s="42"/>
      <c r="E231" s="42"/>
      <c r="F231" s="42"/>
      <c r="G231" s="42"/>
      <c r="H231" s="42"/>
      <c r="I231" s="42"/>
      <c r="J231" s="42"/>
      <c r="K231" s="42"/>
      <c r="L231" s="32"/>
    </row>
  </sheetData>
  <sheetProtection algorithmName="SHA-512" hashValue="L8f5GFRKK3Vhp8TJ4mhvU1hDCJMhfzAO9nfzxfz+xWd//qKcHENY4hmficsQzlRLldEkHJ+uaIypG0slJ+9LZg==" saltValue="egvV7N2c/cZLvDYa1cxMDhOru4/Jxb8mhkGYX6mih8520CJvUp5LoDDrvBjuR02WhdY9yu5o4eHUJB1QVVXoWQ==" spinCount="100000" sheet="1" objects="1" scenarios="1" formatColumns="0" formatRows="0" autoFilter="0"/>
  <autoFilter ref="C86:K230" xr:uid="{00000000-0009-0000-0000-000009000000}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hyperlinks>
    <hyperlink ref="F91" r:id="rId1" xr:uid="{00000000-0004-0000-0900-000000000000}"/>
    <hyperlink ref="F97" r:id="rId2" xr:uid="{00000000-0004-0000-0900-000001000000}"/>
    <hyperlink ref="F105" r:id="rId3" xr:uid="{00000000-0004-0000-0900-000002000000}"/>
    <hyperlink ref="F110" r:id="rId4" xr:uid="{00000000-0004-0000-0900-000003000000}"/>
    <hyperlink ref="F116" r:id="rId5" xr:uid="{00000000-0004-0000-0900-000004000000}"/>
    <hyperlink ref="F125" r:id="rId6" xr:uid="{00000000-0004-0000-0900-000005000000}"/>
    <hyperlink ref="F134" r:id="rId7" xr:uid="{00000000-0004-0000-0900-000006000000}"/>
    <hyperlink ref="F140" r:id="rId8" xr:uid="{00000000-0004-0000-0900-000007000000}"/>
    <hyperlink ref="F146" r:id="rId9" xr:uid="{00000000-0004-0000-0900-000008000000}"/>
    <hyperlink ref="F151" r:id="rId10" xr:uid="{00000000-0004-0000-0900-000009000000}"/>
    <hyperlink ref="F157" r:id="rId11" xr:uid="{00000000-0004-0000-0900-00000A000000}"/>
    <hyperlink ref="F163" r:id="rId12" xr:uid="{00000000-0004-0000-0900-00000B000000}"/>
    <hyperlink ref="F169" r:id="rId13" xr:uid="{00000000-0004-0000-0900-00000C000000}"/>
    <hyperlink ref="F190" r:id="rId14" xr:uid="{00000000-0004-0000-0900-00000D000000}"/>
    <hyperlink ref="F195" r:id="rId15" xr:uid="{00000000-0004-0000-0900-00000E000000}"/>
    <hyperlink ref="F204" r:id="rId16" xr:uid="{00000000-0004-0000-0900-00000F000000}"/>
    <hyperlink ref="F215" r:id="rId17" xr:uid="{00000000-0004-0000-0900-000010000000}"/>
    <hyperlink ref="F220" r:id="rId18" xr:uid="{00000000-0004-0000-0900-000011000000}"/>
    <hyperlink ref="F226" r:id="rId19" xr:uid="{00000000-0004-0000-0900-000012000000}"/>
  </hyperlinks>
  <pageMargins left="0.39370078740157483" right="0.39370078740157483" top="0.39370078740157483" bottom="0.39370078740157483" header="0" footer="0"/>
  <pageSetup paperSize="9" scale="76" fitToHeight="100" orientation="portrait" r:id="rId20"/>
  <headerFooter>
    <oddFooter>&amp;CStrana &amp;P z &amp;N</oddFooter>
  </headerFooter>
  <drawing r:id="rId2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BM120"/>
  <sheetViews>
    <sheetView showGridLines="0" workbookViewId="0"/>
  </sheetViews>
  <sheetFormatPr defaultRowHeight="14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AT2" s="16" t="s">
        <v>134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94</v>
      </c>
    </row>
    <row r="4" spans="2:46" ht="24.95" customHeight="1">
      <c r="B4" s="19"/>
      <c r="D4" s="20" t="s">
        <v>138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27" t="str">
        <f>'Rekapitulace stavby'!K6</f>
        <v>SSZ 4.15 Řípská - Šmahova (aktualizace na CÚ 2023/I)</v>
      </c>
      <c r="F7" s="228"/>
      <c r="G7" s="228"/>
      <c r="H7" s="228"/>
      <c r="L7" s="19"/>
    </row>
    <row r="8" spans="2:46" ht="12" customHeight="1">
      <c r="B8" s="19"/>
      <c r="D8" s="26" t="s">
        <v>139</v>
      </c>
      <c r="L8" s="19"/>
    </row>
    <row r="9" spans="2:46" s="1" customFormat="1" ht="16.5" customHeight="1">
      <c r="B9" s="32"/>
      <c r="E9" s="227" t="s">
        <v>3339</v>
      </c>
      <c r="F9" s="229"/>
      <c r="G9" s="229"/>
      <c r="H9" s="229"/>
      <c r="L9" s="32"/>
    </row>
    <row r="10" spans="2:46" s="1" customFormat="1" ht="12" customHeight="1">
      <c r="B10" s="32"/>
      <c r="D10" s="26" t="s">
        <v>141</v>
      </c>
      <c r="L10" s="32"/>
    </row>
    <row r="11" spans="2:46" s="1" customFormat="1" ht="16.5" customHeight="1">
      <c r="B11" s="32"/>
      <c r="E11" s="191" t="s">
        <v>3340</v>
      </c>
      <c r="F11" s="229"/>
      <c r="G11" s="229"/>
      <c r="H11" s="229"/>
      <c r="L11" s="32"/>
    </row>
    <row r="12" spans="2:46" s="1" customFormat="1" ht="11.25">
      <c r="B12" s="32"/>
      <c r="L12" s="32"/>
    </row>
    <row r="13" spans="2:46" s="1" customFormat="1" ht="12" customHeight="1">
      <c r="B13" s="32"/>
      <c r="D13" s="26" t="s">
        <v>19</v>
      </c>
      <c r="F13" s="24" t="s">
        <v>48</v>
      </c>
      <c r="I13" s="26" t="s">
        <v>21</v>
      </c>
      <c r="J13" s="24" t="s">
        <v>48</v>
      </c>
      <c r="L13" s="32"/>
    </row>
    <row r="14" spans="2:46" s="1" customFormat="1" ht="12" customHeight="1">
      <c r="B14" s="32"/>
      <c r="D14" s="26" t="s">
        <v>24</v>
      </c>
      <c r="F14" s="24" t="s">
        <v>25</v>
      </c>
      <c r="I14" s="26" t="s">
        <v>26</v>
      </c>
      <c r="J14" s="49" t="str">
        <f>'Rekapitulace stavby'!AN8</f>
        <v>13. 1. 2023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6" t="s">
        <v>34</v>
      </c>
      <c r="I16" s="26" t="s">
        <v>35</v>
      </c>
      <c r="J16" s="24" t="s">
        <v>36</v>
      </c>
      <c r="L16" s="32"/>
    </row>
    <row r="17" spans="2:12" s="1" customFormat="1" ht="18" customHeight="1">
      <c r="B17" s="32"/>
      <c r="E17" s="24" t="s">
        <v>37</v>
      </c>
      <c r="I17" s="26" t="s">
        <v>38</v>
      </c>
      <c r="J17" s="24" t="s">
        <v>39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6" t="s">
        <v>40</v>
      </c>
      <c r="I19" s="26" t="s">
        <v>35</v>
      </c>
      <c r="J19" s="27" t="str">
        <f>'Rekapitulace stavby'!AN13</f>
        <v>Vyplň údaj</v>
      </c>
      <c r="L19" s="32"/>
    </row>
    <row r="20" spans="2:12" s="1" customFormat="1" ht="18" customHeight="1">
      <c r="B20" s="32"/>
      <c r="E20" s="230" t="str">
        <f>'Rekapitulace stavby'!E14</f>
        <v>Vyplň údaj</v>
      </c>
      <c r="F20" s="197"/>
      <c r="G20" s="197"/>
      <c r="H20" s="197"/>
      <c r="I20" s="26" t="s">
        <v>38</v>
      </c>
      <c r="J20" s="27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6" t="s">
        <v>42</v>
      </c>
      <c r="I22" s="26" t="s">
        <v>35</v>
      </c>
      <c r="J22" s="24" t="s">
        <v>3341</v>
      </c>
      <c r="L22" s="32"/>
    </row>
    <row r="23" spans="2:12" s="1" customFormat="1" ht="18" customHeight="1">
      <c r="B23" s="32"/>
      <c r="E23" s="24" t="s">
        <v>3342</v>
      </c>
      <c r="I23" s="26" t="s">
        <v>38</v>
      </c>
      <c r="J23" s="24" t="s">
        <v>3343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6" t="s">
        <v>47</v>
      </c>
      <c r="I25" s="26" t="s">
        <v>35</v>
      </c>
      <c r="J25" s="24" t="s">
        <v>48</v>
      </c>
      <c r="L25" s="32"/>
    </row>
    <row r="26" spans="2:12" s="1" customFormat="1" ht="18" customHeight="1">
      <c r="B26" s="32"/>
      <c r="E26" s="24" t="s">
        <v>3344</v>
      </c>
      <c r="I26" s="26" t="s">
        <v>38</v>
      </c>
      <c r="J26" s="24" t="s">
        <v>48</v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6" t="s">
        <v>50</v>
      </c>
      <c r="L28" s="32"/>
    </row>
    <row r="29" spans="2:12" s="7" customFormat="1" ht="16.5" customHeight="1">
      <c r="B29" s="91"/>
      <c r="E29" s="202" t="s">
        <v>48</v>
      </c>
      <c r="F29" s="202"/>
      <c r="G29" s="202"/>
      <c r="H29" s="202"/>
      <c r="L29" s="91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>
      <c r="B32" s="32"/>
      <c r="D32" s="92" t="s">
        <v>52</v>
      </c>
      <c r="J32" s="63">
        <f>ROUND(J87, 2)</f>
        <v>0</v>
      </c>
      <c r="L32" s="32"/>
    </row>
    <row r="33" spans="2:12" s="1" customFormat="1" ht="6.95" customHeight="1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5" customHeight="1">
      <c r="B34" s="32"/>
      <c r="F34" s="35" t="s">
        <v>54</v>
      </c>
      <c r="I34" s="35" t="s">
        <v>53</v>
      </c>
      <c r="J34" s="35" t="s">
        <v>55</v>
      </c>
      <c r="L34" s="32"/>
    </row>
    <row r="35" spans="2:12" s="1" customFormat="1" ht="14.45" customHeight="1">
      <c r="B35" s="32"/>
      <c r="D35" s="52" t="s">
        <v>56</v>
      </c>
      <c r="E35" s="26" t="s">
        <v>57</v>
      </c>
      <c r="F35" s="83">
        <f>ROUND((SUM(BE87:BE119)),  2)</f>
        <v>0</v>
      </c>
      <c r="I35" s="93">
        <v>0.21</v>
      </c>
      <c r="J35" s="83">
        <f>ROUND(((SUM(BE87:BE119))*I35),  2)</f>
        <v>0</v>
      </c>
      <c r="L35" s="32"/>
    </row>
    <row r="36" spans="2:12" s="1" customFormat="1" ht="14.45" customHeight="1">
      <c r="B36" s="32"/>
      <c r="E36" s="26" t="s">
        <v>58</v>
      </c>
      <c r="F36" s="83">
        <f>ROUND((SUM(BF87:BF119)),  2)</f>
        <v>0</v>
      </c>
      <c r="I36" s="93">
        <v>0.15</v>
      </c>
      <c r="J36" s="83">
        <f>ROUND(((SUM(BF87:BF119))*I36),  2)</f>
        <v>0</v>
      </c>
      <c r="L36" s="32"/>
    </row>
    <row r="37" spans="2:12" s="1" customFormat="1" ht="14.45" hidden="1" customHeight="1">
      <c r="B37" s="32"/>
      <c r="E37" s="26" t="s">
        <v>59</v>
      </c>
      <c r="F37" s="83">
        <f>ROUND((SUM(BG87:BG119)),  2)</f>
        <v>0</v>
      </c>
      <c r="I37" s="93">
        <v>0.21</v>
      </c>
      <c r="J37" s="83">
        <f>0</f>
        <v>0</v>
      </c>
      <c r="L37" s="32"/>
    </row>
    <row r="38" spans="2:12" s="1" customFormat="1" ht="14.45" hidden="1" customHeight="1">
      <c r="B38" s="32"/>
      <c r="E38" s="26" t="s">
        <v>60</v>
      </c>
      <c r="F38" s="83">
        <f>ROUND((SUM(BH87:BH119)),  2)</f>
        <v>0</v>
      </c>
      <c r="I38" s="93">
        <v>0.15</v>
      </c>
      <c r="J38" s="83">
        <f>0</f>
        <v>0</v>
      </c>
      <c r="L38" s="32"/>
    </row>
    <row r="39" spans="2:12" s="1" customFormat="1" ht="14.45" hidden="1" customHeight="1">
      <c r="B39" s="32"/>
      <c r="E39" s="26" t="s">
        <v>61</v>
      </c>
      <c r="F39" s="83">
        <f>ROUND((SUM(BI87:BI119)),  2)</f>
        <v>0</v>
      </c>
      <c r="I39" s="93">
        <v>0</v>
      </c>
      <c r="J39" s="83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4"/>
      <c r="D41" s="95" t="s">
        <v>62</v>
      </c>
      <c r="E41" s="54"/>
      <c r="F41" s="54"/>
      <c r="G41" s="96" t="s">
        <v>63</v>
      </c>
      <c r="H41" s="97" t="s">
        <v>64</v>
      </c>
      <c r="I41" s="54"/>
      <c r="J41" s="98">
        <f>SUM(J32:J39)</f>
        <v>0</v>
      </c>
      <c r="K41" s="99"/>
      <c r="L41" s="32"/>
    </row>
    <row r="42" spans="2:12" s="1" customFormat="1" ht="14.45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5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5" customHeight="1">
      <c r="B47" s="32"/>
      <c r="C47" s="20" t="s">
        <v>143</v>
      </c>
      <c r="L47" s="32"/>
    </row>
    <row r="48" spans="2:12" s="1" customFormat="1" ht="6.95" customHeight="1">
      <c r="B48" s="32"/>
      <c r="L48" s="32"/>
    </row>
    <row r="49" spans="2:47" s="1" customFormat="1" ht="12" customHeight="1">
      <c r="B49" s="32"/>
      <c r="C49" s="26" t="s">
        <v>16</v>
      </c>
      <c r="L49" s="32"/>
    </row>
    <row r="50" spans="2:47" s="1" customFormat="1" ht="16.5" customHeight="1">
      <c r="B50" s="32"/>
      <c r="E50" s="227" t="str">
        <f>E7</f>
        <v>SSZ 4.15 Řípská - Šmahova (aktualizace na CÚ 2023/I)</v>
      </c>
      <c r="F50" s="228"/>
      <c r="G50" s="228"/>
      <c r="H50" s="228"/>
      <c r="L50" s="32"/>
    </row>
    <row r="51" spans="2:47" ht="12" customHeight="1">
      <c r="B51" s="19"/>
      <c r="C51" s="26" t="s">
        <v>139</v>
      </c>
      <c r="L51" s="19"/>
    </row>
    <row r="52" spans="2:47" s="1" customFormat="1" ht="16.5" customHeight="1">
      <c r="B52" s="32"/>
      <c r="E52" s="227" t="s">
        <v>3339</v>
      </c>
      <c r="F52" s="229"/>
      <c r="G52" s="229"/>
      <c r="H52" s="229"/>
      <c r="L52" s="32"/>
    </row>
    <row r="53" spans="2:47" s="1" customFormat="1" ht="12" customHeight="1">
      <c r="B53" s="32"/>
      <c r="C53" s="26" t="s">
        <v>141</v>
      </c>
      <c r="L53" s="32"/>
    </row>
    <row r="54" spans="2:47" s="1" customFormat="1" ht="16.5" customHeight="1">
      <c r="B54" s="32"/>
      <c r="E54" s="191" t="str">
        <f>E11</f>
        <v>SO801.1 - Vegetační úpravy - kácení</v>
      </c>
      <c r="F54" s="229"/>
      <c r="G54" s="229"/>
      <c r="H54" s="229"/>
      <c r="L54" s="32"/>
    </row>
    <row r="55" spans="2:47" s="1" customFormat="1" ht="6.95" customHeight="1">
      <c r="B55" s="32"/>
      <c r="L55" s="32"/>
    </row>
    <row r="56" spans="2:47" s="1" customFormat="1" ht="12" customHeight="1">
      <c r="B56" s="32"/>
      <c r="C56" s="26" t="s">
        <v>24</v>
      </c>
      <c r="F56" s="24" t="str">
        <f>F14</f>
        <v>Brno - Slatina</v>
      </c>
      <c r="I56" s="26" t="s">
        <v>26</v>
      </c>
      <c r="J56" s="49" t="str">
        <f>IF(J14="","",J14)</f>
        <v>13. 1. 2023</v>
      </c>
      <c r="L56" s="32"/>
    </row>
    <row r="57" spans="2:47" s="1" customFormat="1" ht="6.95" customHeight="1">
      <c r="B57" s="32"/>
      <c r="L57" s="32"/>
    </row>
    <row r="58" spans="2:47" s="1" customFormat="1" ht="25.7" customHeight="1">
      <c r="B58" s="32"/>
      <c r="C58" s="26" t="s">
        <v>34</v>
      </c>
      <c r="F58" s="24" t="str">
        <f>E17</f>
        <v>Brněnské komunikace, a.s.</v>
      </c>
      <c r="I58" s="26" t="s">
        <v>42</v>
      </c>
      <c r="J58" s="30" t="str">
        <f>E23</f>
        <v>Zahradní a krajinářská tvorba s.r.o., Brno</v>
      </c>
      <c r="L58" s="32"/>
    </row>
    <row r="59" spans="2:47" s="1" customFormat="1" ht="15.2" customHeight="1">
      <c r="B59" s="32"/>
      <c r="C59" s="26" t="s">
        <v>40</v>
      </c>
      <c r="F59" s="24" t="str">
        <f>IF(E20="","",E20)</f>
        <v>Vyplň údaj</v>
      </c>
      <c r="I59" s="26" t="s">
        <v>47</v>
      </c>
      <c r="J59" s="30" t="str">
        <f>E26</f>
        <v>Ing. Jana Janíková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144</v>
      </c>
      <c r="D61" s="94"/>
      <c r="E61" s="94"/>
      <c r="F61" s="94"/>
      <c r="G61" s="94"/>
      <c r="H61" s="94"/>
      <c r="I61" s="94"/>
      <c r="J61" s="101" t="s">
        <v>145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9" customHeight="1">
      <c r="B63" s="32"/>
      <c r="C63" s="102" t="s">
        <v>84</v>
      </c>
      <c r="J63" s="63">
        <f>J87</f>
        <v>0</v>
      </c>
      <c r="L63" s="32"/>
      <c r="AU63" s="16" t="s">
        <v>146</v>
      </c>
    </row>
    <row r="64" spans="2:47" s="8" customFormat="1" ht="24.95" customHeight="1">
      <c r="B64" s="103"/>
      <c r="D64" s="104" t="s">
        <v>147</v>
      </c>
      <c r="E64" s="105"/>
      <c r="F64" s="105"/>
      <c r="G64" s="105"/>
      <c r="H64" s="105"/>
      <c r="I64" s="105"/>
      <c r="J64" s="106">
        <f>J88</f>
        <v>0</v>
      </c>
      <c r="L64" s="103"/>
    </row>
    <row r="65" spans="2:12" s="9" customFormat="1" ht="19.899999999999999" customHeight="1">
      <c r="B65" s="107"/>
      <c r="D65" s="108" t="s">
        <v>148</v>
      </c>
      <c r="E65" s="109"/>
      <c r="F65" s="109"/>
      <c r="G65" s="109"/>
      <c r="H65" s="109"/>
      <c r="I65" s="109"/>
      <c r="J65" s="110">
        <f>J89</f>
        <v>0</v>
      </c>
      <c r="L65" s="107"/>
    </row>
    <row r="66" spans="2:12" s="1" customFormat="1" ht="21.75" customHeight="1">
      <c r="B66" s="32"/>
      <c r="L66" s="32"/>
    </row>
    <row r="67" spans="2:12" s="1" customFormat="1" ht="6.95" customHeight="1"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32"/>
    </row>
    <row r="71" spans="2:12" s="1" customFormat="1" ht="6.95" customHeight="1">
      <c r="B71" s="43"/>
      <c r="C71" s="44"/>
      <c r="D71" s="44"/>
      <c r="E71" s="44"/>
      <c r="F71" s="44"/>
      <c r="G71" s="44"/>
      <c r="H71" s="44"/>
      <c r="I71" s="44"/>
      <c r="J71" s="44"/>
      <c r="K71" s="44"/>
      <c r="L71" s="32"/>
    </row>
    <row r="72" spans="2:12" s="1" customFormat="1" ht="24.95" customHeight="1">
      <c r="B72" s="32"/>
      <c r="C72" s="20" t="s">
        <v>160</v>
      </c>
      <c r="L72" s="32"/>
    </row>
    <row r="73" spans="2:12" s="1" customFormat="1" ht="6.95" customHeight="1">
      <c r="B73" s="32"/>
      <c r="L73" s="32"/>
    </row>
    <row r="74" spans="2:12" s="1" customFormat="1" ht="12" customHeight="1">
      <c r="B74" s="32"/>
      <c r="C74" s="26" t="s">
        <v>16</v>
      </c>
      <c r="L74" s="32"/>
    </row>
    <row r="75" spans="2:12" s="1" customFormat="1" ht="16.5" customHeight="1">
      <c r="B75" s="32"/>
      <c r="E75" s="227" t="str">
        <f>E7</f>
        <v>SSZ 4.15 Řípská - Šmahova (aktualizace na CÚ 2023/I)</v>
      </c>
      <c r="F75" s="228"/>
      <c r="G75" s="228"/>
      <c r="H75" s="228"/>
      <c r="L75" s="32"/>
    </row>
    <row r="76" spans="2:12" ht="12" customHeight="1">
      <c r="B76" s="19"/>
      <c r="C76" s="26" t="s">
        <v>139</v>
      </c>
      <c r="L76" s="19"/>
    </row>
    <row r="77" spans="2:12" s="1" customFormat="1" ht="16.5" customHeight="1">
      <c r="B77" s="32"/>
      <c r="E77" s="227" t="s">
        <v>3339</v>
      </c>
      <c r="F77" s="229"/>
      <c r="G77" s="229"/>
      <c r="H77" s="229"/>
      <c r="L77" s="32"/>
    </row>
    <row r="78" spans="2:12" s="1" customFormat="1" ht="12" customHeight="1">
      <c r="B78" s="32"/>
      <c r="C78" s="26" t="s">
        <v>141</v>
      </c>
      <c r="L78" s="32"/>
    </row>
    <row r="79" spans="2:12" s="1" customFormat="1" ht="16.5" customHeight="1">
      <c r="B79" s="32"/>
      <c r="E79" s="191" t="str">
        <f>E11</f>
        <v>SO801.1 - Vegetační úpravy - kácení</v>
      </c>
      <c r="F79" s="229"/>
      <c r="G79" s="229"/>
      <c r="H79" s="229"/>
      <c r="L79" s="32"/>
    </row>
    <row r="80" spans="2:12" s="1" customFormat="1" ht="6.95" customHeight="1">
      <c r="B80" s="32"/>
      <c r="L80" s="32"/>
    </row>
    <row r="81" spans="2:65" s="1" customFormat="1" ht="12" customHeight="1">
      <c r="B81" s="32"/>
      <c r="C81" s="26" t="s">
        <v>24</v>
      </c>
      <c r="F81" s="24" t="str">
        <f>F14</f>
        <v>Brno - Slatina</v>
      </c>
      <c r="I81" s="26" t="s">
        <v>26</v>
      </c>
      <c r="J81" s="49" t="str">
        <f>IF(J14="","",J14)</f>
        <v>13. 1. 2023</v>
      </c>
      <c r="L81" s="32"/>
    </row>
    <row r="82" spans="2:65" s="1" customFormat="1" ht="6.95" customHeight="1">
      <c r="B82" s="32"/>
      <c r="L82" s="32"/>
    </row>
    <row r="83" spans="2:65" s="1" customFormat="1" ht="25.7" customHeight="1">
      <c r="B83" s="32"/>
      <c r="C83" s="26" t="s">
        <v>34</v>
      </c>
      <c r="F83" s="24" t="str">
        <f>E17</f>
        <v>Brněnské komunikace, a.s.</v>
      </c>
      <c r="I83" s="26" t="s">
        <v>42</v>
      </c>
      <c r="J83" s="30" t="str">
        <f>E23</f>
        <v>Zahradní a krajinářská tvorba s.r.o., Brno</v>
      </c>
      <c r="L83" s="32"/>
    </row>
    <row r="84" spans="2:65" s="1" customFormat="1" ht="15.2" customHeight="1">
      <c r="B84" s="32"/>
      <c r="C84" s="26" t="s">
        <v>40</v>
      </c>
      <c r="F84" s="24" t="str">
        <f>IF(E20="","",E20)</f>
        <v>Vyplň údaj</v>
      </c>
      <c r="I84" s="26" t="s">
        <v>47</v>
      </c>
      <c r="J84" s="30" t="str">
        <f>E26</f>
        <v>Ing. Jana Janíková</v>
      </c>
      <c r="L84" s="32"/>
    </row>
    <row r="85" spans="2:65" s="1" customFormat="1" ht="10.35" customHeight="1">
      <c r="B85" s="32"/>
      <c r="L85" s="32"/>
    </row>
    <row r="86" spans="2:65" s="10" customFormat="1" ht="29.25" customHeight="1">
      <c r="B86" s="111"/>
      <c r="C86" s="112" t="s">
        <v>161</v>
      </c>
      <c r="D86" s="113" t="s">
        <v>71</v>
      </c>
      <c r="E86" s="113" t="s">
        <v>67</v>
      </c>
      <c r="F86" s="113" t="s">
        <v>68</v>
      </c>
      <c r="G86" s="113" t="s">
        <v>162</v>
      </c>
      <c r="H86" s="113" t="s">
        <v>163</v>
      </c>
      <c r="I86" s="113" t="s">
        <v>164</v>
      </c>
      <c r="J86" s="113" t="s">
        <v>145</v>
      </c>
      <c r="K86" s="114" t="s">
        <v>165</v>
      </c>
      <c r="L86" s="111"/>
      <c r="M86" s="56" t="s">
        <v>48</v>
      </c>
      <c r="N86" s="57" t="s">
        <v>56</v>
      </c>
      <c r="O86" s="57" t="s">
        <v>166</v>
      </c>
      <c r="P86" s="57" t="s">
        <v>167</v>
      </c>
      <c r="Q86" s="57" t="s">
        <v>168</v>
      </c>
      <c r="R86" s="57" t="s">
        <v>169</v>
      </c>
      <c r="S86" s="57" t="s">
        <v>170</v>
      </c>
      <c r="T86" s="58" t="s">
        <v>171</v>
      </c>
    </row>
    <row r="87" spans="2:65" s="1" customFormat="1" ht="22.9" customHeight="1">
      <c r="B87" s="32"/>
      <c r="C87" s="61" t="s">
        <v>172</v>
      </c>
      <c r="J87" s="115">
        <f>BK87</f>
        <v>0</v>
      </c>
      <c r="L87" s="32"/>
      <c r="M87" s="59"/>
      <c r="N87" s="50"/>
      <c r="O87" s="50"/>
      <c r="P87" s="116">
        <f>P88</f>
        <v>0</v>
      </c>
      <c r="Q87" s="50"/>
      <c r="R87" s="116">
        <f>R88</f>
        <v>0</v>
      </c>
      <c r="S87" s="50"/>
      <c r="T87" s="117">
        <f>T88</f>
        <v>0</v>
      </c>
      <c r="AT87" s="16" t="s">
        <v>85</v>
      </c>
      <c r="AU87" s="16" t="s">
        <v>146</v>
      </c>
      <c r="BK87" s="118">
        <f>BK88</f>
        <v>0</v>
      </c>
    </row>
    <row r="88" spans="2:65" s="11" customFormat="1" ht="25.9" customHeight="1">
      <c r="B88" s="119"/>
      <c r="D88" s="120" t="s">
        <v>85</v>
      </c>
      <c r="E88" s="121" t="s">
        <v>173</v>
      </c>
      <c r="F88" s="121" t="s">
        <v>174</v>
      </c>
      <c r="I88" s="122"/>
      <c r="J88" s="123">
        <f>BK88</f>
        <v>0</v>
      </c>
      <c r="L88" s="119"/>
      <c r="M88" s="124"/>
      <c r="P88" s="125">
        <f>P89</f>
        <v>0</v>
      </c>
      <c r="R88" s="125">
        <f>R89</f>
        <v>0</v>
      </c>
      <c r="T88" s="126">
        <f>T89</f>
        <v>0</v>
      </c>
      <c r="AR88" s="120" t="s">
        <v>23</v>
      </c>
      <c r="AT88" s="127" t="s">
        <v>85</v>
      </c>
      <c r="AU88" s="127" t="s">
        <v>86</v>
      </c>
      <c r="AY88" s="120" t="s">
        <v>175</v>
      </c>
      <c r="BK88" s="128">
        <f>BK89</f>
        <v>0</v>
      </c>
    </row>
    <row r="89" spans="2:65" s="11" customFormat="1" ht="22.9" customHeight="1">
      <c r="B89" s="119"/>
      <c r="D89" s="120" t="s">
        <v>85</v>
      </c>
      <c r="E89" s="129" t="s">
        <v>23</v>
      </c>
      <c r="F89" s="129" t="s">
        <v>176</v>
      </c>
      <c r="I89" s="122"/>
      <c r="J89" s="130">
        <f>BK89</f>
        <v>0</v>
      </c>
      <c r="L89" s="119"/>
      <c r="M89" s="124"/>
      <c r="P89" s="125">
        <f>SUM(P90:P119)</f>
        <v>0</v>
      </c>
      <c r="R89" s="125">
        <f>SUM(R90:R119)</f>
        <v>0</v>
      </c>
      <c r="T89" s="126">
        <f>SUM(T90:T119)</f>
        <v>0</v>
      </c>
      <c r="AR89" s="120" t="s">
        <v>23</v>
      </c>
      <c r="AT89" s="127" t="s">
        <v>85</v>
      </c>
      <c r="AU89" s="127" t="s">
        <v>23</v>
      </c>
      <c r="AY89" s="120" t="s">
        <v>175</v>
      </c>
      <c r="BK89" s="128">
        <f>SUM(BK90:BK119)</f>
        <v>0</v>
      </c>
    </row>
    <row r="90" spans="2:65" s="1" customFormat="1" ht="44.25" customHeight="1">
      <c r="B90" s="32"/>
      <c r="C90" s="131" t="s">
        <v>23</v>
      </c>
      <c r="D90" s="131" t="s">
        <v>177</v>
      </c>
      <c r="E90" s="132" t="s">
        <v>3345</v>
      </c>
      <c r="F90" s="133" t="s">
        <v>3346</v>
      </c>
      <c r="G90" s="134" t="s">
        <v>1075</v>
      </c>
      <c r="H90" s="135">
        <v>376</v>
      </c>
      <c r="I90" s="136"/>
      <c r="J90" s="137">
        <f>ROUND(I90*H90,2)</f>
        <v>0</v>
      </c>
      <c r="K90" s="133" t="s">
        <v>181</v>
      </c>
      <c r="L90" s="32"/>
      <c r="M90" s="138" t="s">
        <v>48</v>
      </c>
      <c r="N90" s="139" t="s">
        <v>57</v>
      </c>
      <c r="P90" s="140">
        <f>O90*H90</f>
        <v>0</v>
      </c>
      <c r="Q90" s="140">
        <v>0</v>
      </c>
      <c r="R90" s="140">
        <f>Q90*H90</f>
        <v>0</v>
      </c>
      <c r="S90" s="140">
        <v>0</v>
      </c>
      <c r="T90" s="141">
        <f>S90*H90</f>
        <v>0</v>
      </c>
      <c r="AR90" s="142" t="s">
        <v>210</v>
      </c>
      <c r="AT90" s="142" t="s">
        <v>177</v>
      </c>
      <c r="AU90" s="142" t="s">
        <v>94</v>
      </c>
      <c r="AY90" s="16" t="s">
        <v>175</v>
      </c>
      <c r="BE90" s="143">
        <f>IF(N90="základní",J90,0)</f>
        <v>0</v>
      </c>
      <c r="BF90" s="143">
        <f>IF(N90="snížená",J90,0)</f>
        <v>0</v>
      </c>
      <c r="BG90" s="143">
        <f>IF(N90="zákl. přenesená",J90,0)</f>
        <v>0</v>
      </c>
      <c r="BH90" s="143">
        <f>IF(N90="sníž. přenesená",J90,0)</f>
        <v>0</v>
      </c>
      <c r="BI90" s="143">
        <f>IF(N90="nulová",J90,0)</f>
        <v>0</v>
      </c>
      <c r="BJ90" s="16" t="s">
        <v>23</v>
      </c>
      <c r="BK90" s="143">
        <f>ROUND(I90*H90,2)</f>
        <v>0</v>
      </c>
      <c r="BL90" s="16" t="s">
        <v>210</v>
      </c>
      <c r="BM90" s="142" t="s">
        <v>3347</v>
      </c>
    </row>
    <row r="91" spans="2:65" s="1" customFormat="1" ht="11.25">
      <c r="B91" s="32"/>
      <c r="D91" s="144" t="s">
        <v>183</v>
      </c>
      <c r="F91" s="145" t="s">
        <v>3348</v>
      </c>
      <c r="I91" s="146"/>
      <c r="L91" s="32"/>
      <c r="M91" s="147"/>
      <c r="T91" s="53"/>
      <c r="AT91" s="16" t="s">
        <v>183</v>
      </c>
      <c r="AU91" s="16" t="s">
        <v>94</v>
      </c>
    </row>
    <row r="92" spans="2:65" s="13" customFormat="1" ht="11.25">
      <c r="B92" s="155"/>
      <c r="D92" s="149" t="s">
        <v>185</v>
      </c>
      <c r="E92" s="156" t="s">
        <v>48</v>
      </c>
      <c r="F92" s="157" t="s">
        <v>3349</v>
      </c>
      <c r="H92" s="158">
        <v>376</v>
      </c>
      <c r="I92" s="159"/>
      <c r="L92" s="155"/>
      <c r="M92" s="160"/>
      <c r="T92" s="161"/>
      <c r="AT92" s="156" t="s">
        <v>185</v>
      </c>
      <c r="AU92" s="156" t="s">
        <v>94</v>
      </c>
      <c r="AV92" s="13" t="s">
        <v>94</v>
      </c>
      <c r="AW92" s="13" t="s">
        <v>46</v>
      </c>
      <c r="AX92" s="13" t="s">
        <v>23</v>
      </c>
      <c r="AY92" s="156" t="s">
        <v>175</v>
      </c>
    </row>
    <row r="93" spans="2:65" s="1" customFormat="1" ht="33" customHeight="1">
      <c r="B93" s="32"/>
      <c r="C93" s="131" t="s">
        <v>94</v>
      </c>
      <c r="D93" s="131" t="s">
        <v>177</v>
      </c>
      <c r="E93" s="132" t="s">
        <v>3350</v>
      </c>
      <c r="F93" s="133" t="s">
        <v>3351</v>
      </c>
      <c r="G93" s="134" t="s">
        <v>233</v>
      </c>
      <c r="H93" s="135">
        <v>9</v>
      </c>
      <c r="I93" s="136"/>
      <c r="J93" s="137">
        <f>ROUND(I93*H93,2)</f>
        <v>0</v>
      </c>
      <c r="K93" s="133" t="s">
        <v>181</v>
      </c>
      <c r="L93" s="32"/>
      <c r="M93" s="138" t="s">
        <v>48</v>
      </c>
      <c r="N93" s="139" t="s">
        <v>57</v>
      </c>
      <c r="P93" s="140">
        <f>O93*H93</f>
        <v>0</v>
      </c>
      <c r="Q93" s="140">
        <v>0</v>
      </c>
      <c r="R93" s="140">
        <f>Q93*H93</f>
        <v>0</v>
      </c>
      <c r="S93" s="140">
        <v>0</v>
      </c>
      <c r="T93" s="141">
        <f>S93*H93</f>
        <v>0</v>
      </c>
      <c r="AR93" s="142" t="s">
        <v>210</v>
      </c>
      <c r="AT93" s="142" t="s">
        <v>177</v>
      </c>
      <c r="AU93" s="142" t="s">
        <v>94</v>
      </c>
      <c r="AY93" s="16" t="s">
        <v>175</v>
      </c>
      <c r="BE93" s="143">
        <f>IF(N93="základní",J93,0)</f>
        <v>0</v>
      </c>
      <c r="BF93" s="143">
        <f>IF(N93="snížená",J93,0)</f>
        <v>0</v>
      </c>
      <c r="BG93" s="143">
        <f>IF(N93="zákl. přenesená",J93,0)</f>
        <v>0</v>
      </c>
      <c r="BH93" s="143">
        <f>IF(N93="sníž. přenesená",J93,0)</f>
        <v>0</v>
      </c>
      <c r="BI93" s="143">
        <f>IF(N93="nulová",J93,0)</f>
        <v>0</v>
      </c>
      <c r="BJ93" s="16" t="s">
        <v>23</v>
      </c>
      <c r="BK93" s="143">
        <f>ROUND(I93*H93,2)</f>
        <v>0</v>
      </c>
      <c r="BL93" s="16" t="s">
        <v>210</v>
      </c>
      <c r="BM93" s="142" t="s">
        <v>3352</v>
      </c>
    </row>
    <row r="94" spans="2:65" s="1" customFormat="1" ht="11.25">
      <c r="B94" s="32"/>
      <c r="D94" s="144" t="s">
        <v>183</v>
      </c>
      <c r="F94" s="145" t="s">
        <v>3353</v>
      </c>
      <c r="I94" s="146"/>
      <c r="L94" s="32"/>
      <c r="M94" s="147"/>
      <c r="T94" s="53"/>
      <c r="AT94" s="16" t="s">
        <v>183</v>
      </c>
      <c r="AU94" s="16" t="s">
        <v>94</v>
      </c>
    </row>
    <row r="95" spans="2:65" s="13" customFormat="1" ht="11.25">
      <c r="B95" s="155"/>
      <c r="D95" s="149" t="s">
        <v>185</v>
      </c>
      <c r="E95" s="156" t="s">
        <v>48</v>
      </c>
      <c r="F95" s="157" t="s">
        <v>268</v>
      </c>
      <c r="H95" s="158">
        <v>9</v>
      </c>
      <c r="I95" s="159"/>
      <c r="L95" s="155"/>
      <c r="M95" s="160"/>
      <c r="T95" s="161"/>
      <c r="AT95" s="156" t="s">
        <v>185</v>
      </c>
      <c r="AU95" s="156" t="s">
        <v>94</v>
      </c>
      <c r="AV95" s="13" t="s">
        <v>94</v>
      </c>
      <c r="AW95" s="13" t="s">
        <v>46</v>
      </c>
      <c r="AX95" s="13" t="s">
        <v>23</v>
      </c>
      <c r="AY95" s="156" t="s">
        <v>175</v>
      </c>
    </row>
    <row r="96" spans="2:65" s="1" customFormat="1" ht="33" customHeight="1">
      <c r="B96" s="32"/>
      <c r="C96" s="131" t="s">
        <v>230</v>
      </c>
      <c r="D96" s="131" t="s">
        <v>177</v>
      </c>
      <c r="E96" s="132" t="s">
        <v>3354</v>
      </c>
      <c r="F96" s="133" t="s">
        <v>3355</v>
      </c>
      <c r="G96" s="134" t="s">
        <v>233</v>
      </c>
      <c r="H96" s="135">
        <v>1</v>
      </c>
      <c r="I96" s="136"/>
      <c r="J96" s="137">
        <f>ROUND(I96*H96,2)</f>
        <v>0</v>
      </c>
      <c r="K96" s="133" t="s">
        <v>181</v>
      </c>
      <c r="L96" s="32"/>
      <c r="M96" s="138" t="s">
        <v>48</v>
      </c>
      <c r="N96" s="139" t="s">
        <v>57</v>
      </c>
      <c r="P96" s="140">
        <f>O96*H96</f>
        <v>0</v>
      </c>
      <c r="Q96" s="140">
        <v>0</v>
      </c>
      <c r="R96" s="140">
        <f>Q96*H96</f>
        <v>0</v>
      </c>
      <c r="S96" s="140">
        <v>0</v>
      </c>
      <c r="T96" s="141">
        <f>S96*H96</f>
        <v>0</v>
      </c>
      <c r="AR96" s="142" t="s">
        <v>210</v>
      </c>
      <c r="AT96" s="142" t="s">
        <v>177</v>
      </c>
      <c r="AU96" s="142" t="s">
        <v>94</v>
      </c>
      <c r="AY96" s="16" t="s">
        <v>175</v>
      </c>
      <c r="BE96" s="143">
        <f>IF(N96="základní",J96,0)</f>
        <v>0</v>
      </c>
      <c r="BF96" s="143">
        <f>IF(N96="snížená",J96,0)</f>
        <v>0</v>
      </c>
      <c r="BG96" s="143">
        <f>IF(N96="zákl. přenesená",J96,0)</f>
        <v>0</v>
      </c>
      <c r="BH96" s="143">
        <f>IF(N96="sníž. přenesená",J96,0)</f>
        <v>0</v>
      </c>
      <c r="BI96" s="143">
        <f>IF(N96="nulová",J96,0)</f>
        <v>0</v>
      </c>
      <c r="BJ96" s="16" t="s">
        <v>23</v>
      </c>
      <c r="BK96" s="143">
        <f>ROUND(I96*H96,2)</f>
        <v>0</v>
      </c>
      <c r="BL96" s="16" t="s">
        <v>210</v>
      </c>
      <c r="BM96" s="142" t="s">
        <v>3356</v>
      </c>
    </row>
    <row r="97" spans="2:65" s="1" customFormat="1" ht="11.25">
      <c r="B97" s="32"/>
      <c r="D97" s="144" t="s">
        <v>183</v>
      </c>
      <c r="F97" s="145" t="s">
        <v>3357</v>
      </c>
      <c r="I97" s="146"/>
      <c r="L97" s="32"/>
      <c r="M97" s="147"/>
      <c r="T97" s="53"/>
      <c r="AT97" s="16" t="s">
        <v>183</v>
      </c>
      <c r="AU97" s="16" t="s">
        <v>94</v>
      </c>
    </row>
    <row r="98" spans="2:65" s="13" customFormat="1" ht="11.25">
      <c r="B98" s="155"/>
      <c r="D98" s="149" t="s">
        <v>185</v>
      </c>
      <c r="E98" s="156" t="s">
        <v>48</v>
      </c>
      <c r="F98" s="157" t="s">
        <v>23</v>
      </c>
      <c r="H98" s="158">
        <v>1</v>
      </c>
      <c r="I98" s="159"/>
      <c r="L98" s="155"/>
      <c r="M98" s="160"/>
      <c r="T98" s="161"/>
      <c r="AT98" s="156" t="s">
        <v>185</v>
      </c>
      <c r="AU98" s="156" t="s">
        <v>94</v>
      </c>
      <c r="AV98" s="13" t="s">
        <v>94</v>
      </c>
      <c r="AW98" s="13" t="s">
        <v>46</v>
      </c>
      <c r="AX98" s="13" t="s">
        <v>23</v>
      </c>
      <c r="AY98" s="156" t="s">
        <v>175</v>
      </c>
    </row>
    <row r="99" spans="2:65" s="1" customFormat="1" ht="33" customHeight="1">
      <c r="B99" s="32"/>
      <c r="C99" s="131" t="s">
        <v>210</v>
      </c>
      <c r="D99" s="131" t="s">
        <v>177</v>
      </c>
      <c r="E99" s="132" t="s">
        <v>3358</v>
      </c>
      <c r="F99" s="133" t="s">
        <v>3359</v>
      </c>
      <c r="G99" s="134" t="s">
        <v>233</v>
      </c>
      <c r="H99" s="135">
        <v>9</v>
      </c>
      <c r="I99" s="136"/>
      <c r="J99" s="137">
        <f>ROUND(I99*H99,2)</f>
        <v>0</v>
      </c>
      <c r="K99" s="133" t="s">
        <v>181</v>
      </c>
      <c r="L99" s="32"/>
      <c r="M99" s="138" t="s">
        <v>48</v>
      </c>
      <c r="N99" s="139" t="s">
        <v>57</v>
      </c>
      <c r="P99" s="140">
        <f>O99*H99</f>
        <v>0</v>
      </c>
      <c r="Q99" s="140">
        <v>0</v>
      </c>
      <c r="R99" s="140">
        <f>Q99*H99</f>
        <v>0</v>
      </c>
      <c r="S99" s="140">
        <v>0</v>
      </c>
      <c r="T99" s="141">
        <f>S99*H99</f>
        <v>0</v>
      </c>
      <c r="AR99" s="142" t="s">
        <v>210</v>
      </c>
      <c r="AT99" s="142" t="s">
        <v>177</v>
      </c>
      <c r="AU99" s="142" t="s">
        <v>94</v>
      </c>
      <c r="AY99" s="16" t="s">
        <v>175</v>
      </c>
      <c r="BE99" s="143">
        <f>IF(N99="základní",J99,0)</f>
        <v>0</v>
      </c>
      <c r="BF99" s="143">
        <f>IF(N99="snížená",J99,0)</f>
        <v>0</v>
      </c>
      <c r="BG99" s="143">
        <f>IF(N99="zákl. přenesená",J99,0)</f>
        <v>0</v>
      </c>
      <c r="BH99" s="143">
        <f>IF(N99="sníž. přenesená",J99,0)</f>
        <v>0</v>
      </c>
      <c r="BI99" s="143">
        <f>IF(N99="nulová",J99,0)</f>
        <v>0</v>
      </c>
      <c r="BJ99" s="16" t="s">
        <v>23</v>
      </c>
      <c r="BK99" s="143">
        <f>ROUND(I99*H99,2)</f>
        <v>0</v>
      </c>
      <c r="BL99" s="16" t="s">
        <v>210</v>
      </c>
      <c r="BM99" s="142" t="s">
        <v>3360</v>
      </c>
    </row>
    <row r="100" spans="2:65" s="1" customFormat="1" ht="11.25">
      <c r="B100" s="32"/>
      <c r="D100" s="144" t="s">
        <v>183</v>
      </c>
      <c r="F100" s="145" t="s">
        <v>3361</v>
      </c>
      <c r="I100" s="146"/>
      <c r="L100" s="32"/>
      <c r="M100" s="147"/>
      <c r="T100" s="53"/>
      <c r="AT100" s="16" t="s">
        <v>183</v>
      </c>
      <c r="AU100" s="16" t="s">
        <v>94</v>
      </c>
    </row>
    <row r="101" spans="2:65" s="13" customFormat="1" ht="11.25">
      <c r="B101" s="155"/>
      <c r="D101" s="149" t="s">
        <v>185</v>
      </c>
      <c r="E101" s="156" t="s">
        <v>48</v>
      </c>
      <c r="F101" s="157" t="s">
        <v>268</v>
      </c>
      <c r="H101" s="158">
        <v>9</v>
      </c>
      <c r="I101" s="159"/>
      <c r="L101" s="155"/>
      <c r="M101" s="160"/>
      <c r="T101" s="161"/>
      <c r="AT101" s="156" t="s">
        <v>185</v>
      </c>
      <c r="AU101" s="156" t="s">
        <v>94</v>
      </c>
      <c r="AV101" s="13" t="s">
        <v>94</v>
      </c>
      <c r="AW101" s="13" t="s">
        <v>46</v>
      </c>
      <c r="AX101" s="13" t="s">
        <v>23</v>
      </c>
      <c r="AY101" s="156" t="s">
        <v>175</v>
      </c>
    </row>
    <row r="102" spans="2:65" s="1" customFormat="1" ht="33" customHeight="1">
      <c r="B102" s="32"/>
      <c r="C102" s="131" t="s">
        <v>245</v>
      </c>
      <c r="D102" s="131" t="s">
        <v>177</v>
      </c>
      <c r="E102" s="132" t="s">
        <v>3362</v>
      </c>
      <c r="F102" s="133" t="s">
        <v>3363</v>
      </c>
      <c r="G102" s="134" t="s">
        <v>233</v>
      </c>
      <c r="H102" s="135">
        <v>1</v>
      </c>
      <c r="I102" s="136"/>
      <c r="J102" s="137">
        <f>ROUND(I102*H102,2)</f>
        <v>0</v>
      </c>
      <c r="K102" s="133" t="s">
        <v>181</v>
      </c>
      <c r="L102" s="32"/>
      <c r="M102" s="138" t="s">
        <v>48</v>
      </c>
      <c r="N102" s="139" t="s">
        <v>57</v>
      </c>
      <c r="P102" s="140">
        <f>O102*H102</f>
        <v>0</v>
      </c>
      <c r="Q102" s="140">
        <v>0</v>
      </c>
      <c r="R102" s="140">
        <f>Q102*H102</f>
        <v>0</v>
      </c>
      <c r="S102" s="140">
        <v>0</v>
      </c>
      <c r="T102" s="141">
        <f>S102*H102</f>
        <v>0</v>
      </c>
      <c r="AR102" s="142" t="s">
        <v>210</v>
      </c>
      <c r="AT102" s="142" t="s">
        <v>177</v>
      </c>
      <c r="AU102" s="142" t="s">
        <v>94</v>
      </c>
      <c r="AY102" s="16" t="s">
        <v>175</v>
      </c>
      <c r="BE102" s="143">
        <f>IF(N102="základní",J102,0)</f>
        <v>0</v>
      </c>
      <c r="BF102" s="143">
        <f>IF(N102="snížená",J102,0)</f>
        <v>0</v>
      </c>
      <c r="BG102" s="143">
        <f>IF(N102="zákl. přenesená",J102,0)</f>
        <v>0</v>
      </c>
      <c r="BH102" s="143">
        <f>IF(N102="sníž. přenesená",J102,0)</f>
        <v>0</v>
      </c>
      <c r="BI102" s="143">
        <f>IF(N102="nulová",J102,0)</f>
        <v>0</v>
      </c>
      <c r="BJ102" s="16" t="s">
        <v>23</v>
      </c>
      <c r="BK102" s="143">
        <f>ROUND(I102*H102,2)</f>
        <v>0</v>
      </c>
      <c r="BL102" s="16" t="s">
        <v>210</v>
      </c>
      <c r="BM102" s="142" t="s">
        <v>3364</v>
      </c>
    </row>
    <row r="103" spans="2:65" s="1" customFormat="1" ht="11.25">
      <c r="B103" s="32"/>
      <c r="D103" s="144" t="s">
        <v>183</v>
      </c>
      <c r="F103" s="145" t="s">
        <v>3365</v>
      </c>
      <c r="I103" s="146"/>
      <c r="L103" s="32"/>
      <c r="M103" s="147"/>
      <c r="T103" s="53"/>
      <c r="AT103" s="16" t="s">
        <v>183</v>
      </c>
      <c r="AU103" s="16" t="s">
        <v>94</v>
      </c>
    </row>
    <row r="104" spans="2:65" s="13" customFormat="1" ht="11.25">
      <c r="B104" s="155"/>
      <c r="D104" s="149" t="s">
        <v>185</v>
      </c>
      <c r="E104" s="156" t="s">
        <v>48</v>
      </c>
      <c r="F104" s="157" t="s">
        <v>23</v>
      </c>
      <c r="H104" s="158">
        <v>1</v>
      </c>
      <c r="I104" s="159"/>
      <c r="L104" s="155"/>
      <c r="M104" s="160"/>
      <c r="T104" s="161"/>
      <c r="AT104" s="156" t="s">
        <v>185</v>
      </c>
      <c r="AU104" s="156" t="s">
        <v>94</v>
      </c>
      <c r="AV104" s="13" t="s">
        <v>94</v>
      </c>
      <c r="AW104" s="13" t="s">
        <v>46</v>
      </c>
      <c r="AX104" s="13" t="s">
        <v>23</v>
      </c>
      <c r="AY104" s="156" t="s">
        <v>175</v>
      </c>
    </row>
    <row r="105" spans="2:65" s="1" customFormat="1" ht="49.15" customHeight="1">
      <c r="B105" s="32"/>
      <c r="C105" s="131" t="s">
        <v>253</v>
      </c>
      <c r="D105" s="131" t="s">
        <v>177</v>
      </c>
      <c r="E105" s="132" t="s">
        <v>3366</v>
      </c>
      <c r="F105" s="133" t="s">
        <v>3367</v>
      </c>
      <c r="G105" s="134" t="s">
        <v>233</v>
      </c>
      <c r="H105" s="135">
        <v>10</v>
      </c>
      <c r="I105" s="136"/>
      <c r="J105" s="137">
        <f>ROUND(I105*H105,2)</f>
        <v>0</v>
      </c>
      <c r="K105" s="133" t="s">
        <v>181</v>
      </c>
      <c r="L105" s="32"/>
      <c r="M105" s="138" t="s">
        <v>48</v>
      </c>
      <c r="N105" s="139" t="s">
        <v>57</v>
      </c>
      <c r="P105" s="140">
        <f>O105*H105</f>
        <v>0</v>
      </c>
      <c r="Q105" s="140">
        <v>0</v>
      </c>
      <c r="R105" s="140">
        <f>Q105*H105</f>
        <v>0</v>
      </c>
      <c r="S105" s="140">
        <v>0</v>
      </c>
      <c r="T105" s="141">
        <f>S105*H105</f>
        <v>0</v>
      </c>
      <c r="AR105" s="142" t="s">
        <v>210</v>
      </c>
      <c r="AT105" s="142" t="s">
        <v>177</v>
      </c>
      <c r="AU105" s="142" t="s">
        <v>94</v>
      </c>
      <c r="AY105" s="16" t="s">
        <v>175</v>
      </c>
      <c r="BE105" s="143">
        <f>IF(N105="základní",J105,0)</f>
        <v>0</v>
      </c>
      <c r="BF105" s="143">
        <f>IF(N105="snížená",J105,0)</f>
        <v>0</v>
      </c>
      <c r="BG105" s="143">
        <f>IF(N105="zákl. přenesená",J105,0)</f>
        <v>0</v>
      </c>
      <c r="BH105" s="143">
        <f>IF(N105="sníž. přenesená",J105,0)</f>
        <v>0</v>
      </c>
      <c r="BI105" s="143">
        <f>IF(N105="nulová",J105,0)</f>
        <v>0</v>
      </c>
      <c r="BJ105" s="16" t="s">
        <v>23</v>
      </c>
      <c r="BK105" s="143">
        <f>ROUND(I105*H105,2)</f>
        <v>0</v>
      </c>
      <c r="BL105" s="16" t="s">
        <v>210</v>
      </c>
      <c r="BM105" s="142" t="s">
        <v>3368</v>
      </c>
    </row>
    <row r="106" spans="2:65" s="1" customFormat="1" ht="11.25">
      <c r="B106" s="32"/>
      <c r="D106" s="144" t="s">
        <v>183</v>
      </c>
      <c r="F106" s="145" t="s">
        <v>3369</v>
      </c>
      <c r="I106" s="146"/>
      <c r="L106" s="32"/>
      <c r="M106" s="147"/>
      <c r="T106" s="53"/>
      <c r="AT106" s="16" t="s">
        <v>183</v>
      </c>
      <c r="AU106" s="16" t="s">
        <v>94</v>
      </c>
    </row>
    <row r="107" spans="2:65" s="13" customFormat="1" ht="11.25">
      <c r="B107" s="155"/>
      <c r="D107" s="149" t="s">
        <v>185</v>
      </c>
      <c r="E107" s="156" t="s">
        <v>48</v>
      </c>
      <c r="F107" s="157" t="s">
        <v>3370</v>
      </c>
      <c r="H107" s="158">
        <v>10</v>
      </c>
      <c r="I107" s="159"/>
      <c r="L107" s="155"/>
      <c r="M107" s="160"/>
      <c r="T107" s="161"/>
      <c r="AT107" s="156" t="s">
        <v>185</v>
      </c>
      <c r="AU107" s="156" t="s">
        <v>94</v>
      </c>
      <c r="AV107" s="13" t="s">
        <v>94</v>
      </c>
      <c r="AW107" s="13" t="s">
        <v>46</v>
      </c>
      <c r="AX107" s="13" t="s">
        <v>23</v>
      </c>
      <c r="AY107" s="156" t="s">
        <v>175</v>
      </c>
    </row>
    <row r="108" spans="2:65" s="1" customFormat="1" ht="62.65" customHeight="1">
      <c r="B108" s="32"/>
      <c r="C108" s="131" t="s">
        <v>258</v>
      </c>
      <c r="D108" s="131" t="s">
        <v>177</v>
      </c>
      <c r="E108" s="132" t="s">
        <v>3371</v>
      </c>
      <c r="F108" s="133" t="s">
        <v>3372</v>
      </c>
      <c r="G108" s="134" t="s">
        <v>233</v>
      </c>
      <c r="H108" s="135">
        <v>50</v>
      </c>
      <c r="I108" s="136"/>
      <c r="J108" s="137">
        <f>ROUND(I108*H108,2)</f>
        <v>0</v>
      </c>
      <c r="K108" s="133" t="s">
        <v>181</v>
      </c>
      <c r="L108" s="32"/>
      <c r="M108" s="138" t="s">
        <v>48</v>
      </c>
      <c r="N108" s="139" t="s">
        <v>57</v>
      </c>
      <c r="P108" s="140">
        <f>O108*H108</f>
        <v>0</v>
      </c>
      <c r="Q108" s="140">
        <v>0</v>
      </c>
      <c r="R108" s="140">
        <f>Q108*H108</f>
        <v>0</v>
      </c>
      <c r="S108" s="140">
        <v>0</v>
      </c>
      <c r="T108" s="141">
        <f>S108*H108</f>
        <v>0</v>
      </c>
      <c r="AR108" s="142" t="s">
        <v>210</v>
      </c>
      <c r="AT108" s="142" t="s">
        <v>177</v>
      </c>
      <c r="AU108" s="142" t="s">
        <v>94</v>
      </c>
      <c r="AY108" s="16" t="s">
        <v>175</v>
      </c>
      <c r="BE108" s="143">
        <f>IF(N108="základní",J108,0)</f>
        <v>0</v>
      </c>
      <c r="BF108" s="143">
        <f>IF(N108="snížená",J108,0)</f>
        <v>0</v>
      </c>
      <c r="BG108" s="143">
        <f>IF(N108="zákl. přenesená",J108,0)</f>
        <v>0</v>
      </c>
      <c r="BH108" s="143">
        <f>IF(N108="sníž. přenesená",J108,0)</f>
        <v>0</v>
      </c>
      <c r="BI108" s="143">
        <f>IF(N108="nulová",J108,0)</f>
        <v>0</v>
      </c>
      <c r="BJ108" s="16" t="s">
        <v>23</v>
      </c>
      <c r="BK108" s="143">
        <f>ROUND(I108*H108,2)</f>
        <v>0</v>
      </c>
      <c r="BL108" s="16" t="s">
        <v>210</v>
      </c>
      <c r="BM108" s="142" t="s">
        <v>3373</v>
      </c>
    </row>
    <row r="109" spans="2:65" s="1" customFormat="1" ht="11.25">
      <c r="B109" s="32"/>
      <c r="D109" s="144" t="s">
        <v>183</v>
      </c>
      <c r="F109" s="145" t="s">
        <v>3374</v>
      </c>
      <c r="I109" s="146"/>
      <c r="L109" s="32"/>
      <c r="M109" s="147"/>
      <c r="T109" s="53"/>
      <c r="AT109" s="16" t="s">
        <v>183</v>
      </c>
      <c r="AU109" s="16" t="s">
        <v>94</v>
      </c>
    </row>
    <row r="110" spans="2:65" s="13" customFormat="1" ht="11.25">
      <c r="B110" s="155"/>
      <c r="D110" s="149" t="s">
        <v>185</v>
      </c>
      <c r="E110" s="156" t="s">
        <v>48</v>
      </c>
      <c r="F110" s="157" t="s">
        <v>3375</v>
      </c>
      <c r="H110" s="158">
        <v>50</v>
      </c>
      <c r="I110" s="159"/>
      <c r="L110" s="155"/>
      <c r="M110" s="160"/>
      <c r="T110" s="161"/>
      <c r="AT110" s="156" t="s">
        <v>185</v>
      </c>
      <c r="AU110" s="156" t="s">
        <v>94</v>
      </c>
      <c r="AV110" s="13" t="s">
        <v>94</v>
      </c>
      <c r="AW110" s="13" t="s">
        <v>46</v>
      </c>
      <c r="AX110" s="13" t="s">
        <v>23</v>
      </c>
      <c r="AY110" s="156" t="s">
        <v>175</v>
      </c>
    </row>
    <row r="111" spans="2:65" s="1" customFormat="1" ht="62.65" customHeight="1">
      <c r="B111" s="32"/>
      <c r="C111" s="131" t="s">
        <v>262</v>
      </c>
      <c r="D111" s="131" t="s">
        <v>177</v>
      </c>
      <c r="E111" s="132" t="s">
        <v>3376</v>
      </c>
      <c r="F111" s="133" t="s">
        <v>3377</v>
      </c>
      <c r="G111" s="134" t="s">
        <v>233</v>
      </c>
      <c r="H111" s="135">
        <v>50</v>
      </c>
      <c r="I111" s="136"/>
      <c r="J111" s="137">
        <f>ROUND(I111*H111,2)</f>
        <v>0</v>
      </c>
      <c r="K111" s="133" t="s">
        <v>181</v>
      </c>
      <c r="L111" s="32"/>
      <c r="M111" s="138" t="s">
        <v>48</v>
      </c>
      <c r="N111" s="139" t="s">
        <v>57</v>
      </c>
      <c r="P111" s="140">
        <f>O111*H111</f>
        <v>0</v>
      </c>
      <c r="Q111" s="140">
        <v>0</v>
      </c>
      <c r="R111" s="140">
        <f>Q111*H111</f>
        <v>0</v>
      </c>
      <c r="S111" s="140">
        <v>0</v>
      </c>
      <c r="T111" s="141">
        <f>S111*H111</f>
        <v>0</v>
      </c>
      <c r="AR111" s="142" t="s">
        <v>210</v>
      </c>
      <c r="AT111" s="142" t="s">
        <v>177</v>
      </c>
      <c r="AU111" s="142" t="s">
        <v>94</v>
      </c>
      <c r="AY111" s="16" t="s">
        <v>175</v>
      </c>
      <c r="BE111" s="143">
        <f>IF(N111="základní",J111,0)</f>
        <v>0</v>
      </c>
      <c r="BF111" s="143">
        <f>IF(N111="snížená",J111,0)</f>
        <v>0</v>
      </c>
      <c r="BG111" s="143">
        <f>IF(N111="zákl. přenesená",J111,0)</f>
        <v>0</v>
      </c>
      <c r="BH111" s="143">
        <f>IF(N111="sníž. přenesená",J111,0)</f>
        <v>0</v>
      </c>
      <c r="BI111" s="143">
        <f>IF(N111="nulová",J111,0)</f>
        <v>0</v>
      </c>
      <c r="BJ111" s="16" t="s">
        <v>23</v>
      </c>
      <c r="BK111" s="143">
        <f>ROUND(I111*H111,2)</f>
        <v>0</v>
      </c>
      <c r="BL111" s="16" t="s">
        <v>210</v>
      </c>
      <c r="BM111" s="142" t="s">
        <v>3378</v>
      </c>
    </row>
    <row r="112" spans="2:65" s="1" customFormat="1" ht="11.25">
      <c r="B112" s="32"/>
      <c r="D112" s="144" t="s">
        <v>183</v>
      </c>
      <c r="F112" s="145" t="s">
        <v>3379</v>
      </c>
      <c r="I112" s="146"/>
      <c r="L112" s="32"/>
      <c r="M112" s="147"/>
      <c r="T112" s="53"/>
      <c r="AT112" s="16" t="s">
        <v>183</v>
      </c>
      <c r="AU112" s="16" t="s">
        <v>94</v>
      </c>
    </row>
    <row r="113" spans="2:65" s="13" customFormat="1" ht="11.25">
      <c r="B113" s="155"/>
      <c r="D113" s="149" t="s">
        <v>185</v>
      </c>
      <c r="E113" s="156" t="s">
        <v>48</v>
      </c>
      <c r="F113" s="157" t="s">
        <v>3375</v>
      </c>
      <c r="H113" s="158">
        <v>50</v>
      </c>
      <c r="I113" s="159"/>
      <c r="L113" s="155"/>
      <c r="M113" s="160"/>
      <c r="T113" s="161"/>
      <c r="AT113" s="156" t="s">
        <v>185</v>
      </c>
      <c r="AU113" s="156" t="s">
        <v>94</v>
      </c>
      <c r="AV113" s="13" t="s">
        <v>94</v>
      </c>
      <c r="AW113" s="13" t="s">
        <v>46</v>
      </c>
      <c r="AX113" s="13" t="s">
        <v>23</v>
      </c>
      <c r="AY113" s="156" t="s">
        <v>175</v>
      </c>
    </row>
    <row r="114" spans="2:65" s="1" customFormat="1" ht="55.5" customHeight="1">
      <c r="B114" s="32"/>
      <c r="C114" s="131" t="s">
        <v>268</v>
      </c>
      <c r="D114" s="131" t="s">
        <v>177</v>
      </c>
      <c r="E114" s="132" t="s">
        <v>3380</v>
      </c>
      <c r="F114" s="133" t="s">
        <v>3381</v>
      </c>
      <c r="G114" s="134" t="s">
        <v>233</v>
      </c>
      <c r="H114" s="135">
        <v>50</v>
      </c>
      <c r="I114" s="136"/>
      <c r="J114" s="137">
        <f>ROUND(I114*H114,2)</f>
        <v>0</v>
      </c>
      <c r="K114" s="133" t="s">
        <v>181</v>
      </c>
      <c r="L114" s="32"/>
      <c r="M114" s="138" t="s">
        <v>48</v>
      </c>
      <c r="N114" s="139" t="s">
        <v>57</v>
      </c>
      <c r="P114" s="140">
        <f>O114*H114</f>
        <v>0</v>
      </c>
      <c r="Q114" s="140">
        <v>0</v>
      </c>
      <c r="R114" s="140">
        <f>Q114*H114</f>
        <v>0</v>
      </c>
      <c r="S114" s="140">
        <v>0</v>
      </c>
      <c r="T114" s="141">
        <f>S114*H114</f>
        <v>0</v>
      </c>
      <c r="AR114" s="142" t="s">
        <v>210</v>
      </c>
      <c r="AT114" s="142" t="s">
        <v>177</v>
      </c>
      <c r="AU114" s="142" t="s">
        <v>94</v>
      </c>
      <c r="AY114" s="16" t="s">
        <v>175</v>
      </c>
      <c r="BE114" s="143">
        <f>IF(N114="základní",J114,0)</f>
        <v>0</v>
      </c>
      <c r="BF114" s="143">
        <f>IF(N114="snížená",J114,0)</f>
        <v>0</v>
      </c>
      <c r="BG114" s="143">
        <f>IF(N114="zákl. přenesená",J114,0)</f>
        <v>0</v>
      </c>
      <c r="BH114" s="143">
        <f>IF(N114="sníž. přenesená",J114,0)</f>
        <v>0</v>
      </c>
      <c r="BI114" s="143">
        <f>IF(N114="nulová",J114,0)</f>
        <v>0</v>
      </c>
      <c r="BJ114" s="16" t="s">
        <v>23</v>
      </c>
      <c r="BK114" s="143">
        <f>ROUND(I114*H114,2)</f>
        <v>0</v>
      </c>
      <c r="BL114" s="16" t="s">
        <v>210</v>
      </c>
      <c r="BM114" s="142" t="s">
        <v>3382</v>
      </c>
    </row>
    <row r="115" spans="2:65" s="1" customFormat="1" ht="11.25">
      <c r="B115" s="32"/>
      <c r="D115" s="144" t="s">
        <v>183</v>
      </c>
      <c r="F115" s="145" t="s">
        <v>3383</v>
      </c>
      <c r="I115" s="146"/>
      <c r="L115" s="32"/>
      <c r="M115" s="147"/>
      <c r="T115" s="53"/>
      <c r="AT115" s="16" t="s">
        <v>183</v>
      </c>
      <c r="AU115" s="16" t="s">
        <v>94</v>
      </c>
    </row>
    <row r="116" spans="2:65" s="13" customFormat="1" ht="11.25">
      <c r="B116" s="155"/>
      <c r="D116" s="149" t="s">
        <v>185</v>
      </c>
      <c r="E116" s="156" t="s">
        <v>48</v>
      </c>
      <c r="F116" s="157" t="s">
        <v>3375</v>
      </c>
      <c r="H116" s="158">
        <v>50</v>
      </c>
      <c r="I116" s="159"/>
      <c r="L116" s="155"/>
      <c r="M116" s="160"/>
      <c r="T116" s="161"/>
      <c r="AT116" s="156" t="s">
        <v>185</v>
      </c>
      <c r="AU116" s="156" t="s">
        <v>94</v>
      </c>
      <c r="AV116" s="13" t="s">
        <v>94</v>
      </c>
      <c r="AW116" s="13" t="s">
        <v>46</v>
      </c>
      <c r="AX116" s="13" t="s">
        <v>23</v>
      </c>
      <c r="AY116" s="156" t="s">
        <v>175</v>
      </c>
    </row>
    <row r="117" spans="2:65" s="1" customFormat="1" ht="33" customHeight="1">
      <c r="B117" s="32"/>
      <c r="C117" s="131" t="s">
        <v>28</v>
      </c>
      <c r="D117" s="131" t="s">
        <v>177</v>
      </c>
      <c r="E117" s="132" t="s">
        <v>3384</v>
      </c>
      <c r="F117" s="133" t="s">
        <v>3385</v>
      </c>
      <c r="G117" s="134" t="s">
        <v>1075</v>
      </c>
      <c r="H117" s="135">
        <v>376</v>
      </c>
      <c r="I117" s="136"/>
      <c r="J117" s="137">
        <f>ROUND(I117*H117,2)</f>
        <v>0</v>
      </c>
      <c r="K117" s="133" t="s">
        <v>181</v>
      </c>
      <c r="L117" s="32"/>
      <c r="M117" s="138" t="s">
        <v>48</v>
      </c>
      <c r="N117" s="139" t="s">
        <v>57</v>
      </c>
      <c r="P117" s="140">
        <f>O117*H117</f>
        <v>0</v>
      </c>
      <c r="Q117" s="140">
        <v>0</v>
      </c>
      <c r="R117" s="140">
        <f>Q117*H117</f>
        <v>0</v>
      </c>
      <c r="S117" s="140">
        <v>0</v>
      </c>
      <c r="T117" s="141">
        <f>S117*H117</f>
        <v>0</v>
      </c>
      <c r="AR117" s="142" t="s">
        <v>210</v>
      </c>
      <c r="AT117" s="142" t="s">
        <v>177</v>
      </c>
      <c r="AU117" s="142" t="s">
        <v>94</v>
      </c>
      <c r="AY117" s="16" t="s">
        <v>175</v>
      </c>
      <c r="BE117" s="143">
        <f>IF(N117="základní",J117,0)</f>
        <v>0</v>
      </c>
      <c r="BF117" s="143">
        <f>IF(N117="snížená",J117,0)</f>
        <v>0</v>
      </c>
      <c r="BG117" s="143">
        <f>IF(N117="zákl. přenesená",J117,0)</f>
        <v>0</v>
      </c>
      <c r="BH117" s="143">
        <f>IF(N117="sníž. přenesená",J117,0)</f>
        <v>0</v>
      </c>
      <c r="BI117" s="143">
        <f>IF(N117="nulová",J117,0)</f>
        <v>0</v>
      </c>
      <c r="BJ117" s="16" t="s">
        <v>23</v>
      </c>
      <c r="BK117" s="143">
        <f>ROUND(I117*H117,2)</f>
        <v>0</v>
      </c>
      <c r="BL117" s="16" t="s">
        <v>210</v>
      </c>
      <c r="BM117" s="142" t="s">
        <v>3386</v>
      </c>
    </row>
    <row r="118" spans="2:65" s="1" customFormat="1" ht="11.25">
      <c r="B118" s="32"/>
      <c r="D118" s="144" t="s">
        <v>183</v>
      </c>
      <c r="F118" s="145" t="s">
        <v>3387</v>
      </c>
      <c r="I118" s="146"/>
      <c r="L118" s="32"/>
      <c r="M118" s="147"/>
      <c r="T118" s="53"/>
      <c r="AT118" s="16" t="s">
        <v>183</v>
      </c>
      <c r="AU118" s="16" t="s">
        <v>94</v>
      </c>
    </row>
    <row r="119" spans="2:65" s="13" customFormat="1" ht="11.25">
      <c r="B119" s="155"/>
      <c r="D119" s="149" t="s">
        <v>185</v>
      </c>
      <c r="E119" s="156" t="s">
        <v>48</v>
      </c>
      <c r="F119" s="157" t="s">
        <v>3349</v>
      </c>
      <c r="H119" s="158">
        <v>376</v>
      </c>
      <c r="I119" s="159"/>
      <c r="L119" s="155"/>
      <c r="M119" s="179"/>
      <c r="N119" s="180"/>
      <c r="O119" s="180"/>
      <c r="P119" s="180"/>
      <c r="Q119" s="180"/>
      <c r="R119" s="180"/>
      <c r="S119" s="180"/>
      <c r="T119" s="181"/>
      <c r="AT119" s="156" t="s">
        <v>185</v>
      </c>
      <c r="AU119" s="156" t="s">
        <v>94</v>
      </c>
      <c r="AV119" s="13" t="s">
        <v>94</v>
      </c>
      <c r="AW119" s="13" t="s">
        <v>46</v>
      </c>
      <c r="AX119" s="13" t="s">
        <v>23</v>
      </c>
      <c r="AY119" s="156" t="s">
        <v>175</v>
      </c>
    </row>
    <row r="120" spans="2:65" s="1" customFormat="1" ht="6.95" customHeight="1">
      <c r="B120" s="41"/>
      <c r="C120" s="42"/>
      <c r="D120" s="42"/>
      <c r="E120" s="42"/>
      <c r="F120" s="42"/>
      <c r="G120" s="42"/>
      <c r="H120" s="42"/>
      <c r="I120" s="42"/>
      <c r="J120" s="42"/>
      <c r="K120" s="42"/>
      <c r="L120" s="32"/>
    </row>
  </sheetData>
  <sheetProtection algorithmName="SHA-512" hashValue="VMEjPSu8bZh5vQKGFUZEiAHzGwPTJ9s0RiCejkah9HhLa93EDhGisAfHZKPBbuiyeik+tvt+X0SVBAnDy7e6Tw==" saltValue="1IHBUL+yGla7LD8Sr5Gwi38jShGHuLYbwyQSeVSycI8nOg2jRGqHomAyn1BrVFxmtzFn+QzXlqF4a9U2aAIT3A==" spinCount="100000" sheet="1" objects="1" scenarios="1" formatColumns="0" formatRows="0" autoFilter="0"/>
  <autoFilter ref="C86:K119" xr:uid="{00000000-0009-0000-0000-00000A000000}"/>
  <mergeCells count="12">
    <mergeCell ref="E79:H79"/>
    <mergeCell ref="L2:V2"/>
    <mergeCell ref="E50:H50"/>
    <mergeCell ref="E52:H52"/>
    <mergeCell ref="E54:H54"/>
    <mergeCell ref="E75:H75"/>
    <mergeCell ref="E77:H77"/>
    <mergeCell ref="E7:H7"/>
    <mergeCell ref="E9:H9"/>
    <mergeCell ref="E11:H11"/>
    <mergeCell ref="E20:H20"/>
    <mergeCell ref="E29:H29"/>
  </mergeCells>
  <hyperlinks>
    <hyperlink ref="F91" r:id="rId1" xr:uid="{00000000-0004-0000-0A00-000000000000}"/>
    <hyperlink ref="F94" r:id="rId2" xr:uid="{00000000-0004-0000-0A00-000001000000}"/>
    <hyperlink ref="F97" r:id="rId3" xr:uid="{00000000-0004-0000-0A00-000002000000}"/>
    <hyperlink ref="F100" r:id="rId4" xr:uid="{00000000-0004-0000-0A00-000003000000}"/>
    <hyperlink ref="F103" r:id="rId5" xr:uid="{00000000-0004-0000-0A00-000004000000}"/>
    <hyperlink ref="F106" r:id="rId6" xr:uid="{00000000-0004-0000-0A00-000005000000}"/>
    <hyperlink ref="F109" r:id="rId7" xr:uid="{00000000-0004-0000-0A00-000006000000}"/>
    <hyperlink ref="F112" r:id="rId8" xr:uid="{00000000-0004-0000-0A00-000007000000}"/>
    <hyperlink ref="F115" r:id="rId9" xr:uid="{00000000-0004-0000-0A00-000008000000}"/>
    <hyperlink ref="F118" r:id="rId10" xr:uid="{00000000-0004-0000-0A00-000009000000}"/>
  </hyperlinks>
  <pageMargins left="0.39370078740157483" right="0.39370078740157483" top="0.39370078740157483" bottom="0.39370078740157483" header="0" footer="0"/>
  <pageSetup paperSize="9" scale="76" fitToHeight="100" orientation="portrait" r:id="rId11"/>
  <headerFooter>
    <oddFooter>&amp;CStrana &amp;P z &amp;N</oddFooter>
  </headerFooter>
  <drawing r:id="rId1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2:BM126"/>
  <sheetViews>
    <sheetView showGridLines="0" workbookViewId="0"/>
  </sheetViews>
  <sheetFormatPr defaultRowHeight="14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AT2" s="16" t="s">
        <v>137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94</v>
      </c>
    </row>
    <row r="4" spans="2:46" ht="24.95" customHeight="1">
      <c r="B4" s="19"/>
      <c r="D4" s="20" t="s">
        <v>138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27" t="str">
        <f>'Rekapitulace stavby'!K6</f>
        <v>SSZ 4.15 Řípská - Šmahova (aktualizace na CÚ 2023/I)</v>
      </c>
      <c r="F7" s="228"/>
      <c r="G7" s="228"/>
      <c r="H7" s="228"/>
      <c r="L7" s="19"/>
    </row>
    <row r="8" spans="2:46" ht="12" customHeight="1">
      <c r="B8" s="19"/>
      <c r="D8" s="26" t="s">
        <v>139</v>
      </c>
      <c r="L8" s="19"/>
    </row>
    <row r="9" spans="2:46" s="1" customFormat="1" ht="16.5" customHeight="1">
      <c r="B9" s="32"/>
      <c r="E9" s="227" t="s">
        <v>3339</v>
      </c>
      <c r="F9" s="229"/>
      <c r="G9" s="229"/>
      <c r="H9" s="229"/>
      <c r="L9" s="32"/>
    </row>
    <row r="10" spans="2:46" s="1" customFormat="1" ht="12" customHeight="1">
      <c r="B10" s="32"/>
      <c r="D10" s="26" t="s">
        <v>141</v>
      </c>
      <c r="L10" s="32"/>
    </row>
    <row r="11" spans="2:46" s="1" customFormat="1" ht="16.5" customHeight="1">
      <c r="B11" s="32"/>
      <c r="E11" s="191" t="s">
        <v>3388</v>
      </c>
      <c r="F11" s="229"/>
      <c r="G11" s="229"/>
      <c r="H11" s="229"/>
      <c r="L11" s="32"/>
    </row>
    <row r="12" spans="2:46" s="1" customFormat="1" ht="11.25">
      <c r="B12" s="32"/>
      <c r="L12" s="32"/>
    </row>
    <row r="13" spans="2:46" s="1" customFormat="1" ht="12" customHeight="1">
      <c r="B13" s="32"/>
      <c r="D13" s="26" t="s">
        <v>19</v>
      </c>
      <c r="F13" s="24" t="s">
        <v>48</v>
      </c>
      <c r="I13" s="26" t="s">
        <v>21</v>
      </c>
      <c r="J13" s="24" t="s">
        <v>48</v>
      </c>
      <c r="L13" s="32"/>
    </row>
    <row r="14" spans="2:46" s="1" customFormat="1" ht="12" customHeight="1">
      <c r="B14" s="32"/>
      <c r="D14" s="26" t="s">
        <v>24</v>
      </c>
      <c r="F14" s="24" t="s">
        <v>25</v>
      </c>
      <c r="I14" s="26" t="s">
        <v>26</v>
      </c>
      <c r="J14" s="49" t="str">
        <f>'Rekapitulace stavby'!AN8</f>
        <v>13. 1. 2023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6" t="s">
        <v>34</v>
      </c>
      <c r="I16" s="26" t="s">
        <v>35</v>
      </c>
      <c r="J16" s="24" t="s">
        <v>36</v>
      </c>
      <c r="L16" s="32"/>
    </row>
    <row r="17" spans="2:12" s="1" customFormat="1" ht="18" customHeight="1">
      <c r="B17" s="32"/>
      <c r="E17" s="24" t="s">
        <v>37</v>
      </c>
      <c r="I17" s="26" t="s">
        <v>38</v>
      </c>
      <c r="J17" s="24" t="s">
        <v>39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6" t="s">
        <v>40</v>
      </c>
      <c r="I19" s="26" t="s">
        <v>35</v>
      </c>
      <c r="J19" s="27" t="str">
        <f>'Rekapitulace stavby'!AN13</f>
        <v>Vyplň údaj</v>
      </c>
      <c r="L19" s="32"/>
    </row>
    <row r="20" spans="2:12" s="1" customFormat="1" ht="18" customHeight="1">
      <c r="B20" s="32"/>
      <c r="E20" s="230" t="str">
        <f>'Rekapitulace stavby'!E14</f>
        <v>Vyplň údaj</v>
      </c>
      <c r="F20" s="197"/>
      <c r="G20" s="197"/>
      <c r="H20" s="197"/>
      <c r="I20" s="26" t="s">
        <v>38</v>
      </c>
      <c r="J20" s="27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6" t="s">
        <v>42</v>
      </c>
      <c r="I22" s="26" t="s">
        <v>35</v>
      </c>
      <c r="J22" s="24" t="s">
        <v>3341</v>
      </c>
      <c r="L22" s="32"/>
    </row>
    <row r="23" spans="2:12" s="1" customFormat="1" ht="18" customHeight="1">
      <c r="B23" s="32"/>
      <c r="E23" s="24" t="s">
        <v>3342</v>
      </c>
      <c r="I23" s="26" t="s">
        <v>38</v>
      </c>
      <c r="J23" s="24" t="s">
        <v>3343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6" t="s">
        <v>47</v>
      </c>
      <c r="I25" s="26" t="s">
        <v>35</v>
      </c>
      <c r="J25" s="24" t="s">
        <v>48</v>
      </c>
      <c r="L25" s="32"/>
    </row>
    <row r="26" spans="2:12" s="1" customFormat="1" ht="18" customHeight="1">
      <c r="B26" s="32"/>
      <c r="E26" s="24" t="s">
        <v>3344</v>
      </c>
      <c r="I26" s="26" t="s">
        <v>38</v>
      </c>
      <c r="J26" s="24" t="s">
        <v>48</v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6" t="s">
        <v>50</v>
      </c>
      <c r="L28" s="32"/>
    </row>
    <row r="29" spans="2:12" s="7" customFormat="1" ht="16.5" customHeight="1">
      <c r="B29" s="91"/>
      <c r="E29" s="202" t="s">
        <v>48</v>
      </c>
      <c r="F29" s="202"/>
      <c r="G29" s="202"/>
      <c r="H29" s="202"/>
      <c r="L29" s="91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>
      <c r="B32" s="32"/>
      <c r="D32" s="92" t="s">
        <v>52</v>
      </c>
      <c r="J32" s="63">
        <f>ROUND(J88, 2)</f>
        <v>0</v>
      </c>
      <c r="L32" s="32"/>
    </row>
    <row r="33" spans="2:12" s="1" customFormat="1" ht="6.95" customHeight="1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5" customHeight="1">
      <c r="B34" s="32"/>
      <c r="F34" s="35" t="s">
        <v>54</v>
      </c>
      <c r="I34" s="35" t="s">
        <v>53</v>
      </c>
      <c r="J34" s="35" t="s">
        <v>55</v>
      </c>
      <c r="L34" s="32"/>
    </row>
    <row r="35" spans="2:12" s="1" customFormat="1" ht="14.45" customHeight="1">
      <c r="B35" s="32"/>
      <c r="D35" s="52" t="s">
        <v>56</v>
      </c>
      <c r="E35" s="26" t="s">
        <v>57</v>
      </c>
      <c r="F35" s="83">
        <f>ROUND((SUM(BE88:BE125)),  2)</f>
        <v>0</v>
      </c>
      <c r="I35" s="93">
        <v>0.21</v>
      </c>
      <c r="J35" s="83">
        <f>ROUND(((SUM(BE88:BE125))*I35),  2)</f>
        <v>0</v>
      </c>
      <c r="L35" s="32"/>
    </row>
    <row r="36" spans="2:12" s="1" customFormat="1" ht="14.45" customHeight="1">
      <c r="B36" s="32"/>
      <c r="E36" s="26" t="s">
        <v>58</v>
      </c>
      <c r="F36" s="83">
        <f>ROUND((SUM(BF88:BF125)),  2)</f>
        <v>0</v>
      </c>
      <c r="I36" s="93">
        <v>0.15</v>
      </c>
      <c r="J36" s="83">
        <f>ROUND(((SUM(BF88:BF125))*I36),  2)</f>
        <v>0</v>
      </c>
      <c r="L36" s="32"/>
    </row>
    <row r="37" spans="2:12" s="1" customFormat="1" ht="14.45" hidden="1" customHeight="1">
      <c r="B37" s="32"/>
      <c r="E37" s="26" t="s">
        <v>59</v>
      </c>
      <c r="F37" s="83">
        <f>ROUND((SUM(BG88:BG125)),  2)</f>
        <v>0</v>
      </c>
      <c r="I37" s="93">
        <v>0.21</v>
      </c>
      <c r="J37" s="83">
        <f>0</f>
        <v>0</v>
      </c>
      <c r="L37" s="32"/>
    </row>
    <row r="38" spans="2:12" s="1" customFormat="1" ht="14.45" hidden="1" customHeight="1">
      <c r="B38" s="32"/>
      <c r="E38" s="26" t="s">
        <v>60</v>
      </c>
      <c r="F38" s="83">
        <f>ROUND((SUM(BH88:BH125)),  2)</f>
        <v>0</v>
      </c>
      <c r="I38" s="93">
        <v>0.15</v>
      </c>
      <c r="J38" s="83">
        <f>0</f>
        <v>0</v>
      </c>
      <c r="L38" s="32"/>
    </row>
    <row r="39" spans="2:12" s="1" customFormat="1" ht="14.45" hidden="1" customHeight="1">
      <c r="B39" s="32"/>
      <c r="E39" s="26" t="s">
        <v>61</v>
      </c>
      <c r="F39" s="83">
        <f>ROUND((SUM(BI88:BI125)),  2)</f>
        <v>0</v>
      </c>
      <c r="I39" s="93">
        <v>0</v>
      </c>
      <c r="J39" s="83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4"/>
      <c r="D41" s="95" t="s">
        <v>62</v>
      </c>
      <c r="E41" s="54"/>
      <c r="F41" s="54"/>
      <c r="G41" s="96" t="s">
        <v>63</v>
      </c>
      <c r="H41" s="97" t="s">
        <v>64</v>
      </c>
      <c r="I41" s="54"/>
      <c r="J41" s="98">
        <f>SUM(J32:J39)</f>
        <v>0</v>
      </c>
      <c r="K41" s="99"/>
      <c r="L41" s="32"/>
    </row>
    <row r="42" spans="2:12" s="1" customFormat="1" ht="14.45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5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5" customHeight="1">
      <c r="B47" s="32"/>
      <c r="C47" s="20" t="s">
        <v>143</v>
      </c>
      <c r="L47" s="32"/>
    </row>
    <row r="48" spans="2:12" s="1" customFormat="1" ht="6.95" customHeight="1">
      <c r="B48" s="32"/>
      <c r="L48" s="32"/>
    </row>
    <row r="49" spans="2:47" s="1" customFormat="1" ht="12" customHeight="1">
      <c r="B49" s="32"/>
      <c r="C49" s="26" t="s">
        <v>16</v>
      </c>
      <c r="L49" s="32"/>
    </row>
    <row r="50" spans="2:47" s="1" customFormat="1" ht="16.5" customHeight="1">
      <c r="B50" s="32"/>
      <c r="E50" s="227" t="str">
        <f>E7</f>
        <v>SSZ 4.15 Řípská - Šmahova (aktualizace na CÚ 2023/I)</v>
      </c>
      <c r="F50" s="228"/>
      <c r="G50" s="228"/>
      <c r="H50" s="228"/>
      <c r="L50" s="32"/>
    </row>
    <row r="51" spans="2:47" ht="12" customHeight="1">
      <c r="B51" s="19"/>
      <c r="C51" s="26" t="s">
        <v>139</v>
      </c>
      <c r="L51" s="19"/>
    </row>
    <row r="52" spans="2:47" s="1" customFormat="1" ht="16.5" customHeight="1">
      <c r="B52" s="32"/>
      <c r="E52" s="227" t="s">
        <v>3339</v>
      </c>
      <c r="F52" s="229"/>
      <c r="G52" s="229"/>
      <c r="H52" s="229"/>
      <c r="L52" s="32"/>
    </row>
    <row r="53" spans="2:47" s="1" customFormat="1" ht="12" customHeight="1">
      <c r="B53" s="32"/>
      <c r="C53" s="26" t="s">
        <v>141</v>
      </c>
      <c r="L53" s="32"/>
    </row>
    <row r="54" spans="2:47" s="1" customFormat="1" ht="16.5" customHeight="1">
      <c r="B54" s="32"/>
      <c r="E54" s="191" t="str">
        <f>E11</f>
        <v>SO801.2 - Vegetační úpravy - sadové úpravy</v>
      </c>
      <c r="F54" s="229"/>
      <c r="G54" s="229"/>
      <c r="H54" s="229"/>
      <c r="L54" s="32"/>
    </row>
    <row r="55" spans="2:47" s="1" customFormat="1" ht="6.95" customHeight="1">
      <c r="B55" s="32"/>
      <c r="L55" s="32"/>
    </row>
    <row r="56" spans="2:47" s="1" customFormat="1" ht="12" customHeight="1">
      <c r="B56" s="32"/>
      <c r="C56" s="26" t="s">
        <v>24</v>
      </c>
      <c r="F56" s="24" t="str">
        <f>F14</f>
        <v>Brno - Slatina</v>
      </c>
      <c r="I56" s="26" t="s">
        <v>26</v>
      </c>
      <c r="J56" s="49" t="str">
        <f>IF(J14="","",J14)</f>
        <v>13. 1. 2023</v>
      </c>
      <c r="L56" s="32"/>
    </row>
    <row r="57" spans="2:47" s="1" customFormat="1" ht="6.95" customHeight="1">
      <c r="B57" s="32"/>
      <c r="L57" s="32"/>
    </row>
    <row r="58" spans="2:47" s="1" customFormat="1" ht="25.7" customHeight="1">
      <c r="B58" s="32"/>
      <c r="C58" s="26" t="s">
        <v>34</v>
      </c>
      <c r="F58" s="24" t="str">
        <f>E17</f>
        <v>Brněnské komunikace, a.s.</v>
      </c>
      <c r="I58" s="26" t="s">
        <v>42</v>
      </c>
      <c r="J58" s="30" t="str">
        <f>E23</f>
        <v>Zahradní a krajinářská tvorba s.r.o., Brno</v>
      </c>
      <c r="L58" s="32"/>
    </row>
    <row r="59" spans="2:47" s="1" customFormat="1" ht="15.2" customHeight="1">
      <c r="B59" s="32"/>
      <c r="C59" s="26" t="s">
        <v>40</v>
      </c>
      <c r="F59" s="24" t="str">
        <f>IF(E20="","",E20)</f>
        <v>Vyplň údaj</v>
      </c>
      <c r="I59" s="26" t="s">
        <v>47</v>
      </c>
      <c r="J59" s="30" t="str">
        <f>E26</f>
        <v>Ing. Jana Janíková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144</v>
      </c>
      <c r="D61" s="94"/>
      <c r="E61" s="94"/>
      <c r="F61" s="94"/>
      <c r="G61" s="94"/>
      <c r="H61" s="94"/>
      <c r="I61" s="94"/>
      <c r="J61" s="101" t="s">
        <v>145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9" customHeight="1">
      <c r="B63" s="32"/>
      <c r="C63" s="102" t="s">
        <v>84</v>
      </c>
      <c r="J63" s="63">
        <f>J88</f>
        <v>0</v>
      </c>
      <c r="L63" s="32"/>
      <c r="AU63" s="16" t="s">
        <v>146</v>
      </c>
    </row>
    <row r="64" spans="2:47" s="8" customFormat="1" ht="24.95" customHeight="1">
      <c r="B64" s="103"/>
      <c r="D64" s="104" t="s">
        <v>147</v>
      </c>
      <c r="E64" s="105"/>
      <c r="F64" s="105"/>
      <c r="G64" s="105"/>
      <c r="H64" s="105"/>
      <c r="I64" s="105"/>
      <c r="J64" s="106">
        <f>J89</f>
        <v>0</v>
      </c>
      <c r="L64" s="103"/>
    </row>
    <row r="65" spans="2:12" s="9" customFormat="1" ht="19.899999999999999" customHeight="1">
      <c r="B65" s="107"/>
      <c r="D65" s="108" t="s">
        <v>148</v>
      </c>
      <c r="E65" s="109"/>
      <c r="F65" s="109"/>
      <c r="G65" s="109"/>
      <c r="H65" s="109"/>
      <c r="I65" s="109"/>
      <c r="J65" s="110">
        <f>J90</f>
        <v>0</v>
      </c>
      <c r="L65" s="107"/>
    </row>
    <row r="66" spans="2:12" s="9" customFormat="1" ht="19.899999999999999" customHeight="1">
      <c r="B66" s="107"/>
      <c r="D66" s="108" t="s">
        <v>1328</v>
      </c>
      <c r="E66" s="109"/>
      <c r="F66" s="109"/>
      <c r="G66" s="109"/>
      <c r="H66" s="109"/>
      <c r="I66" s="109"/>
      <c r="J66" s="110">
        <f>J123</f>
        <v>0</v>
      </c>
      <c r="L66" s="107"/>
    </row>
    <row r="67" spans="2:12" s="1" customFormat="1" ht="21.75" customHeight="1">
      <c r="B67" s="32"/>
      <c r="L67" s="32"/>
    </row>
    <row r="68" spans="2:12" s="1" customFormat="1" ht="6.95" customHeight="1"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32"/>
    </row>
    <row r="72" spans="2:12" s="1" customFormat="1" ht="6.95" customHeight="1">
      <c r="B72" s="43"/>
      <c r="C72" s="44"/>
      <c r="D72" s="44"/>
      <c r="E72" s="44"/>
      <c r="F72" s="44"/>
      <c r="G72" s="44"/>
      <c r="H72" s="44"/>
      <c r="I72" s="44"/>
      <c r="J72" s="44"/>
      <c r="K72" s="44"/>
      <c r="L72" s="32"/>
    </row>
    <row r="73" spans="2:12" s="1" customFormat="1" ht="24.95" customHeight="1">
      <c r="B73" s="32"/>
      <c r="C73" s="20" t="s">
        <v>160</v>
      </c>
      <c r="L73" s="32"/>
    </row>
    <row r="74" spans="2:12" s="1" customFormat="1" ht="6.95" customHeight="1">
      <c r="B74" s="32"/>
      <c r="L74" s="32"/>
    </row>
    <row r="75" spans="2:12" s="1" customFormat="1" ht="12" customHeight="1">
      <c r="B75" s="32"/>
      <c r="C75" s="26" t="s">
        <v>16</v>
      </c>
      <c r="L75" s="32"/>
    </row>
    <row r="76" spans="2:12" s="1" customFormat="1" ht="16.5" customHeight="1">
      <c r="B76" s="32"/>
      <c r="E76" s="227" t="str">
        <f>E7</f>
        <v>SSZ 4.15 Řípská - Šmahova (aktualizace na CÚ 2023/I)</v>
      </c>
      <c r="F76" s="228"/>
      <c r="G76" s="228"/>
      <c r="H76" s="228"/>
      <c r="L76" s="32"/>
    </row>
    <row r="77" spans="2:12" ht="12" customHeight="1">
      <c r="B77" s="19"/>
      <c r="C77" s="26" t="s">
        <v>139</v>
      </c>
      <c r="L77" s="19"/>
    </row>
    <row r="78" spans="2:12" s="1" customFormat="1" ht="16.5" customHeight="1">
      <c r="B78" s="32"/>
      <c r="E78" s="227" t="s">
        <v>3339</v>
      </c>
      <c r="F78" s="229"/>
      <c r="G78" s="229"/>
      <c r="H78" s="229"/>
      <c r="L78" s="32"/>
    </row>
    <row r="79" spans="2:12" s="1" customFormat="1" ht="12" customHeight="1">
      <c r="B79" s="32"/>
      <c r="C79" s="26" t="s">
        <v>141</v>
      </c>
      <c r="L79" s="32"/>
    </row>
    <row r="80" spans="2:12" s="1" customFormat="1" ht="16.5" customHeight="1">
      <c r="B80" s="32"/>
      <c r="E80" s="191" t="str">
        <f>E11</f>
        <v>SO801.2 - Vegetační úpravy - sadové úpravy</v>
      </c>
      <c r="F80" s="229"/>
      <c r="G80" s="229"/>
      <c r="H80" s="229"/>
      <c r="L80" s="32"/>
    </row>
    <row r="81" spans="2:65" s="1" customFormat="1" ht="6.95" customHeight="1">
      <c r="B81" s="32"/>
      <c r="L81" s="32"/>
    </row>
    <row r="82" spans="2:65" s="1" customFormat="1" ht="12" customHeight="1">
      <c r="B82" s="32"/>
      <c r="C82" s="26" t="s">
        <v>24</v>
      </c>
      <c r="F82" s="24" t="str">
        <f>F14</f>
        <v>Brno - Slatina</v>
      </c>
      <c r="I82" s="26" t="s">
        <v>26</v>
      </c>
      <c r="J82" s="49" t="str">
        <f>IF(J14="","",J14)</f>
        <v>13. 1. 2023</v>
      </c>
      <c r="L82" s="32"/>
    </row>
    <row r="83" spans="2:65" s="1" customFormat="1" ht="6.95" customHeight="1">
      <c r="B83" s="32"/>
      <c r="L83" s="32"/>
    </row>
    <row r="84" spans="2:65" s="1" customFormat="1" ht="25.7" customHeight="1">
      <c r="B84" s="32"/>
      <c r="C84" s="26" t="s">
        <v>34</v>
      </c>
      <c r="F84" s="24" t="str">
        <f>E17</f>
        <v>Brněnské komunikace, a.s.</v>
      </c>
      <c r="I84" s="26" t="s">
        <v>42</v>
      </c>
      <c r="J84" s="30" t="str">
        <f>E23</f>
        <v>Zahradní a krajinářská tvorba s.r.o., Brno</v>
      </c>
      <c r="L84" s="32"/>
    </row>
    <row r="85" spans="2:65" s="1" customFormat="1" ht="15.2" customHeight="1">
      <c r="B85" s="32"/>
      <c r="C85" s="26" t="s">
        <v>40</v>
      </c>
      <c r="F85" s="24" t="str">
        <f>IF(E20="","",E20)</f>
        <v>Vyplň údaj</v>
      </c>
      <c r="I85" s="26" t="s">
        <v>47</v>
      </c>
      <c r="J85" s="30" t="str">
        <f>E26</f>
        <v>Ing. Jana Janíková</v>
      </c>
      <c r="L85" s="32"/>
    </row>
    <row r="86" spans="2:65" s="1" customFormat="1" ht="10.35" customHeight="1">
      <c r="B86" s="32"/>
      <c r="L86" s="32"/>
    </row>
    <row r="87" spans="2:65" s="10" customFormat="1" ht="29.25" customHeight="1">
      <c r="B87" s="111"/>
      <c r="C87" s="112" t="s">
        <v>161</v>
      </c>
      <c r="D87" s="113" t="s">
        <v>71</v>
      </c>
      <c r="E87" s="113" t="s">
        <v>67</v>
      </c>
      <c r="F87" s="113" t="s">
        <v>68</v>
      </c>
      <c r="G87" s="113" t="s">
        <v>162</v>
      </c>
      <c r="H87" s="113" t="s">
        <v>163</v>
      </c>
      <c r="I87" s="113" t="s">
        <v>164</v>
      </c>
      <c r="J87" s="113" t="s">
        <v>145</v>
      </c>
      <c r="K87" s="114" t="s">
        <v>165</v>
      </c>
      <c r="L87" s="111"/>
      <c r="M87" s="56" t="s">
        <v>48</v>
      </c>
      <c r="N87" s="57" t="s">
        <v>56</v>
      </c>
      <c r="O87" s="57" t="s">
        <v>166</v>
      </c>
      <c r="P87" s="57" t="s">
        <v>167</v>
      </c>
      <c r="Q87" s="57" t="s">
        <v>168</v>
      </c>
      <c r="R87" s="57" t="s">
        <v>169</v>
      </c>
      <c r="S87" s="57" t="s">
        <v>170</v>
      </c>
      <c r="T87" s="58" t="s">
        <v>171</v>
      </c>
    </row>
    <row r="88" spans="2:65" s="1" customFormat="1" ht="22.9" customHeight="1">
      <c r="B88" s="32"/>
      <c r="C88" s="61" t="s">
        <v>172</v>
      </c>
      <c r="J88" s="115">
        <f>BK88</f>
        <v>0</v>
      </c>
      <c r="L88" s="32"/>
      <c r="M88" s="59"/>
      <c r="N88" s="50"/>
      <c r="O88" s="50"/>
      <c r="P88" s="116">
        <f>P89</f>
        <v>0</v>
      </c>
      <c r="Q88" s="50"/>
      <c r="R88" s="116">
        <f>R89</f>
        <v>1.9213500000000001</v>
      </c>
      <c r="S88" s="50"/>
      <c r="T88" s="117">
        <f>T89</f>
        <v>0</v>
      </c>
      <c r="AT88" s="16" t="s">
        <v>85</v>
      </c>
      <c r="AU88" s="16" t="s">
        <v>146</v>
      </c>
      <c r="BK88" s="118">
        <f>BK89</f>
        <v>0</v>
      </c>
    </row>
    <row r="89" spans="2:65" s="11" customFormat="1" ht="25.9" customHeight="1">
      <c r="B89" s="119"/>
      <c r="D89" s="120" t="s">
        <v>85</v>
      </c>
      <c r="E89" s="121" t="s">
        <v>173</v>
      </c>
      <c r="F89" s="121" t="s">
        <v>174</v>
      </c>
      <c r="I89" s="122"/>
      <c r="J89" s="123">
        <f>BK89</f>
        <v>0</v>
      </c>
      <c r="L89" s="119"/>
      <c r="M89" s="124"/>
      <c r="P89" s="125">
        <f>P90+P123</f>
        <v>0</v>
      </c>
      <c r="R89" s="125">
        <f>R90+R123</f>
        <v>1.9213500000000001</v>
      </c>
      <c r="T89" s="126">
        <f>T90+T123</f>
        <v>0</v>
      </c>
      <c r="AR89" s="120" t="s">
        <v>23</v>
      </c>
      <c r="AT89" s="127" t="s">
        <v>85</v>
      </c>
      <c r="AU89" s="127" t="s">
        <v>86</v>
      </c>
      <c r="AY89" s="120" t="s">
        <v>175</v>
      </c>
      <c r="BK89" s="128">
        <f>BK90+BK123</f>
        <v>0</v>
      </c>
    </row>
    <row r="90" spans="2:65" s="11" customFormat="1" ht="22.9" customHeight="1">
      <c r="B90" s="119"/>
      <c r="D90" s="120" t="s">
        <v>85</v>
      </c>
      <c r="E90" s="129" t="s">
        <v>23</v>
      </c>
      <c r="F90" s="129" t="s">
        <v>176</v>
      </c>
      <c r="I90" s="122"/>
      <c r="J90" s="130">
        <f>BK90</f>
        <v>0</v>
      </c>
      <c r="L90" s="119"/>
      <c r="M90" s="124"/>
      <c r="P90" s="125">
        <f>SUM(P91:P122)</f>
        <v>0</v>
      </c>
      <c r="R90" s="125">
        <f>SUM(R91:R122)</f>
        <v>1.9213500000000001</v>
      </c>
      <c r="T90" s="126">
        <f>SUM(T91:T122)</f>
        <v>0</v>
      </c>
      <c r="AR90" s="120" t="s">
        <v>23</v>
      </c>
      <c r="AT90" s="127" t="s">
        <v>85</v>
      </c>
      <c r="AU90" s="127" t="s">
        <v>23</v>
      </c>
      <c r="AY90" s="120" t="s">
        <v>175</v>
      </c>
      <c r="BK90" s="128">
        <f>SUM(BK91:BK122)</f>
        <v>0</v>
      </c>
    </row>
    <row r="91" spans="2:65" s="1" customFormat="1" ht="33" customHeight="1">
      <c r="B91" s="32"/>
      <c r="C91" s="131" t="s">
        <v>23</v>
      </c>
      <c r="D91" s="131" t="s">
        <v>177</v>
      </c>
      <c r="E91" s="132" t="s">
        <v>3389</v>
      </c>
      <c r="F91" s="133" t="s">
        <v>3390</v>
      </c>
      <c r="G91" s="134" t="s">
        <v>1075</v>
      </c>
      <c r="H91" s="135">
        <v>20</v>
      </c>
      <c r="I91" s="136"/>
      <c r="J91" s="137">
        <f>ROUND(I91*H91,2)</f>
        <v>0</v>
      </c>
      <c r="K91" s="133" t="s">
        <v>181</v>
      </c>
      <c r="L91" s="32"/>
      <c r="M91" s="138" t="s">
        <v>48</v>
      </c>
      <c r="N91" s="139" t="s">
        <v>57</v>
      </c>
      <c r="P91" s="140">
        <f>O91*H91</f>
        <v>0</v>
      </c>
      <c r="Q91" s="140">
        <v>0</v>
      </c>
      <c r="R91" s="140">
        <f>Q91*H91</f>
        <v>0</v>
      </c>
      <c r="S91" s="140">
        <v>0</v>
      </c>
      <c r="T91" s="141">
        <f>S91*H91</f>
        <v>0</v>
      </c>
      <c r="AR91" s="142" t="s">
        <v>210</v>
      </c>
      <c r="AT91" s="142" t="s">
        <v>177</v>
      </c>
      <c r="AU91" s="142" t="s">
        <v>94</v>
      </c>
      <c r="AY91" s="16" t="s">
        <v>175</v>
      </c>
      <c r="BE91" s="143">
        <f>IF(N91="základní",J91,0)</f>
        <v>0</v>
      </c>
      <c r="BF91" s="143">
        <f>IF(N91="snížená",J91,0)</f>
        <v>0</v>
      </c>
      <c r="BG91" s="143">
        <f>IF(N91="zákl. přenesená",J91,0)</f>
        <v>0</v>
      </c>
      <c r="BH91" s="143">
        <f>IF(N91="sníž. přenesená",J91,0)</f>
        <v>0</v>
      </c>
      <c r="BI91" s="143">
        <f>IF(N91="nulová",J91,0)</f>
        <v>0</v>
      </c>
      <c r="BJ91" s="16" t="s">
        <v>23</v>
      </c>
      <c r="BK91" s="143">
        <f>ROUND(I91*H91,2)</f>
        <v>0</v>
      </c>
      <c r="BL91" s="16" t="s">
        <v>210</v>
      </c>
      <c r="BM91" s="142" t="s">
        <v>3391</v>
      </c>
    </row>
    <row r="92" spans="2:65" s="1" customFormat="1" ht="11.25">
      <c r="B92" s="32"/>
      <c r="D92" s="144" t="s">
        <v>183</v>
      </c>
      <c r="F92" s="145" t="s">
        <v>3392</v>
      </c>
      <c r="I92" s="146"/>
      <c r="L92" s="32"/>
      <c r="M92" s="147"/>
      <c r="T92" s="53"/>
      <c r="AT92" s="16" t="s">
        <v>183</v>
      </c>
      <c r="AU92" s="16" t="s">
        <v>94</v>
      </c>
    </row>
    <row r="93" spans="2:65" s="13" customFormat="1" ht="11.25">
      <c r="B93" s="155"/>
      <c r="D93" s="149" t="s">
        <v>185</v>
      </c>
      <c r="E93" s="156" t="s">
        <v>48</v>
      </c>
      <c r="F93" s="157" t="s">
        <v>329</v>
      </c>
      <c r="H93" s="158">
        <v>20</v>
      </c>
      <c r="I93" s="159"/>
      <c r="L93" s="155"/>
      <c r="M93" s="160"/>
      <c r="T93" s="161"/>
      <c r="AT93" s="156" t="s">
        <v>185</v>
      </c>
      <c r="AU93" s="156" t="s">
        <v>94</v>
      </c>
      <c r="AV93" s="13" t="s">
        <v>94</v>
      </c>
      <c r="AW93" s="13" t="s">
        <v>46</v>
      </c>
      <c r="AX93" s="13" t="s">
        <v>23</v>
      </c>
      <c r="AY93" s="156" t="s">
        <v>175</v>
      </c>
    </row>
    <row r="94" spans="2:65" s="1" customFormat="1" ht="21.75" customHeight="1">
      <c r="B94" s="32"/>
      <c r="C94" s="131" t="s">
        <v>94</v>
      </c>
      <c r="D94" s="131" t="s">
        <v>177</v>
      </c>
      <c r="E94" s="132" t="s">
        <v>3393</v>
      </c>
      <c r="F94" s="133" t="s">
        <v>3394</v>
      </c>
      <c r="G94" s="134" t="s">
        <v>1075</v>
      </c>
      <c r="H94" s="135">
        <v>20</v>
      </c>
      <c r="I94" s="136"/>
      <c r="J94" s="137">
        <f>ROUND(I94*H94,2)</f>
        <v>0</v>
      </c>
      <c r="K94" s="133" t="s">
        <v>181</v>
      </c>
      <c r="L94" s="32"/>
      <c r="M94" s="138" t="s">
        <v>48</v>
      </c>
      <c r="N94" s="139" t="s">
        <v>57</v>
      </c>
      <c r="P94" s="140">
        <f>O94*H94</f>
        <v>0</v>
      </c>
      <c r="Q94" s="140">
        <v>0</v>
      </c>
      <c r="R94" s="140">
        <f>Q94*H94</f>
        <v>0</v>
      </c>
      <c r="S94" s="140">
        <v>0</v>
      </c>
      <c r="T94" s="141">
        <f>S94*H94</f>
        <v>0</v>
      </c>
      <c r="AR94" s="142" t="s">
        <v>210</v>
      </c>
      <c r="AT94" s="142" t="s">
        <v>177</v>
      </c>
      <c r="AU94" s="142" t="s">
        <v>94</v>
      </c>
      <c r="AY94" s="16" t="s">
        <v>175</v>
      </c>
      <c r="BE94" s="143">
        <f>IF(N94="základní",J94,0)</f>
        <v>0</v>
      </c>
      <c r="BF94" s="143">
        <f>IF(N94="snížená",J94,0)</f>
        <v>0</v>
      </c>
      <c r="BG94" s="143">
        <f>IF(N94="zákl. přenesená",J94,0)</f>
        <v>0</v>
      </c>
      <c r="BH94" s="143">
        <f>IF(N94="sníž. přenesená",J94,0)</f>
        <v>0</v>
      </c>
      <c r="BI94" s="143">
        <f>IF(N94="nulová",J94,0)</f>
        <v>0</v>
      </c>
      <c r="BJ94" s="16" t="s">
        <v>23</v>
      </c>
      <c r="BK94" s="143">
        <f>ROUND(I94*H94,2)</f>
        <v>0</v>
      </c>
      <c r="BL94" s="16" t="s">
        <v>210</v>
      </c>
      <c r="BM94" s="142" t="s">
        <v>3395</v>
      </c>
    </row>
    <row r="95" spans="2:65" s="1" customFormat="1" ht="11.25">
      <c r="B95" s="32"/>
      <c r="D95" s="144" t="s">
        <v>183</v>
      </c>
      <c r="F95" s="145" t="s">
        <v>3396</v>
      </c>
      <c r="I95" s="146"/>
      <c r="L95" s="32"/>
      <c r="M95" s="147"/>
      <c r="T95" s="53"/>
      <c r="AT95" s="16" t="s">
        <v>183</v>
      </c>
      <c r="AU95" s="16" t="s">
        <v>94</v>
      </c>
    </row>
    <row r="96" spans="2:65" s="13" customFormat="1" ht="11.25">
      <c r="B96" s="155"/>
      <c r="D96" s="149" t="s">
        <v>185</v>
      </c>
      <c r="E96" s="156" t="s">
        <v>48</v>
      </c>
      <c r="F96" s="157" t="s">
        <v>329</v>
      </c>
      <c r="H96" s="158">
        <v>20</v>
      </c>
      <c r="I96" s="159"/>
      <c r="L96" s="155"/>
      <c r="M96" s="160"/>
      <c r="T96" s="161"/>
      <c r="AT96" s="156" t="s">
        <v>185</v>
      </c>
      <c r="AU96" s="156" t="s">
        <v>94</v>
      </c>
      <c r="AV96" s="13" t="s">
        <v>94</v>
      </c>
      <c r="AW96" s="13" t="s">
        <v>46</v>
      </c>
      <c r="AX96" s="13" t="s">
        <v>23</v>
      </c>
      <c r="AY96" s="156" t="s">
        <v>175</v>
      </c>
    </row>
    <row r="97" spans="2:65" s="1" customFormat="1" ht="44.25" customHeight="1">
      <c r="B97" s="32"/>
      <c r="C97" s="131" t="s">
        <v>230</v>
      </c>
      <c r="D97" s="131" t="s">
        <v>177</v>
      </c>
      <c r="E97" s="132" t="s">
        <v>1379</v>
      </c>
      <c r="F97" s="133" t="s">
        <v>1380</v>
      </c>
      <c r="G97" s="134" t="s">
        <v>233</v>
      </c>
      <c r="H97" s="135">
        <v>15</v>
      </c>
      <c r="I97" s="136"/>
      <c r="J97" s="137">
        <f>ROUND(I97*H97,2)</f>
        <v>0</v>
      </c>
      <c r="K97" s="133" t="s">
        <v>181</v>
      </c>
      <c r="L97" s="32"/>
      <c r="M97" s="138" t="s">
        <v>48</v>
      </c>
      <c r="N97" s="139" t="s">
        <v>57</v>
      </c>
      <c r="P97" s="140">
        <f>O97*H97</f>
        <v>0</v>
      </c>
      <c r="Q97" s="140">
        <v>0</v>
      </c>
      <c r="R97" s="140">
        <f>Q97*H97</f>
        <v>0</v>
      </c>
      <c r="S97" s="140">
        <v>0</v>
      </c>
      <c r="T97" s="141">
        <f>S97*H97</f>
        <v>0</v>
      </c>
      <c r="AR97" s="142" t="s">
        <v>210</v>
      </c>
      <c r="AT97" s="142" t="s">
        <v>177</v>
      </c>
      <c r="AU97" s="142" t="s">
        <v>94</v>
      </c>
      <c r="AY97" s="16" t="s">
        <v>175</v>
      </c>
      <c r="BE97" s="143">
        <f>IF(N97="základní",J97,0)</f>
        <v>0</v>
      </c>
      <c r="BF97" s="143">
        <f>IF(N97="snížená",J97,0)</f>
        <v>0</v>
      </c>
      <c r="BG97" s="143">
        <f>IF(N97="zákl. přenesená",J97,0)</f>
        <v>0</v>
      </c>
      <c r="BH97" s="143">
        <f>IF(N97="sníž. přenesená",J97,0)</f>
        <v>0</v>
      </c>
      <c r="BI97" s="143">
        <f>IF(N97="nulová",J97,0)</f>
        <v>0</v>
      </c>
      <c r="BJ97" s="16" t="s">
        <v>23</v>
      </c>
      <c r="BK97" s="143">
        <f>ROUND(I97*H97,2)</f>
        <v>0</v>
      </c>
      <c r="BL97" s="16" t="s">
        <v>210</v>
      </c>
      <c r="BM97" s="142" t="s">
        <v>3397</v>
      </c>
    </row>
    <row r="98" spans="2:65" s="1" customFormat="1" ht="11.25">
      <c r="B98" s="32"/>
      <c r="D98" s="144" t="s">
        <v>183</v>
      </c>
      <c r="F98" s="145" t="s">
        <v>1382</v>
      </c>
      <c r="I98" s="146"/>
      <c r="L98" s="32"/>
      <c r="M98" s="147"/>
      <c r="T98" s="53"/>
      <c r="AT98" s="16" t="s">
        <v>183</v>
      </c>
      <c r="AU98" s="16" t="s">
        <v>94</v>
      </c>
    </row>
    <row r="99" spans="2:65" s="13" customFormat="1" ht="11.25">
      <c r="B99" s="155"/>
      <c r="D99" s="149" t="s">
        <v>185</v>
      </c>
      <c r="E99" s="156" t="s">
        <v>48</v>
      </c>
      <c r="F99" s="157" t="s">
        <v>8</v>
      </c>
      <c r="H99" s="158">
        <v>15</v>
      </c>
      <c r="I99" s="159"/>
      <c r="L99" s="155"/>
      <c r="M99" s="160"/>
      <c r="T99" s="161"/>
      <c r="AT99" s="156" t="s">
        <v>185</v>
      </c>
      <c r="AU99" s="156" t="s">
        <v>94</v>
      </c>
      <c r="AV99" s="13" t="s">
        <v>94</v>
      </c>
      <c r="AW99" s="13" t="s">
        <v>46</v>
      </c>
      <c r="AX99" s="13" t="s">
        <v>23</v>
      </c>
      <c r="AY99" s="156" t="s">
        <v>175</v>
      </c>
    </row>
    <row r="100" spans="2:65" s="1" customFormat="1" ht="37.9" customHeight="1">
      <c r="B100" s="32"/>
      <c r="C100" s="131" t="s">
        <v>210</v>
      </c>
      <c r="D100" s="131" t="s">
        <v>177</v>
      </c>
      <c r="E100" s="132" t="s">
        <v>3398</v>
      </c>
      <c r="F100" s="133" t="s">
        <v>3399</v>
      </c>
      <c r="G100" s="134" t="s">
        <v>233</v>
      </c>
      <c r="H100" s="135">
        <v>15</v>
      </c>
      <c r="I100" s="136"/>
      <c r="J100" s="137">
        <f>ROUND(I100*H100,2)</f>
        <v>0</v>
      </c>
      <c r="K100" s="133" t="s">
        <v>181</v>
      </c>
      <c r="L100" s="32"/>
      <c r="M100" s="138" t="s">
        <v>48</v>
      </c>
      <c r="N100" s="139" t="s">
        <v>57</v>
      </c>
      <c r="P100" s="140">
        <f>O100*H100</f>
        <v>0</v>
      </c>
      <c r="Q100" s="140">
        <v>0</v>
      </c>
      <c r="R100" s="140">
        <f>Q100*H100</f>
        <v>0</v>
      </c>
      <c r="S100" s="140">
        <v>0</v>
      </c>
      <c r="T100" s="141">
        <f>S100*H100</f>
        <v>0</v>
      </c>
      <c r="AR100" s="142" t="s">
        <v>210</v>
      </c>
      <c r="AT100" s="142" t="s">
        <v>177</v>
      </c>
      <c r="AU100" s="142" t="s">
        <v>94</v>
      </c>
      <c r="AY100" s="16" t="s">
        <v>175</v>
      </c>
      <c r="BE100" s="143">
        <f>IF(N100="základní",J100,0)</f>
        <v>0</v>
      </c>
      <c r="BF100" s="143">
        <f>IF(N100="snížená",J100,0)</f>
        <v>0</v>
      </c>
      <c r="BG100" s="143">
        <f>IF(N100="zákl. přenesená",J100,0)</f>
        <v>0</v>
      </c>
      <c r="BH100" s="143">
        <f>IF(N100="sníž. přenesená",J100,0)</f>
        <v>0</v>
      </c>
      <c r="BI100" s="143">
        <f>IF(N100="nulová",J100,0)</f>
        <v>0</v>
      </c>
      <c r="BJ100" s="16" t="s">
        <v>23</v>
      </c>
      <c r="BK100" s="143">
        <f>ROUND(I100*H100,2)</f>
        <v>0</v>
      </c>
      <c r="BL100" s="16" t="s">
        <v>210</v>
      </c>
      <c r="BM100" s="142" t="s">
        <v>3400</v>
      </c>
    </row>
    <row r="101" spans="2:65" s="1" customFormat="1" ht="11.25">
      <c r="B101" s="32"/>
      <c r="D101" s="144" t="s">
        <v>183</v>
      </c>
      <c r="F101" s="145" t="s">
        <v>3401</v>
      </c>
      <c r="I101" s="146"/>
      <c r="L101" s="32"/>
      <c r="M101" s="147"/>
      <c r="T101" s="53"/>
      <c r="AT101" s="16" t="s">
        <v>183</v>
      </c>
      <c r="AU101" s="16" t="s">
        <v>94</v>
      </c>
    </row>
    <row r="102" spans="2:65" s="13" customFormat="1" ht="11.25">
      <c r="B102" s="155"/>
      <c r="D102" s="149" t="s">
        <v>185</v>
      </c>
      <c r="E102" s="156" t="s">
        <v>48</v>
      </c>
      <c r="F102" s="157" t="s">
        <v>8</v>
      </c>
      <c r="H102" s="158">
        <v>15</v>
      </c>
      <c r="I102" s="159"/>
      <c r="L102" s="155"/>
      <c r="M102" s="160"/>
      <c r="T102" s="161"/>
      <c r="AT102" s="156" t="s">
        <v>185</v>
      </c>
      <c r="AU102" s="156" t="s">
        <v>94</v>
      </c>
      <c r="AV102" s="13" t="s">
        <v>94</v>
      </c>
      <c r="AW102" s="13" t="s">
        <v>46</v>
      </c>
      <c r="AX102" s="13" t="s">
        <v>23</v>
      </c>
      <c r="AY102" s="156" t="s">
        <v>175</v>
      </c>
    </row>
    <row r="103" spans="2:65" s="1" customFormat="1" ht="16.5" customHeight="1">
      <c r="B103" s="32"/>
      <c r="C103" s="169" t="s">
        <v>245</v>
      </c>
      <c r="D103" s="169" t="s">
        <v>238</v>
      </c>
      <c r="E103" s="170" t="s">
        <v>1393</v>
      </c>
      <c r="F103" s="171" t="s">
        <v>3402</v>
      </c>
      <c r="G103" s="172" t="s">
        <v>233</v>
      </c>
      <c r="H103" s="173">
        <v>15</v>
      </c>
      <c r="I103" s="174"/>
      <c r="J103" s="175">
        <f>ROUND(I103*H103,2)</f>
        <v>0</v>
      </c>
      <c r="K103" s="171" t="s">
        <v>274</v>
      </c>
      <c r="L103" s="176"/>
      <c r="M103" s="177" t="s">
        <v>48</v>
      </c>
      <c r="N103" s="178" t="s">
        <v>57</v>
      </c>
      <c r="P103" s="140">
        <f>O103*H103</f>
        <v>0</v>
      </c>
      <c r="Q103" s="140">
        <v>8.0000000000000007E-5</v>
      </c>
      <c r="R103" s="140">
        <f>Q103*H103</f>
        <v>1.2000000000000001E-3</v>
      </c>
      <c r="S103" s="140">
        <v>0</v>
      </c>
      <c r="T103" s="141">
        <f>S103*H103</f>
        <v>0</v>
      </c>
      <c r="AR103" s="142" t="s">
        <v>262</v>
      </c>
      <c r="AT103" s="142" t="s">
        <v>238</v>
      </c>
      <c r="AU103" s="142" t="s">
        <v>94</v>
      </c>
      <c r="AY103" s="16" t="s">
        <v>175</v>
      </c>
      <c r="BE103" s="143">
        <f>IF(N103="základní",J103,0)</f>
        <v>0</v>
      </c>
      <c r="BF103" s="143">
        <f>IF(N103="snížená",J103,0)</f>
        <v>0</v>
      </c>
      <c r="BG103" s="143">
        <f>IF(N103="zákl. přenesená",J103,0)</f>
        <v>0</v>
      </c>
      <c r="BH103" s="143">
        <f>IF(N103="sníž. přenesená",J103,0)</f>
        <v>0</v>
      </c>
      <c r="BI103" s="143">
        <f>IF(N103="nulová",J103,0)</f>
        <v>0</v>
      </c>
      <c r="BJ103" s="16" t="s">
        <v>23</v>
      </c>
      <c r="BK103" s="143">
        <f>ROUND(I103*H103,2)</f>
        <v>0</v>
      </c>
      <c r="BL103" s="16" t="s">
        <v>210</v>
      </c>
      <c r="BM103" s="142" t="s">
        <v>3403</v>
      </c>
    </row>
    <row r="104" spans="2:65" s="13" customFormat="1" ht="11.25">
      <c r="B104" s="155"/>
      <c r="D104" s="149" t="s">
        <v>185</v>
      </c>
      <c r="E104" s="156" t="s">
        <v>48</v>
      </c>
      <c r="F104" s="157" t="s">
        <v>8</v>
      </c>
      <c r="H104" s="158">
        <v>15</v>
      </c>
      <c r="I104" s="159"/>
      <c r="L104" s="155"/>
      <c r="M104" s="160"/>
      <c r="T104" s="161"/>
      <c r="AT104" s="156" t="s">
        <v>185</v>
      </c>
      <c r="AU104" s="156" t="s">
        <v>94</v>
      </c>
      <c r="AV104" s="13" t="s">
        <v>94</v>
      </c>
      <c r="AW104" s="13" t="s">
        <v>46</v>
      </c>
      <c r="AX104" s="13" t="s">
        <v>23</v>
      </c>
      <c r="AY104" s="156" t="s">
        <v>175</v>
      </c>
    </row>
    <row r="105" spans="2:65" s="1" customFormat="1" ht="24.2" customHeight="1">
      <c r="B105" s="32"/>
      <c r="C105" s="131" t="s">
        <v>253</v>
      </c>
      <c r="D105" s="131" t="s">
        <v>177</v>
      </c>
      <c r="E105" s="132" t="s">
        <v>3404</v>
      </c>
      <c r="F105" s="133" t="s">
        <v>3405</v>
      </c>
      <c r="G105" s="134" t="s">
        <v>1075</v>
      </c>
      <c r="H105" s="135">
        <v>20</v>
      </c>
      <c r="I105" s="136"/>
      <c r="J105" s="137">
        <f>ROUND(I105*H105,2)</f>
        <v>0</v>
      </c>
      <c r="K105" s="133" t="s">
        <v>181</v>
      </c>
      <c r="L105" s="32"/>
      <c r="M105" s="138" t="s">
        <v>48</v>
      </c>
      <c r="N105" s="139" t="s">
        <v>57</v>
      </c>
      <c r="P105" s="140">
        <f>O105*H105</f>
        <v>0</v>
      </c>
      <c r="Q105" s="140">
        <v>0</v>
      </c>
      <c r="R105" s="140">
        <f>Q105*H105</f>
        <v>0</v>
      </c>
      <c r="S105" s="140">
        <v>0</v>
      </c>
      <c r="T105" s="141">
        <f>S105*H105</f>
        <v>0</v>
      </c>
      <c r="AR105" s="142" t="s">
        <v>210</v>
      </c>
      <c r="AT105" s="142" t="s">
        <v>177</v>
      </c>
      <c r="AU105" s="142" t="s">
        <v>94</v>
      </c>
      <c r="AY105" s="16" t="s">
        <v>175</v>
      </c>
      <c r="BE105" s="143">
        <f>IF(N105="základní",J105,0)</f>
        <v>0</v>
      </c>
      <c r="BF105" s="143">
        <f>IF(N105="snížená",J105,0)</f>
        <v>0</v>
      </c>
      <c r="BG105" s="143">
        <f>IF(N105="zákl. přenesená",J105,0)</f>
        <v>0</v>
      </c>
      <c r="BH105" s="143">
        <f>IF(N105="sníž. přenesená",J105,0)</f>
        <v>0</v>
      </c>
      <c r="BI105" s="143">
        <f>IF(N105="nulová",J105,0)</f>
        <v>0</v>
      </c>
      <c r="BJ105" s="16" t="s">
        <v>23</v>
      </c>
      <c r="BK105" s="143">
        <f>ROUND(I105*H105,2)</f>
        <v>0</v>
      </c>
      <c r="BL105" s="16" t="s">
        <v>210</v>
      </c>
      <c r="BM105" s="142" t="s">
        <v>3406</v>
      </c>
    </row>
    <row r="106" spans="2:65" s="1" customFormat="1" ht="11.25">
      <c r="B106" s="32"/>
      <c r="D106" s="144" t="s">
        <v>183</v>
      </c>
      <c r="F106" s="145" t="s">
        <v>3407</v>
      </c>
      <c r="I106" s="146"/>
      <c r="L106" s="32"/>
      <c r="M106" s="147"/>
      <c r="T106" s="53"/>
      <c r="AT106" s="16" t="s">
        <v>183</v>
      </c>
      <c r="AU106" s="16" t="s">
        <v>94</v>
      </c>
    </row>
    <row r="107" spans="2:65" s="13" customFormat="1" ht="11.25">
      <c r="B107" s="155"/>
      <c r="D107" s="149" t="s">
        <v>185</v>
      </c>
      <c r="E107" s="156" t="s">
        <v>48</v>
      </c>
      <c r="F107" s="157" t="s">
        <v>329</v>
      </c>
      <c r="H107" s="158">
        <v>20</v>
      </c>
      <c r="I107" s="159"/>
      <c r="L107" s="155"/>
      <c r="M107" s="160"/>
      <c r="T107" s="161"/>
      <c r="AT107" s="156" t="s">
        <v>185</v>
      </c>
      <c r="AU107" s="156" t="s">
        <v>94</v>
      </c>
      <c r="AV107" s="13" t="s">
        <v>94</v>
      </c>
      <c r="AW107" s="13" t="s">
        <v>46</v>
      </c>
      <c r="AX107" s="13" t="s">
        <v>23</v>
      </c>
      <c r="AY107" s="156" t="s">
        <v>175</v>
      </c>
    </row>
    <row r="108" spans="2:65" s="1" customFormat="1" ht="37.9" customHeight="1">
      <c r="B108" s="32"/>
      <c r="C108" s="131" t="s">
        <v>258</v>
      </c>
      <c r="D108" s="131" t="s">
        <v>177</v>
      </c>
      <c r="E108" s="132" t="s">
        <v>3408</v>
      </c>
      <c r="F108" s="133" t="s">
        <v>3409</v>
      </c>
      <c r="G108" s="134" t="s">
        <v>213</v>
      </c>
      <c r="H108" s="135">
        <v>1E-3</v>
      </c>
      <c r="I108" s="136"/>
      <c r="J108" s="137">
        <f>ROUND(I108*H108,2)</f>
        <v>0</v>
      </c>
      <c r="K108" s="133" t="s">
        <v>181</v>
      </c>
      <c r="L108" s="32"/>
      <c r="M108" s="138" t="s">
        <v>48</v>
      </c>
      <c r="N108" s="139" t="s">
        <v>57</v>
      </c>
      <c r="P108" s="140">
        <f>O108*H108</f>
        <v>0</v>
      </c>
      <c r="Q108" s="140">
        <v>0</v>
      </c>
      <c r="R108" s="140">
        <f>Q108*H108</f>
        <v>0</v>
      </c>
      <c r="S108" s="140">
        <v>0</v>
      </c>
      <c r="T108" s="141">
        <f>S108*H108</f>
        <v>0</v>
      </c>
      <c r="AR108" s="142" t="s">
        <v>210</v>
      </c>
      <c r="AT108" s="142" t="s">
        <v>177</v>
      </c>
      <c r="AU108" s="142" t="s">
        <v>94</v>
      </c>
      <c r="AY108" s="16" t="s">
        <v>175</v>
      </c>
      <c r="BE108" s="143">
        <f>IF(N108="základní",J108,0)</f>
        <v>0</v>
      </c>
      <c r="BF108" s="143">
        <f>IF(N108="snížená",J108,0)</f>
        <v>0</v>
      </c>
      <c r="BG108" s="143">
        <f>IF(N108="zákl. přenesená",J108,0)</f>
        <v>0</v>
      </c>
      <c r="BH108" s="143">
        <f>IF(N108="sníž. přenesená",J108,0)</f>
        <v>0</v>
      </c>
      <c r="BI108" s="143">
        <f>IF(N108="nulová",J108,0)</f>
        <v>0</v>
      </c>
      <c r="BJ108" s="16" t="s">
        <v>23</v>
      </c>
      <c r="BK108" s="143">
        <f>ROUND(I108*H108,2)</f>
        <v>0</v>
      </c>
      <c r="BL108" s="16" t="s">
        <v>210</v>
      </c>
      <c r="BM108" s="142" t="s">
        <v>3410</v>
      </c>
    </row>
    <row r="109" spans="2:65" s="1" customFormat="1" ht="11.25">
      <c r="B109" s="32"/>
      <c r="D109" s="144" t="s">
        <v>183</v>
      </c>
      <c r="F109" s="145" t="s">
        <v>3411</v>
      </c>
      <c r="I109" s="146"/>
      <c r="L109" s="32"/>
      <c r="M109" s="147"/>
      <c r="T109" s="53"/>
      <c r="AT109" s="16" t="s">
        <v>183</v>
      </c>
      <c r="AU109" s="16" t="s">
        <v>94</v>
      </c>
    </row>
    <row r="110" spans="2:65" s="13" customFormat="1" ht="11.25">
      <c r="B110" s="155"/>
      <c r="D110" s="149" t="s">
        <v>185</v>
      </c>
      <c r="E110" s="156" t="s">
        <v>48</v>
      </c>
      <c r="F110" s="157" t="s">
        <v>12</v>
      </c>
      <c r="H110" s="158">
        <v>1E-3</v>
      </c>
      <c r="I110" s="159"/>
      <c r="L110" s="155"/>
      <c r="M110" s="160"/>
      <c r="T110" s="161"/>
      <c r="AT110" s="156" t="s">
        <v>185</v>
      </c>
      <c r="AU110" s="156" t="s">
        <v>94</v>
      </c>
      <c r="AV110" s="13" t="s">
        <v>94</v>
      </c>
      <c r="AW110" s="13" t="s">
        <v>46</v>
      </c>
      <c r="AX110" s="13" t="s">
        <v>23</v>
      </c>
      <c r="AY110" s="156" t="s">
        <v>175</v>
      </c>
    </row>
    <row r="111" spans="2:65" s="1" customFormat="1" ht="24.2" customHeight="1">
      <c r="B111" s="32"/>
      <c r="C111" s="169" t="s">
        <v>262</v>
      </c>
      <c r="D111" s="169" t="s">
        <v>238</v>
      </c>
      <c r="E111" s="170" t="s">
        <v>3412</v>
      </c>
      <c r="F111" s="171" t="s">
        <v>3413</v>
      </c>
      <c r="G111" s="172" t="s">
        <v>302</v>
      </c>
      <c r="H111" s="173">
        <v>0.15</v>
      </c>
      <c r="I111" s="174"/>
      <c r="J111" s="175">
        <f>ROUND(I111*H111,2)</f>
        <v>0</v>
      </c>
      <c r="K111" s="171" t="s">
        <v>274</v>
      </c>
      <c r="L111" s="176"/>
      <c r="M111" s="177" t="s">
        <v>48</v>
      </c>
      <c r="N111" s="178" t="s">
        <v>57</v>
      </c>
      <c r="P111" s="140">
        <f>O111*H111</f>
        <v>0</v>
      </c>
      <c r="Q111" s="140">
        <v>1E-3</v>
      </c>
      <c r="R111" s="140">
        <f>Q111*H111</f>
        <v>1.4999999999999999E-4</v>
      </c>
      <c r="S111" s="140">
        <v>0</v>
      </c>
      <c r="T111" s="141">
        <f>S111*H111</f>
        <v>0</v>
      </c>
      <c r="AR111" s="142" t="s">
        <v>262</v>
      </c>
      <c r="AT111" s="142" t="s">
        <v>238</v>
      </c>
      <c r="AU111" s="142" t="s">
        <v>94</v>
      </c>
      <c r="AY111" s="16" t="s">
        <v>175</v>
      </c>
      <c r="BE111" s="143">
        <f>IF(N111="základní",J111,0)</f>
        <v>0</v>
      </c>
      <c r="BF111" s="143">
        <f>IF(N111="snížená",J111,0)</f>
        <v>0</v>
      </c>
      <c r="BG111" s="143">
        <f>IF(N111="zákl. přenesená",J111,0)</f>
        <v>0</v>
      </c>
      <c r="BH111" s="143">
        <f>IF(N111="sníž. přenesená",J111,0)</f>
        <v>0</v>
      </c>
      <c r="BI111" s="143">
        <f>IF(N111="nulová",J111,0)</f>
        <v>0</v>
      </c>
      <c r="BJ111" s="16" t="s">
        <v>23</v>
      </c>
      <c r="BK111" s="143">
        <f>ROUND(I111*H111,2)</f>
        <v>0</v>
      </c>
      <c r="BL111" s="16" t="s">
        <v>210</v>
      </c>
      <c r="BM111" s="142" t="s">
        <v>3414</v>
      </c>
    </row>
    <row r="112" spans="2:65" s="13" customFormat="1" ht="11.25">
      <c r="B112" s="155"/>
      <c r="D112" s="149" t="s">
        <v>185</v>
      </c>
      <c r="E112" s="156" t="s">
        <v>48</v>
      </c>
      <c r="F112" s="157" t="s">
        <v>3415</v>
      </c>
      <c r="H112" s="158">
        <v>0.15</v>
      </c>
      <c r="I112" s="159"/>
      <c r="L112" s="155"/>
      <c r="M112" s="160"/>
      <c r="T112" s="161"/>
      <c r="AT112" s="156" t="s">
        <v>185</v>
      </c>
      <c r="AU112" s="156" t="s">
        <v>94</v>
      </c>
      <c r="AV112" s="13" t="s">
        <v>94</v>
      </c>
      <c r="AW112" s="13" t="s">
        <v>46</v>
      </c>
      <c r="AX112" s="13" t="s">
        <v>23</v>
      </c>
      <c r="AY112" s="156" t="s">
        <v>175</v>
      </c>
    </row>
    <row r="113" spans="2:65" s="1" customFormat="1" ht="24.2" customHeight="1">
      <c r="B113" s="32"/>
      <c r="C113" s="131" t="s">
        <v>268</v>
      </c>
      <c r="D113" s="131" t="s">
        <v>177</v>
      </c>
      <c r="E113" s="132" t="s">
        <v>3416</v>
      </c>
      <c r="F113" s="133" t="s">
        <v>3417</v>
      </c>
      <c r="G113" s="134" t="s">
        <v>1075</v>
      </c>
      <c r="H113" s="135">
        <v>20</v>
      </c>
      <c r="I113" s="136"/>
      <c r="J113" s="137">
        <f>ROUND(I113*H113,2)</f>
        <v>0</v>
      </c>
      <c r="K113" s="133" t="s">
        <v>181</v>
      </c>
      <c r="L113" s="32"/>
      <c r="M113" s="138" t="s">
        <v>48</v>
      </c>
      <c r="N113" s="139" t="s">
        <v>57</v>
      </c>
      <c r="P113" s="140">
        <f>O113*H113</f>
        <v>0</v>
      </c>
      <c r="Q113" s="140">
        <v>0</v>
      </c>
      <c r="R113" s="140">
        <f>Q113*H113</f>
        <v>0</v>
      </c>
      <c r="S113" s="140">
        <v>0</v>
      </c>
      <c r="T113" s="141">
        <f>S113*H113</f>
        <v>0</v>
      </c>
      <c r="AR113" s="142" t="s">
        <v>210</v>
      </c>
      <c r="AT113" s="142" t="s">
        <v>177</v>
      </c>
      <c r="AU113" s="142" t="s">
        <v>94</v>
      </c>
      <c r="AY113" s="16" t="s">
        <v>175</v>
      </c>
      <c r="BE113" s="143">
        <f>IF(N113="základní",J113,0)</f>
        <v>0</v>
      </c>
      <c r="BF113" s="143">
        <f>IF(N113="snížená",J113,0)</f>
        <v>0</v>
      </c>
      <c r="BG113" s="143">
        <f>IF(N113="zákl. přenesená",J113,0)</f>
        <v>0</v>
      </c>
      <c r="BH113" s="143">
        <f>IF(N113="sníž. přenesená",J113,0)</f>
        <v>0</v>
      </c>
      <c r="BI113" s="143">
        <f>IF(N113="nulová",J113,0)</f>
        <v>0</v>
      </c>
      <c r="BJ113" s="16" t="s">
        <v>23</v>
      </c>
      <c r="BK113" s="143">
        <f>ROUND(I113*H113,2)</f>
        <v>0</v>
      </c>
      <c r="BL113" s="16" t="s">
        <v>210</v>
      </c>
      <c r="BM113" s="142" t="s">
        <v>3418</v>
      </c>
    </row>
    <row r="114" spans="2:65" s="1" customFormat="1" ht="11.25">
      <c r="B114" s="32"/>
      <c r="D114" s="144" t="s">
        <v>183</v>
      </c>
      <c r="F114" s="145" t="s">
        <v>3419</v>
      </c>
      <c r="I114" s="146"/>
      <c r="L114" s="32"/>
      <c r="M114" s="147"/>
      <c r="T114" s="53"/>
      <c r="AT114" s="16" t="s">
        <v>183</v>
      </c>
      <c r="AU114" s="16" t="s">
        <v>94</v>
      </c>
    </row>
    <row r="115" spans="2:65" s="13" customFormat="1" ht="11.25">
      <c r="B115" s="155"/>
      <c r="D115" s="149" t="s">
        <v>185</v>
      </c>
      <c r="E115" s="156" t="s">
        <v>48</v>
      </c>
      <c r="F115" s="157" t="s">
        <v>329</v>
      </c>
      <c r="H115" s="158">
        <v>20</v>
      </c>
      <c r="I115" s="159"/>
      <c r="L115" s="155"/>
      <c r="M115" s="160"/>
      <c r="T115" s="161"/>
      <c r="AT115" s="156" t="s">
        <v>185</v>
      </c>
      <c r="AU115" s="156" t="s">
        <v>94</v>
      </c>
      <c r="AV115" s="13" t="s">
        <v>94</v>
      </c>
      <c r="AW115" s="13" t="s">
        <v>46</v>
      </c>
      <c r="AX115" s="13" t="s">
        <v>23</v>
      </c>
      <c r="AY115" s="156" t="s">
        <v>175</v>
      </c>
    </row>
    <row r="116" spans="2:65" s="1" customFormat="1" ht="16.5" customHeight="1">
      <c r="B116" s="32"/>
      <c r="C116" s="169" t="s">
        <v>28</v>
      </c>
      <c r="D116" s="169" t="s">
        <v>238</v>
      </c>
      <c r="E116" s="170" t="s">
        <v>3420</v>
      </c>
      <c r="F116" s="171" t="s">
        <v>3421</v>
      </c>
      <c r="G116" s="172" t="s">
        <v>180</v>
      </c>
      <c r="H116" s="173">
        <v>1.6</v>
      </c>
      <c r="I116" s="174"/>
      <c r="J116" s="175">
        <f>ROUND(I116*H116,2)</f>
        <v>0</v>
      </c>
      <c r="K116" s="171" t="s">
        <v>181</v>
      </c>
      <c r="L116" s="176"/>
      <c r="M116" s="177" t="s">
        <v>48</v>
      </c>
      <c r="N116" s="178" t="s">
        <v>57</v>
      </c>
      <c r="P116" s="140">
        <f>O116*H116</f>
        <v>0</v>
      </c>
      <c r="Q116" s="140">
        <v>0.2</v>
      </c>
      <c r="R116" s="140">
        <f>Q116*H116</f>
        <v>0.32000000000000006</v>
      </c>
      <c r="S116" s="140">
        <v>0</v>
      </c>
      <c r="T116" s="141">
        <f>S116*H116</f>
        <v>0</v>
      </c>
      <c r="AR116" s="142" t="s">
        <v>262</v>
      </c>
      <c r="AT116" s="142" t="s">
        <v>238</v>
      </c>
      <c r="AU116" s="142" t="s">
        <v>94</v>
      </c>
      <c r="AY116" s="16" t="s">
        <v>175</v>
      </c>
      <c r="BE116" s="143">
        <f>IF(N116="základní",J116,0)</f>
        <v>0</v>
      </c>
      <c r="BF116" s="143">
        <f>IF(N116="snížená",J116,0)</f>
        <v>0</v>
      </c>
      <c r="BG116" s="143">
        <f>IF(N116="zákl. přenesená",J116,0)</f>
        <v>0</v>
      </c>
      <c r="BH116" s="143">
        <f>IF(N116="sníž. přenesená",J116,0)</f>
        <v>0</v>
      </c>
      <c r="BI116" s="143">
        <f>IF(N116="nulová",J116,0)</f>
        <v>0</v>
      </c>
      <c r="BJ116" s="16" t="s">
        <v>23</v>
      </c>
      <c r="BK116" s="143">
        <f>ROUND(I116*H116,2)</f>
        <v>0</v>
      </c>
      <c r="BL116" s="16" t="s">
        <v>210</v>
      </c>
      <c r="BM116" s="142" t="s">
        <v>3422</v>
      </c>
    </row>
    <row r="117" spans="2:65" s="13" customFormat="1" ht="11.25">
      <c r="B117" s="155"/>
      <c r="D117" s="149" t="s">
        <v>185</v>
      </c>
      <c r="E117" s="156" t="s">
        <v>48</v>
      </c>
      <c r="F117" s="157" t="s">
        <v>3423</v>
      </c>
      <c r="H117" s="158">
        <v>1.6</v>
      </c>
      <c r="I117" s="159"/>
      <c r="L117" s="155"/>
      <c r="M117" s="160"/>
      <c r="T117" s="161"/>
      <c r="AT117" s="156" t="s">
        <v>185</v>
      </c>
      <c r="AU117" s="156" t="s">
        <v>94</v>
      </c>
      <c r="AV117" s="13" t="s">
        <v>94</v>
      </c>
      <c r="AW117" s="13" t="s">
        <v>46</v>
      </c>
      <c r="AX117" s="13" t="s">
        <v>23</v>
      </c>
      <c r="AY117" s="156" t="s">
        <v>175</v>
      </c>
    </row>
    <row r="118" spans="2:65" s="1" customFormat="1" ht="21.75" customHeight="1">
      <c r="B118" s="32"/>
      <c r="C118" s="131" t="s">
        <v>277</v>
      </c>
      <c r="D118" s="131" t="s">
        <v>177</v>
      </c>
      <c r="E118" s="132" t="s">
        <v>3424</v>
      </c>
      <c r="F118" s="133" t="s">
        <v>3425</v>
      </c>
      <c r="G118" s="134" t="s">
        <v>180</v>
      </c>
      <c r="H118" s="135">
        <v>1.6</v>
      </c>
      <c r="I118" s="136"/>
      <c r="J118" s="137">
        <f>ROUND(I118*H118,2)</f>
        <v>0</v>
      </c>
      <c r="K118" s="133" t="s">
        <v>181</v>
      </c>
      <c r="L118" s="32"/>
      <c r="M118" s="138" t="s">
        <v>48</v>
      </c>
      <c r="N118" s="139" t="s">
        <v>57</v>
      </c>
      <c r="P118" s="140">
        <f>O118*H118</f>
        <v>0</v>
      </c>
      <c r="Q118" s="140">
        <v>0</v>
      </c>
      <c r="R118" s="140">
        <f>Q118*H118</f>
        <v>0</v>
      </c>
      <c r="S118" s="140">
        <v>0</v>
      </c>
      <c r="T118" s="141">
        <f>S118*H118</f>
        <v>0</v>
      </c>
      <c r="AR118" s="142" t="s">
        <v>210</v>
      </c>
      <c r="AT118" s="142" t="s">
        <v>177</v>
      </c>
      <c r="AU118" s="142" t="s">
        <v>94</v>
      </c>
      <c r="AY118" s="16" t="s">
        <v>175</v>
      </c>
      <c r="BE118" s="143">
        <f>IF(N118="základní",J118,0)</f>
        <v>0</v>
      </c>
      <c r="BF118" s="143">
        <f>IF(N118="snížená",J118,0)</f>
        <v>0</v>
      </c>
      <c r="BG118" s="143">
        <f>IF(N118="zákl. přenesená",J118,0)</f>
        <v>0</v>
      </c>
      <c r="BH118" s="143">
        <f>IF(N118="sníž. přenesená",J118,0)</f>
        <v>0</v>
      </c>
      <c r="BI118" s="143">
        <f>IF(N118="nulová",J118,0)</f>
        <v>0</v>
      </c>
      <c r="BJ118" s="16" t="s">
        <v>23</v>
      </c>
      <c r="BK118" s="143">
        <f>ROUND(I118*H118,2)</f>
        <v>0</v>
      </c>
      <c r="BL118" s="16" t="s">
        <v>210</v>
      </c>
      <c r="BM118" s="142" t="s">
        <v>3426</v>
      </c>
    </row>
    <row r="119" spans="2:65" s="1" customFormat="1" ht="11.25">
      <c r="B119" s="32"/>
      <c r="D119" s="144" t="s">
        <v>183</v>
      </c>
      <c r="F119" s="145" t="s">
        <v>3427</v>
      </c>
      <c r="I119" s="146"/>
      <c r="L119" s="32"/>
      <c r="M119" s="147"/>
      <c r="T119" s="53"/>
      <c r="AT119" s="16" t="s">
        <v>183</v>
      </c>
      <c r="AU119" s="16" t="s">
        <v>94</v>
      </c>
    </row>
    <row r="120" spans="2:65" s="13" customFormat="1" ht="11.25">
      <c r="B120" s="155"/>
      <c r="D120" s="149" t="s">
        <v>185</v>
      </c>
      <c r="E120" s="156" t="s">
        <v>48</v>
      </c>
      <c r="F120" s="157" t="s">
        <v>3428</v>
      </c>
      <c r="H120" s="158">
        <v>1.6</v>
      </c>
      <c r="I120" s="159"/>
      <c r="L120" s="155"/>
      <c r="M120" s="160"/>
      <c r="T120" s="161"/>
      <c r="AT120" s="156" t="s">
        <v>185</v>
      </c>
      <c r="AU120" s="156" t="s">
        <v>94</v>
      </c>
      <c r="AV120" s="13" t="s">
        <v>94</v>
      </c>
      <c r="AW120" s="13" t="s">
        <v>46</v>
      </c>
      <c r="AX120" s="13" t="s">
        <v>23</v>
      </c>
      <c r="AY120" s="156" t="s">
        <v>175</v>
      </c>
    </row>
    <row r="121" spans="2:65" s="1" customFormat="1" ht="16.5" customHeight="1">
      <c r="B121" s="32"/>
      <c r="C121" s="169" t="s">
        <v>281</v>
      </c>
      <c r="D121" s="169" t="s">
        <v>238</v>
      </c>
      <c r="E121" s="170" t="s">
        <v>1420</v>
      </c>
      <c r="F121" s="171" t="s">
        <v>1421</v>
      </c>
      <c r="G121" s="172" t="s">
        <v>180</v>
      </c>
      <c r="H121" s="173">
        <v>1.6</v>
      </c>
      <c r="I121" s="174"/>
      <c r="J121" s="175">
        <f>ROUND(I121*H121,2)</f>
        <v>0</v>
      </c>
      <c r="K121" s="171" t="s">
        <v>181</v>
      </c>
      <c r="L121" s="176"/>
      <c r="M121" s="177" t="s">
        <v>48</v>
      </c>
      <c r="N121" s="178" t="s">
        <v>57</v>
      </c>
      <c r="P121" s="140">
        <f>O121*H121</f>
        <v>0</v>
      </c>
      <c r="Q121" s="140">
        <v>1</v>
      </c>
      <c r="R121" s="140">
        <f>Q121*H121</f>
        <v>1.6</v>
      </c>
      <c r="S121" s="140">
        <v>0</v>
      </c>
      <c r="T121" s="141">
        <f>S121*H121</f>
        <v>0</v>
      </c>
      <c r="AR121" s="142" t="s">
        <v>262</v>
      </c>
      <c r="AT121" s="142" t="s">
        <v>238</v>
      </c>
      <c r="AU121" s="142" t="s">
        <v>94</v>
      </c>
      <c r="AY121" s="16" t="s">
        <v>175</v>
      </c>
      <c r="BE121" s="143">
        <f>IF(N121="základní",J121,0)</f>
        <v>0</v>
      </c>
      <c r="BF121" s="143">
        <f>IF(N121="snížená",J121,0)</f>
        <v>0</v>
      </c>
      <c r="BG121" s="143">
        <f>IF(N121="zákl. přenesená",J121,0)</f>
        <v>0</v>
      </c>
      <c r="BH121" s="143">
        <f>IF(N121="sníž. přenesená",J121,0)</f>
        <v>0</v>
      </c>
      <c r="BI121" s="143">
        <f>IF(N121="nulová",J121,0)</f>
        <v>0</v>
      </c>
      <c r="BJ121" s="16" t="s">
        <v>23</v>
      </c>
      <c r="BK121" s="143">
        <f>ROUND(I121*H121,2)</f>
        <v>0</v>
      </c>
      <c r="BL121" s="16" t="s">
        <v>210</v>
      </c>
      <c r="BM121" s="142" t="s">
        <v>3429</v>
      </c>
    </row>
    <row r="122" spans="2:65" s="13" customFormat="1" ht="11.25">
      <c r="B122" s="155"/>
      <c r="D122" s="149" t="s">
        <v>185</v>
      </c>
      <c r="E122" s="156" t="s">
        <v>48</v>
      </c>
      <c r="F122" s="157" t="s">
        <v>3428</v>
      </c>
      <c r="H122" s="158">
        <v>1.6</v>
      </c>
      <c r="I122" s="159"/>
      <c r="L122" s="155"/>
      <c r="M122" s="160"/>
      <c r="T122" s="161"/>
      <c r="AT122" s="156" t="s">
        <v>185</v>
      </c>
      <c r="AU122" s="156" t="s">
        <v>94</v>
      </c>
      <c r="AV122" s="13" t="s">
        <v>94</v>
      </c>
      <c r="AW122" s="13" t="s">
        <v>46</v>
      </c>
      <c r="AX122" s="13" t="s">
        <v>23</v>
      </c>
      <c r="AY122" s="156" t="s">
        <v>175</v>
      </c>
    </row>
    <row r="123" spans="2:65" s="11" customFormat="1" ht="22.9" customHeight="1">
      <c r="B123" s="119"/>
      <c r="D123" s="120" t="s">
        <v>85</v>
      </c>
      <c r="E123" s="129" t="s">
        <v>1707</v>
      </c>
      <c r="F123" s="129" t="s">
        <v>1708</v>
      </c>
      <c r="I123" s="122"/>
      <c r="J123" s="130">
        <f>BK123</f>
        <v>0</v>
      </c>
      <c r="L123" s="119"/>
      <c r="M123" s="124"/>
      <c r="P123" s="125">
        <f>SUM(P124:P125)</f>
        <v>0</v>
      </c>
      <c r="R123" s="125">
        <f>SUM(R124:R125)</f>
        <v>0</v>
      </c>
      <c r="T123" s="126">
        <f>SUM(T124:T125)</f>
        <v>0</v>
      </c>
      <c r="AR123" s="120" t="s">
        <v>23</v>
      </c>
      <c r="AT123" s="127" t="s">
        <v>85</v>
      </c>
      <c r="AU123" s="127" t="s">
        <v>23</v>
      </c>
      <c r="AY123" s="120" t="s">
        <v>175</v>
      </c>
      <c r="BK123" s="128">
        <f>SUM(BK124:BK125)</f>
        <v>0</v>
      </c>
    </row>
    <row r="124" spans="2:65" s="1" customFormat="1" ht="37.9" customHeight="1">
      <c r="B124" s="32"/>
      <c r="C124" s="131" t="s">
        <v>288</v>
      </c>
      <c r="D124" s="131" t="s">
        <v>177</v>
      </c>
      <c r="E124" s="132" t="s">
        <v>3430</v>
      </c>
      <c r="F124" s="133" t="s">
        <v>3431</v>
      </c>
      <c r="G124" s="134" t="s">
        <v>213</v>
      </c>
      <c r="H124" s="135">
        <v>1.921</v>
      </c>
      <c r="I124" s="136"/>
      <c r="J124" s="137">
        <f>ROUND(I124*H124,2)</f>
        <v>0</v>
      </c>
      <c r="K124" s="133" t="s">
        <v>181</v>
      </c>
      <c r="L124" s="32"/>
      <c r="M124" s="138" t="s">
        <v>48</v>
      </c>
      <c r="N124" s="139" t="s">
        <v>57</v>
      </c>
      <c r="P124" s="140">
        <f>O124*H124</f>
        <v>0</v>
      </c>
      <c r="Q124" s="140">
        <v>0</v>
      </c>
      <c r="R124" s="140">
        <f>Q124*H124</f>
        <v>0</v>
      </c>
      <c r="S124" s="140">
        <v>0</v>
      </c>
      <c r="T124" s="141">
        <f>S124*H124</f>
        <v>0</v>
      </c>
      <c r="AR124" s="142" t="s">
        <v>210</v>
      </c>
      <c r="AT124" s="142" t="s">
        <v>177</v>
      </c>
      <c r="AU124" s="142" t="s">
        <v>94</v>
      </c>
      <c r="AY124" s="16" t="s">
        <v>175</v>
      </c>
      <c r="BE124" s="143">
        <f>IF(N124="základní",J124,0)</f>
        <v>0</v>
      </c>
      <c r="BF124" s="143">
        <f>IF(N124="snížená",J124,0)</f>
        <v>0</v>
      </c>
      <c r="BG124" s="143">
        <f>IF(N124="zákl. přenesená",J124,0)</f>
        <v>0</v>
      </c>
      <c r="BH124" s="143">
        <f>IF(N124="sníž. přenesená",J124,0)</f>
        <v>0</v>
      </c>
      <c r="BI124" s="143">
        <f>IF(N124="nulová",J124,0)</f>
        <v>0</v>
      </c>
      <c r="BJ124" s="16" t="s">
        <v>23</v>
      </c>
      <c r="BK124" s="143">
        <f>ROUND(I124*H124,2)</f>
        <v>0</v>
      </c>
      <c r="BL124" s="16" t="s">
        <v>210</v>
      </c>
      <c r="BM124" s="142" t="s">
        <v>3432</v>
      </c>
    </row>
    <row r="125" spans="2:65" s="1" customFormat="1" ht="11.25">
      <c r="B125" s="32"/>
      <c r="D125" s="144" t="s">
        <v>183</v>
      </c>
      <c r="F125" s="145" t="s">
        <v>3433</v>
      </c>
      <c r="I125" s="146"/>
      <c r="L125" s="32"/>
      <c r="M125" s="182"/>
      <c r="N125" s="183"/>
      <c r="O125" s="183"/>
      <c r="P125" s="183"/>
      <c r="Q125" s="183"/>
      <c r="R125" s="183"/>
      <c r="S125" s="183"/>
      <c r="T125" s="184"/>
      <c r="AT125" s="16" t="s">
        <v>183</v>
      </c>
      <c r="AU125" s="16" t="s">
        <v>94</v>
      </c>
    </row>
    <row r="126" spans="2:65" s="1" customFormat="1" ht="6.95" customHeight="1"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32"/>
    </row>
  </sheetData>
  <sheetProtection algorithmName="SHA-512" hashValue="ziiDwITVS16XDVwSk/6C/p6b9HI3KTDb5bcJDZTFrxSXL8RNtj92AlJxvxY294K5if+zAf4BD7bp6mG1v3oMug==" saltValue="lMS6cIB889+ncbjXLrdHrgOEVRgqCYXgKcDkWbM2C4BAcF3qDm2juHQ2HpQCfgPZv29tkT1WebKAufj/Go94Tg==" spinCount="100000" sheet="1" objects="1" scenarios="1" formatColumns="0" formatRows="0" autoFilter="0"/>
  <autoFilter ref="C87:K125" xr:uid="{00000000-0009-0000-0000-00000B000000}"/>
  <mergeCells count="12">
    <mergeCell ref="E80:H80"/>
    <mergeCell ref="L2:V2"/>
    <mergeCell ref="E50:H50"/>
    <mergeCell ref="E52:H52"/>
    <mergeCell ref="E54:H54"/>
    <mergeCell ref="E76:H76"/>
    <mergeCell ref="E78:H78"/>
    <mergeCell ref="E7:H7"/>
    <mergeCell ref="E9:H9"/>
    <mergeCell ref="E11:H11"/>
    <mergeCell ref="E20:H20"/>
    <mergeCell ref="E29:H29"/>
  </mergeCells>
  <hyperlinks>
    <hyperlink ref="F92" r:id="rId1" xr:uid="{00000000-0004-0000-0B00-000000000000}"/>
    <hyperlink ref="F95" r:id="rId2" xr:uid="{00000000-0004-0000-0B00-000001000000}"/>
    <hyperlink ref="F98" r:id="rId3" xr:uid="{00000000-0004-0000-0B00-000002000000}"/>
    <hyperlink ref="F101" r:id="rId4" xr:uid="{00000000-0004-0000-0B00-000003000000}"/>
    <hyperlink ref="F106" r:id="rId5" xr:uid="{00000000-0004-0000-0B00-000004000000}"/>
    <hyperlink ref="F109" r:id="rId6" xr:uid="{00000000-0004-0000-0B00-000005000000}"/>
    <hyperlink ref="F114" r:id="rId7" xr:uid="{00000000-0004-0000-0B00-000006000000}"/>
    <hyperlink ref="F119" r:id="rId8" xr:uid="{00000000-0004-0000-0B00-000007000000}"/>
    <hyperlink ref="F125" r:id="rId9" xr:uid="{00000000-0004-0000-0B00-000008000000}"/>
  </hyperlinks>
  <pageMargins left="0.39370078740157483" right="0.39370078740157483" top="0.39370078740157483" bottom="0.39370078740157483" header="0" footer="0"/>
  <pageSetup paperSize="9" scale="76" fitToHeight="100" orientation="portrait" r:id="rId10"/>
  <headerFooter>
    <oddFooter>&amp;CStrana &amp;P z &amp;N</oddFooter>
  </headerFooter>
  <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24</vt:i4>
      </vt:variant>
    </vt:vector>
  </HeadingPairs>
  <TitlesOfParts>
    <vt:vector size="36" baseType="lpstr">
      <vt:lpstr>Rekapitulace stavby</vt:lpstr>
      <vt:lpstr>PS471.1 - Výstavba SSZ 4....</vt:lpstr>
      <vt:lpstr>PS471.2 - Výstavba SSZ 4....</vt:lpstr>
      <vt:lpstr>SO101.1 - Stavební úpravy...</vt:lpstr>
      <vt:lpstr>SO101.2 - Stavební úpravy...</vt:lpstr>
      <vt:lpstr>SO101.3 - Stavební úpravy...</vt:lpstr>
      <vt:lpstr>SO101.4 - Plocha pro přís...</vt:lpstr>
      <vt:lpstr>SO451 - Veřejné osvětlení</vt:lpstr>
      <vt:lpstr>SO482 - Přeložka optickéh...</vt:lpstr>
      <vt:lpstr>SO483 - Přeložka optickéh...</vt:lpstr>
      <vt:lpstr>SO801.1 - Vegetační úprav...</vt:lpstr>
      <vt:lpstr>SO801.2 - Vegetační úprav...</vt:lpstr>
      <vt:lpstr>'PS471.1 - Výstavba SSZ 4....'!Názvy_tisku</vt:lpstr>
      <vt:lpstr>'PS471.2 - Výstavba SSZ 4....'!Názvy_tisku</vt:lpstr>
      <vt:lpstr>'Rekapitulace stavby'!Názvy_tisku</vt:lpstr>
      <vt:lpstr>'SO101.1 - Stavební úpravy...'!Názvy_tisku</vt:lpstr>
      <vt:lpstr>'SO101.2 - Stavební úpravy...'!Názvy_tisku</vt:lpstr>
      <vt:lpstr>'SO101.3 - Stavební úpravy...'!Názvy_tisku</vt:lpstr>
      <vt:lpstr>'SO101.4 - Plocha pro přís...'!Názvy_tisku</vt:lpstr>
      <vt:lpstr>'SO451 - Veřejné osvětlení'!Názvy_tisku</vt:lpstr>
      <vt:lpstr>'SO482 - Přeložka optickéh...'!Názvy_tisku</vt:lpstr>
      <vt:lpstr>'SO483 - Přeložka optickéh...'!Názvy_tisku</vt:lpstr>
      <vt:lpstr>'SO801.1 - Vegetační úprav...'!Názvy_tisku</vt:lpstr>
      <vt:lpstr>'SO801.2 - Vegetační úprav...'!Názvy_tisku</vt:lpstr>
      <vt:lpstr>'PS471.1 - Výstavba SSZ 4....'!Oblast_tisku</vt:lpstr>
      <vt:lpstr>'PS471.2 - Výstavba SSZ 4....'!Oblast_tisku</vt:lpstr>
      <vt:lpstr>'Rekapitulace stavby'!Oblast_tisku</vt:lpstr>
      <vt:lpstr>'SO101.1 - Stavební úpravy...'!Oblast_tisku</vt:lpstr>
      <vt:lpstr>'SO101.2 - Stavební úpravy...'!Oblast_tisku</vt:lpstr>
      <vt:lpstr>'SO101.3 - Stavební úpravy...'!Oblast_tisku</vt:lpstr>
      <vt:lpstr>'SO101.4 - Plocha pro přís...'!Oblast_tisku</vt:lpstr>
      <vt:lpstr>'SO451 - Veřejné osvětlení'!Oblast_tisku</vt:lpstr>
      <vt:lpstr>'SO482 - Přeložka optickéh...'!Oblast_tisku</vt:lpstr>
      <vt:lpstr>'SO483 - Přeložka optickéh...'!Oblast_tisku</vt:lpstr>
      <vt:lpstr>'SO801.1 - Vegetační úprav...'!Oblast_tisku</vt:lpstr>
      <vt:lpstr>'SO801.2 - Vegetační úprav...'!Oblast_tisku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PK-PC4\Luděk</dc:creator>
  <cp:lastModifiedBy>Luděk</cp:lastModifiedBy>
  <dcterms:created xsi:type="dcterms:W3CDTF">2023-03-07T11:36:36Z</dcterms:created>
  <dcterms:modified xsi:type="dcterms:W3CDTF">2023-03-07T11:38:04Z</dcterms:modified>
</cp:coreProperties>
</file>